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0" documentId="13_ncr:1_{90718126-8AFC-41FC-BB65-3B6269905A8D}" xr6:coauthVersionLast="47" xr6:coauthVersionMax="47" xr10:uidLastSave="{00000000-0000-0000-0000-000000000000}"/>
  <bookViews>
    <workbookView xWindow="-110" yWindow="-110" windowWidth="19420" windowHeight="10420"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CCyB1" sheetId="13" r:id="rId8"/>
    <sheet name="CCyB2" sheetId="14"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Q1" sheetId="25" r:id="rId19"/>
    <sheet name="CQ3" sheetId="27" r:id="rId20"/>
    <sheet name="CQ7" sheetId="32" r:id="rId21"/>
    <sheet name="CR3" sheetId="34" r:id="rId22"/>
    <sheet name="CR4" sheetId="35" r:id="rId23"/>
    <sheet name="CR5" sheetId="36" r:id="rId24"/>
    <sheet name="CCR1" sheetId="37" r:id="rId25"/>
    <sheet name="CCR2" sheetId="38" r:id="rId26"/>
    <sheet name="CCR3" sheetId="39" r:id="rId27"/>
    <sheet name="CCR5" sheetId="40" r:id="rId28"/>
    <sheet name="CCR6" sheetId="41" r:id="rId29"/>
    <sheet name="CCR8" sheetId="42" r:id="rId30"/>
    <sheet name="MR1" sheetId="43" r:id="rId31"/>
    <sheet name="OR1" sheetId="44" r:id="rId32"/>
    <sheet name="REM1" sheetId="58" r:id="rId33"/>
    <sheet name="REM2" sheetId="59" r:id="rId34"/>
    <sheet name="REM3" sheetId="60" r:id="rId35"/>
    <sheet name="REM4" sheetId="61" r:id="rId36"/>
    <sheet name="REM5" sheetId="62" r:id="rId37"/>
    <sheet name="AE1" sheetId="50" r:id="rId38"/>
    <sheet name="AE2" sheetId="51" r:id="rId39"/>
    <sheet name="AE3" sheetId="52" r:id="rId40"/>
    <sheet name="IRRBB1" sheetId="57" r:id="rId4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3" l="1"/>
  <c r="D10" i="3"/>
  <c r="D9" i="1"/>
  <c r="D9" i="56"/>
  <c r="C8" i="52"/>
  <c r="C8" i="51"/>
  <c r="C8" i="50"/>
  <c r="C8" i="44"/>
  <c r="C8" i="43"/>
  <c r="C8" i="42"/>
  <c r="C8" i="41"/>
  <c r="C8" i="40"/>
  <c r="C8" i="39"/>
  <c r="C8" i="38"/>
  <c r="C8" i="37"/>
  <c r="C8" i="36"/>
  <c r="C8" i="35"/>
  <c r="C8" i="34"/>
  <c r="C8" i="32"/>
  <c r="C8" i="27"/>
  <c r="C8" i="25"/>
  <c r="C8" i="23"/>
  <c r="C8" i="22"/>
  <c r="C8" i="21"/>
  <c r="C8" i="19"/>
  <c r="H10" i="18"/>
  <c r="D10" i="18"/>
  <c r="C8" i="17"/>
  <c r="D10" i="16"/>
  <c r="D9" i="14"/>
  <c r="C8" i="15"/>
  <c r="C8" i="13"/>
  <c r="C8" i="10"/>
  <c r="C8" i="6"/>
  <c r="C8" i="5"/>
</calcChain>
</file>

<file path=xl/sharedStrings.xml><?xml version="1.0" encoding="utf-8"?>
<sst xmlns="http://schemas.openxmlformats.org/spreadsheetml/2006/main" count="1266" uniqueCount="962">
  <si>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</si>
  <si>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</si>
  <si>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</si>
  <si>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</si>
  <si>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</si>
  <si>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</si>
  <si>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</si>
  <si>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</si>
  <si>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</si>
  <si>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</si>
  <si>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</si>
  <si>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</si>
  <si>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</si>
  <si>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</si>
  <si>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</si>
  <si>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</si>
  <si>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</si>
  <si>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</si>
  <si>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</si>
  <si>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</si>
  <si>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</si>
  <si>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</si>
  <si>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</si>
  <si>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</si>
  <si>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</si>
  <si>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</si>
  <si>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</si>
  <si>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</si>
  <si>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</si>
  <si>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</si>
  <si>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</si>
  <si>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</si>
  <si>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</si>
  <si>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</si>
  <si>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</si>
  <si>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</si>
  <si>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</si>
  <si>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</si>
  <si>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</si>
  <si>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</si>
  <si>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</si>
  <si>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</si>
  <si>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</si>
  <si>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</si>
  <si>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</si>
  <si>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</si>
  <si>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</si>
  <si>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</si>
  <si>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</si>
  <si>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</si>
  <si>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</si>
  <si>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</si>
  <si>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</si>
  <si>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</si>
  <si>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</si>
  <si>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</si>
  <si>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</si>
  <si>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</si>
  <si>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</si>
  <si>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</si>
  <si>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</si>
  <si>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</si>
  <si>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</si>
  <si>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</si>
  <si>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</si>
  <si>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</si>
  <si>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</si>
  <si>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</si>
  <si>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</si>
  <si>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</si>
  <si>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</si>
  <si>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</si>
  <si>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</si>
  <si>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</si>
  <si>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</si>
  <si>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</si>
  <si>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</si>
  <si>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</si>
  <si>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</si>
  <si>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</si>
  <si>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</si>
  <si>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</si>
  <si>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</si>
  <si>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</si>
  <si>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m HUF</t>
  </si>
  <si>
    <t>EEPE</t>
  </si>
  <si>
    <t>2a</t>
  </si>
  <si>
    <t>2b</t>
  </si>
  <si>
    <t>2c</t>
  </si>
  <si>
    <t>CC1</t>
  </si>
  <si>
    <t>LI1</t>
  </si>
  <si>
    <t>LI2</t>
  </si>
  <si>
    <t>OV1</t>
  </si>
  <si>
    <t>CQ1</t>
  </si>
  <si>
    <t>CQ3</t>
  </si>
  <si>
    <t>CQ7</t>
  </si>
  <si>
    <t>CR3</t>
  </si>
  <si>
    <t>CR4</t>
  </si>
  <si>
    <t>CR5</t>
  </si>
  <si>
    <t>CCR1</t>
  </si>
  <si>
    <t>CCR2</t>
  </si>
  <si>
    <t>CCR3</t>
  </si>
  <si>
    <t>CCR8</t>
  </si>
  <si>
    <t>MR1</t>
  </si>
  <si>
    <t>KM1</t>
  </si>
  <si>
    <t>LIQ1</t>
  </si>
  <si>
    <t>CCYB1</t>
  </si>
  <si>
    <t>CCYB2</t>
  </si>
  <si>
    <t>LR1 – LRSum</t>
  </si>
  <si>
    <t>LR2 – LRCom</t>
  </si>
  <si>
    <t>LR3 – LRSpl</t>
  </si>
  <si>
    <t>LIQ2</t>
  </si>
  <si>
    <t>CR1</t>
  </si>
  <si>
    <t>CR1-A</t>
  </si>
  <si>
    <t>CR2</t>
  </si>
  <si>
    <t>Sztenderd módszer alkalmazása</t>
  </si>
  <si>
    <t>CCR5</t>
  </si>
  <si>
    <t>CCR6</t>
  </si>
  <si>
    <t>OR1</t>
  </si>
  <si>
    <t>AE1</t>
  </si>
  <si>
    <t>AE2</t>
  </si>
  <si>
    <t>AE3</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</si>
  <si>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</si>
  <si>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</si>
  <si>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</si>
  <si>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</si>
  <si>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</si>
  <si>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</si>
  <si>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</si>
  <si>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</si>
  <si>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</si>
  <si>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</si>
  <si>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</si>
  <si>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</si>
  <si>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</si>
  <si>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</si>
  <si>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</si>
  <si>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</si>
  <si>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</si>
  <si>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</si>
  <si>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</si>
  <si>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</si>
  <si>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</si>
  <si>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</si>
  <si>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31.12.2021</t>
  </si>
  <si>
    <t>30.09.2021</t>
  </si>
  <si>
    <t>OV1 - Overview of total risk exposure amounts</t>
  </si>
  <si>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</si>
  <si>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</si>
  <si>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</si>
  <si>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</si>
  <si>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</si>
  <si>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</si>
  <si>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</si>
  <si>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</si>
  <si>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</si>
  <si>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</si>
  <si>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</si>
  <si>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</si>
  <si>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</si>
  <si>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</si>
  <si>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</si>
  <si>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</si>
  <si>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</si>
  <si>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</si>
  <si>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</si>
  <si>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</si>
  <si>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</si>
  <si>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</si>
  <si>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</si>
  <si>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</si>
  <si>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</si>
  <si>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</si>
  <si>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</si>
  <si>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</si>
  <si>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</si>
  <si>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</si>
  <si>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</si>
  <si>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</si>
  <si>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</si>
  <si>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</si>
  <si>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</si>
  <si>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</si>
  <si>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</si>
  <si>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</si>
  <si>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</si>
  <si>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</si>
  <si>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</si>
  <si>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</si>
  <si>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</si>
  <si>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</si>
  <si>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</si>
  <si>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</si>
  <si>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30.06.2021</t>
  </si>
  <si>
    <t>31.03.2021</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</si>
  <si>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</si>
  <si>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</si>
  <si>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</si>
  <si>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</si>
  <si>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</si>
  <si>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</si>
  <si>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</si>
  <si>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</si>
  <si>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</si>
  <si>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</si>
  <si>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</si>
  <si>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</si>
  <si>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</si>
  <si>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</si>
  <si>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</si>
  <si>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</si>
  <si>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</si>
  <si>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</si>
  <si>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</si>
  <si>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</si>
  <si>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</si>
  <si>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</si>
  <si>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</si>
  <si>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</si>
  <si>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</si>
  <si>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</si>
  <si>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</si>
  <si>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</si>
  <si>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</si>
  <si>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</si>
  <si>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</si>
  <si>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</si>
  <si>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</si>
  <si>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</si>
  <si>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</si>
  <si>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</si>
  <si>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</si>
  <si>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</si>
  <si>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</si>
  <si>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</si>
  <si>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</si>
  <si>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</si>
  <si>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</si>
  <si>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</si>
  <si>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</si>
  <si>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</si>
  <si>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</si>
  <si>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</si>
  <si>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</si>
  <si>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</si>
  <si>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</si>
  <si>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</si>
  <si>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</si>
  <si>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</si>
  <si>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</si>
  <si>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</si>
  <si>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</si>
  <si>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</si>
  <si>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</si>
  <si>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</si>
  <si>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</si>
  <si>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</si>
  <si>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</si>
  <si>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</si>
  <si>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</si>
  <si>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</si>
  <si>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</si>
  <si>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</si>
  <si>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</si>
  <si>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</si>
  <si>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</si>
  <si>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</si>
  <si>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</si>
  <si>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</si>
  <si>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</si>
  <si>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</si>
  <si>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</si>
  <si>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</si>
  <si>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</si>
  <si>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</si>
  <si>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</si>
  <si>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</si>
  <si>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</si>
  <si>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</si>
  <si>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</si>
  <si>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</si>
  <si>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</si>
  <si>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</si>
  <si>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</si>
  <si>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</si>
  <si>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</si>
  <si>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</si>
  <si>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</si>
  <si>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</si>
  <si>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</si>
  <si>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</si>
  <si>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</si>
  <si>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</si>
  <si>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</si>
  <si>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</si>
  <si>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</si>
  <si>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</si>
  <si>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</si>
  <si>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</si>
  <si>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</si>
  <si>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</si>
  <si>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</si>
  <si>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</si>
  <si>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</si>
  <si>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</si>
  <si>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</si>
  <si>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</si>
  <si>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</si>
  <si>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</si>
  <si>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</si>
  <si>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</si>
  <si>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</si>
  <si>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</si>
  <si>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</si>
  <si>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</si>
  <si>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</si>
  <si>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</si>
  <si>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</si>
  <si>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</si>
  <si>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</si>
  <si>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</si>
  <si>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</si>
  <si>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</si>
  <si>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</si>
  <si>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</si>
  <si>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</si>
  <si>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</si>
  <si>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</si>
  <si>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</si>
  <si>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</si>
  <si>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</si>
  <si>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</si>
  <si>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</si>
  <si>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</si>
  <si>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</si>
  <si>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</si>
  <si>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</si>
  <si>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</si>
  <si>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</si>
  <si>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</si>
  <si>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</si>
  <si>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</si>
  <si>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</si>
  <si>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</si>
  <si>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</si>
  <si>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</si>
  <si>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</si>
  <si>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</si>
  <si>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</si>
  <si>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</si>
  <si>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</si>
  <si>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</si>
  <si>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</si>
  <si>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</si>
  <si>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</si>
  <si>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</si>
  <si>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31.12.2020</t>
  </si>
  <si>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</si>
  <si>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</si>
  <si>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</si>
  <si>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</si>
  <si>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</si>
  <si>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</si>
  <si>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</si>
  <si>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</si>
  <si>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</si>
  <si>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</si>
  <si>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</si>
  <si>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</si>
  <si>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</si>
  <si>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</si>
  <si>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</si>
  <si>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</si>
  <si>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</si>
  <si>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</si>
  <si>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</si>
  <si>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</si>
  <si>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</si>
  <si>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CCyB1 - Geographical distribution of credit exposures relevant for the calculation of the countercyclical buffer</t>
  </si>
  <si>
    <t>Geographical distribution of credit exposures relevant for the calculation of the countercyclical buffer</t>
  </si>
  <si>
    <t>Bulgaria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</si>
  <si>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</si>
  <si>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</si>
  <si>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</si>
  <si>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</si>
  <si>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</si>
  <si>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</si>
  <si>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</si>
  <si>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</si>
  <si>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</si>
  <si>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</si>
  <si>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</si>
  <si>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</si>
  <si>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</si>
  <si>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</si>
  <si>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</si>
  <si>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</si>
  <si>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</si>
  <si>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</si>
  <si>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</si>
  <si>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</si>
  <si>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</si>
  <si>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</si>
  <si>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</si>
  <si>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</si>
  <si>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</si>
  <si>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</si>
  <si>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</si>
  <si>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</si>
  <si>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</si>
  <si>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</si>
  <si>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</si>
  <si>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</si>
  <si>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</si>
  <si>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</si>
  <si>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</si>
  <si>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</si>
  <si>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</si>
  <si>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</si>
  <si>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</si>
  <si>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</si>
  <si>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</si>
  <si>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</si>
  <si>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</si>
  <si>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</si>
  <si>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</si>
  <si>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</si>
  <si>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</si>
  <si>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</si>
  <si>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</si>
  <si>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</si>
  <si>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</si>
  <si>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</si>
  <si>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</si>
  <si>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</si>
  <si>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</si>
  <si>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</si>
  <si>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</si>
  <si>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</si>
  <si>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</si>
  <si>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</si>
  <si>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</si>
  <si>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</si>
  <si>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</si>
  <si>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</si>
  <si>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</si>
  <si>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</si>
  <si>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</si>
  <si>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</si>
  <si>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</si>
  <si>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</si>
  <si>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</si>
  <si>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</si>
  <si>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</si>
  <si>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</si>
  <si>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</si>
  <si>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</si>
  <si>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</si>
  <si>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</si>
  <si>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</si>
  <si>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</si>
  <si>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</si>
  <si>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</si>
  <si>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</si>
  <si>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</si>
  <si>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</si>
  <si>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</si>
  <si>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</si>
  <si>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</si>
  <si>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</si>
  <si>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</si>
  <si>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</si>
  <si>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</si>
  <si>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</si>
  <si>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</si>
  <si>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</si>
  <si>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</si>
  <si>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</si>
  <si>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</si>
  <si>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</si>
  <si>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</si>
  <si>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</si>
  <si>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</si>
  <si>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</si>
  <si>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</si>
  <si>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</si>
  <si>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</si>
  <si>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</si>
  <si>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</si>
  <si>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</si>
  <si>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</si>
  <si>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</si>
  <si>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</si>
  <si>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</si>
  <si>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</si>
  <si>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</si>
  <si>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</si>
  <si>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</si>
  <si>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</si>
  <si>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</si>
  <si>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</si>
  <si>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</si>
  <si>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</si>
  <si>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</si>
  <si>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</si>
  <si>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</si>
  <si>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</si>
  <si>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</si>
  <si>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</si>
  <si>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</si>
  <si>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</si>
  <si>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</si>
  <si>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</si>
  <si>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</si>
  <si>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</si>
  <si>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</si>
  <si>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</si>
  <si>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</si>
  <si>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</si>
  <si>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</si>
  <si>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</si>
  <si>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</si>
  <si>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</si>
  <si>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</si>
  <si>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</si>
  <si>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</si>
  <si>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</si>
  <si>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</si>
  <si>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</si>
  <si>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</si>
  <si>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</si>
  <si>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</si>
  <si>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</si>
  <si>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</si>
  <si>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</si>
  <si>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</si>
  <si>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</si>
  <si>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</si>
  <si>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</si>
  <si>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</si>
  <si>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</si>
  <si>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</si>
  <si>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</si>
  <si>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</si>
  <si>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</si>
  <si>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</si>
  <si>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</si>
  <si>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</si>
  <si>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</si>
  <si>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</si>
  <si>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</si>
  <si>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</si>
  <si>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</si>
  <si>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</si>
  <si>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</si>
  <si>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</si>
  <si>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</si>
  <si>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</si>
  <si>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</si>
  <si>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</si>
  <si>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</si>
  <si>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</si>
  <si>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</si>
  <si>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</si>
  <si>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</si>
  <si>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</si>
  <si>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</si>
  <si>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</si>
  <si>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</si>
  <si>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</si>
  <si>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</si>
  <si>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</si>
  <si>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</si>
  <si>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</si>
  <si>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</si>
  <si>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</si>
  <si>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</si>
  <si>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</si>
  <si>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</si>
  <si>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</si>
  <si>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</si>
  <si>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</si>
  <si>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</si>
  <si>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</si>
  <si>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</si>
  <si>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</si>
  <si>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</si>
  <si>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</si>
  <si>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</si>
  <si>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</si>
  <si>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</si>
  <si>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</si>
  <si>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</si>
  <si>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</si>
  <si>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</si>
  <si>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</si>
  <si>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</si>
  <si>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</si>
  <si>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</si>
  <si>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</si>
  <si>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</si>
  <si>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</si>
  <si>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</si>
  <si>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</si>
  <si>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</si>
  <si>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</si>
  <si>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</si>
  <si>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</si>
  <si>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</si>
  <si>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</si>
  <si>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</si>
  <si>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</si>
  <si>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</si>
  <si>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</si>
  <si>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</si>
  <si>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</si>
  <si>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</si>
  <si>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</si>
  <si>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</si>
  <si>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</si>
  <si>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</si>
  <si>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</si>
  <si>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</si>
  <si>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</si>
  <si>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</si>
  <si>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</si>
  <si>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</si>
  <si>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</si>
  <si>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</si>
  <si>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</si>
  <si>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</si>
  <si>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</si>
  <si>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</si>
  <si>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</si>
  <si>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</si>
  <si>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</si>
  <si>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</si>
  <si>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</si>
  <si>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</si>
  <si>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</si>
  <si>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</si>
  <si>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</si>
  <si>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</si>
  <si>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</si>
  <si>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</si>
  <si>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</si>
  <si>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</si>
  <si>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</si>
  <si>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</si>
  <si>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</si>
  <si>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</si>
  <si>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</si>
  <si>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</si>
  <si>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</si>
  <si>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</si>
  <si>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</si>
  <si>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</si>
  <si>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</si>
  <si>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</si>
  <si>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</si>
  <si>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</si>
  <si>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</si>
  <si>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</si>
  <si>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</si>
  <si>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</si>
  <si>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</si>
  <si>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</si>
  <si>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</si>
  <si>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</si>
  <si>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</si>
  <si>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</si>
  <si>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</si>
  <si>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</si>
  <si>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</si>
  <si>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</si>
  <si>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</si>
  <si>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</si>
  <si>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</si>
  <si>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</si>
  <si>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</si>
  <si>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</si>
  <si>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</si>
  <si>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</si>
  <si>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</si>
  <si>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</si>
  <si>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</si>
  <si>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</si>
  <si>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</si>
  <si>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</si>
  <si>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</si>
  <si>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</si>
  <si>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</si>
  <si>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</si>
  <si>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</si>
  <si>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</si>
  <si>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</si>
  <si>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</si>
  <si>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</si>
  <si>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</si>
  <si>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</si>
  <si>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</si>
  <si>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</si>
  <si>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</si>
  <si>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</si>
  <si>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</si>
  <si>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</si>
  <si>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</si>
  <si>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</si>
  <si>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</si>
  <si>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</si>
  <si>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</si>
  <si>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</si>
  <si>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</si>
  <si>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</si>
  <si>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</si>
  <si>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</si>
  <si>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</si>
  <si>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</si>
  <si>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</si>
  <si>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</si>
  <si>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</si>
  <si>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</si>
  <si>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</si>
  <si>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</si>
  <si>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</si>
  <si>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</si>
  <si>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</si>
  <si>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</si>
  <si>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</si>
  <si>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</si>
  <si>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</si>
  <si>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</si>
  <si>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</si>
  <si>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</si>
  <si>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</si>
  <si>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</si>
  <si>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</si>
  <si>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</si>
  <si>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</si>
  <si>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</si>
  <si>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</si>
  <si>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</si>
  <si>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</si>
  <si>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</si>
  <si>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</si>
  <si>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</si>
  <si>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</si>
  <si>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</si>
  <si>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</si>
  <si>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</si>
  <si>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</si>
  <si>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</si>
  <si>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</si>
  <si>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</si>
  <si>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</si>
  <si>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</si>
  <si>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</si>
  <si>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</si>
  <si>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</si>
  <si>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</si>
  <si>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</si>
  <si>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</si>
  <si>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</si>
  <si>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</si>
  <si>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</si>
  <si>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</si>
  <si>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</si>
  <si>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</si>
  <si>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</si>
  <si>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</si>
  <si>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</si>
  <si>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</si>
  <si>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</si>
  <si>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</si>
  <si>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</si>
  <si>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</si>
  <si>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</si>
  <si>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</si>
  <si>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</si>
  <si>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</si>
  <si>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</si>
  <si>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</si>
  <si>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</si>
  <si>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</si>
  <si>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</si>
  <si>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</si>
  <si>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</si>
  <si>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</si>
  <si>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</si>
  <si>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</si>
  <si>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</si>
  <si>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</si>
  <si>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</si>
  <si>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</si>
  <si>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</si>
  <si>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</si>
  <si>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</si>
  <si>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</si>
  <si>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</si>
  <si>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</si>
  <si>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</si>
  <si>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</si>
  <si>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OTP Bank Nyrt. Disclosure</t>
  </si>
  <si>
    <t>Cash, amounts due from banks and balances with the National Bank of Hungary</t>
  </si>
  <si>
    <t>Placements with other banks, net of allowance for placement losses</t>
  </si>
  <si>
    <t xml:space="preserve">Repo receivables </t>
  </si>
  <si>
    <t>Financial assets at fair value through other comprehensive income</t>
  </si>
  <si>
    <t>Loans</t>
  </si>
  <si>
    <t>Securities at amortised cost</t>
  </si>
  <si>
    <t>Investments properties</t>
  </si>
  <si>
    <t>Investments in subsidiaries</t>
  </si>
  <si>
    <t>Intangible assets</t>
  </si>
  <si>
    <t>Derivative financial assets designated as hedge accounting relationships</t>
  </si>
  <si>
    <t>Current tax receivables</t>
  </si>
  <si>
    <t>Financial liabilities at fair value through profit or loss</t>
  </si>
  <si>
    <t>Held for trading derivative financial liabilities</t>
  </si>
  <si>
    <t>Derivative financial liabilities designated as hedge accounting relationships</t>
  </si>
  <si>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</si>
  <si>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</si>
  <si>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</si>
  <si>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</si>
  <si>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</si>
  <si>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</si>
  <si>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</si>
  <si>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</si>
  <si>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</si>
  <si>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</si>
  <si>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</si>
  <si>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</si>
  <si>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</si>
  <si>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</si>
  <si>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</si>
  <si>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</si>
  <si>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</si>
  <si>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</si>
  <si>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</si>
  <si>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</si>
  <si>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</si>
  <si>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</si>
  <si>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</si>
  <si>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</si>
  <si>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</si>
  <si>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</si>
  <si>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</si>
  <si>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</si>
  <si>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</si>
  <si>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</si>
  <si>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</si>
  <si>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</si>
  <si>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</si>
  <si>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</si>
  <si>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</si>
  <si>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</si>
  <si>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</si>
  <si>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</si>
  <si>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</si>
  <si>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</si>
  <si>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</si>
  <si>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</si>
  <si>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</si>
  <si>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</si>
  <si>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</si>
  <si>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</si>
  <si>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</si>
  <si>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</si>
  <si>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</si>
  <si>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</si>
  <si>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</si>
  <si>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</si>
  <si>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</si>
  <si>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</si>
  <si>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</si>
  <si>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</si>
  <si>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</si>
  <si>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</si>
  <si>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</si>
  <si>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</si>
  <si>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</si>
  <si>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</si>
  <si>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</si>
  <si>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</si>
  <si>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</si>
  <si>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</si>
  <si>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</si>
  <si>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</si>
  <si>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</si>
  <si>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</si>
  <si>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</si>
  <si>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</si>
  <si>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</si>
  <si>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</si>
  <si>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</si>
  <si>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</si>
  <si>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</si>
  <si>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</si>
  <si>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</si>
  <si>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</si>
  <si>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</si>
  <si>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</si>
  <si>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</si>
  <si>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</si>
  <si>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</si>
  <si>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</si>
  <si>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</si>
  <si>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</si>
  <si>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</si>
  <si>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</si>
  <si>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</si>
  <si>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</si>
  <si>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</si>
  <si>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</si>
  <si>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</si>
  <si>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</si>
  <si>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</si>
  <si>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</si>
  <si>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</si>
  <si>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</si>
  <si>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</si>
  <si>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</si>
  <si>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</si>
  <si>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</si>
  <si>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</si>
  <si>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</si>
  <si>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</si>
  <si>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</si>
  <si>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</si>
  <si>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</si>
  <si>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</si>
  <si>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</si>
  <si>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Current tax liabilities</t>
  </si>
  <si>
    <r>
      <rPr>
        <vertAlign val="superscript"/>
        <sz val="8"/>
        <rFont val="Arial"/>
        <family val="2"/>
        <charset val="238"/>
      </rPr>
      <t>1</t>
    </r>
    <r>
      <rPr>
        <sz val="8"/>
        <rFont val="Arial"/>
        <family val="2"/>
        <charset val="238"/>
      </rPr>
      <t>Profit for financial year 2021 is included in retained earnings. Balance sheet profit or loss containes the calculated dividend payment. Due to the COVID19 pandemic, National Bank of Hungary recommended banks that dividends not paid from the profit of 2019 and 2020. But the potential amount of dividend is deducted from the regulatory capital due to prudential reasons (in accordance with regulation 241/2014 EU).</t>
    </r>
  </si>
  <si>
    <t>For the determination of the exposure arising from the interest rate risk of the banking book the Bank – based on its size, geographical location and activity – applies both income-based (changes in the net interest income – ΔNII) and economic capital based (changes in the economic value of equity – ΔEVE) dynamic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 for each scenario according to the behavioral functions typical to each scenario. The exposure is determined using the 6 standard EBA interest rate shock scenarios, applying the shock amount prescribed in the EBA Guideline.</t>
  </si>
  <si>
    <t>Opening balance - 31.12.2020</t>
  </si>
  <si>
    <t>Closing balance - 31.12.2021 (6 =1 + 2 - 3 - 4 + 5)</t>
  </si>
  <si>
    <t>The capital requirement calculation of OTP Bank for the end of 2021 is based on IFRS and audited data.
OTP Bank applied standardized capital calculation method regarding credit and market risk, and advanced measurement approach (AMA) regarding the operational risk.</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</si>
  <si>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 and the effect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111 of regulation (EU) No 575/2013</t>
    </r>
  </si>
  <si>
    <r>
      <rPr>
        <vertAlign val="superscript"/>
        <sz val="8"/>
        <rFont val="Arial"/>
        <family val="2"/>
        <charset val="238"/>
      </rPr>
      <t xml:space="preserve">1 </t>
    </r>
    <r>
      <rPr>
        <sz val="8"/>
        <rFont val="Arial"/>
        <family val="2"/>
        <charset val="238"/>
      </rPr>
      <t>Non deducted from regulatory capital, capital requirement increase elements, differences because the transitional arrangements related to IFRS 9 or analogous ECLs (calculated according to article 473a of 575/2013 regulation), the effect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111 of regulation (EU) No 575/2013</t>
    </r>
  </si>
  <si>
    <t>of which: countercyclical capital buffer requirement</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</si>
  <si>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575/2013 EU regulation, the impact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36 (m) of regulation (EU) No 575/2013</t>
    </r>
  </si>
  <si>
    <t>In accordance with the Article 140 of CRD, institution-specific countercyclical capital buffer consists of the weighted average of the countercyclical buffer rates that apply in the jurisdictions where the relevant credit exposures of the institution are located.</t>
  </si>
  <si>
    <t>The change of Tier1 capital and the leverage ratio total assets can have an impact on leverage ratio.
Taking into accout that the current level of the leverage ratio exceeds this minimum level,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</si>
  <si>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*The exposure is calculated according to Article 473a of regulation (EU) No 575/2013, including the effect of transitional arrangements for mitigating the impact of the application of IFRS9 and the effect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111 of regulation (EU) No 575/2013</t>
  </si>
  <si>
    <t>Other changes</t>
  </si>
  <si>
    <t>Market risk is the risk that movements in market risk factors, including foreign exchange rates, commodity prices, interest rates, credit spreads and equity prices will reduce OTP Bank's income or the value of its portfolios.</t>
  </si>
  <si>
    <t>The "non-performing" and the "defaulted" definitions are the same for the exposures in the table below.</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</si>
  <si>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</si>
  <si>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</si>
  <si>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</si>
  <si>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</si>
  <si>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</si>
  <si>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</si>
  <si>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</si>
  <si>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</si>
  <si>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</si>
  <si>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</si>
  <si>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</si>
  <si>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</si>
  <si>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The encumbrances of OTP Bank’s assets and collaterals received mostly arise from the derivatives, repurchase agreements, and from the funds granted by the MNB’s Funding for Growth Scheme and covered loans provided by the MNB. Typically, the collateral for repo transactions is HUF-denominated government bonds issued by the Hungarian government while the covered loan provided by the MNB is secured by mortgage bonds as well as corporate loans blocked for the benefit of the MNB. The collateral for the central bank funding (the MNB’s Funding for Growth Scheme) is partly the loans refinanced by the funds, and in part the mortgage bonds issued by OTP Mortgage Bank, which are in OTP Bank’s books. The encumbrances caused by derivative deals largely arise from CIRS transactions, the market value of which may fluctuate depending on the foreign exchange rate (however, this exposure has greatly decreased after the conversion of foreign currency mortgage loans into HUF-loans). The value of other encumbrances (e.g. collaterals from securities lending, and collaterals for VISA/MasterCard) is insignificant compared to the Bank’s securities portfolio.
The median exposure is obtained as the average of the 2 average values of the last 4 quarters according to the balance sheet total, ie the year with the smallest and the largest balance sheet total is eliminated.
According to CRR, the Hungarian forint-denominated government securities and the euro-denominated MOL bond can be considered as HQLA.
The Bank’s repo liability stock significantly decreased in 2021 (from HUF 110 billion to HUF 87 billion) and there was HUF 154 billion of covered loans provided by the MNB. On the other hand, the value of encumbrances coming from the Funding for Growth Scheme’s funds has increased by HUF 137 billion.
At the end of the year there was not significant over-collateralization in any case of instruments.
The ISDA/CSA agreement regulates how to define the value of the collateral behind derivative transactions for all major partners. In the case of derivative transactions, if the total current market value of the derivative transactions with a partner, as calculated by the calculation agent, is negative, then the value that corresponds to the negative NPV shall be placed on the partner’s margin account. 
In respect of the items recognized under other assets in the balance sheet, OTP Bank does not consider its cash balance, intangible assets, tangible assets, or inventories subject to encumbrance.</t>
  </si>
  <si>
    <t>N.A.</t>
  </si>
  <si>
    <t>Table does not include the exposures related to ISDA Master Agreements, only the exposure value of derivative and securities financing transactions.</t>
  </si>
  <si>
    <t>IFRS9 effect</t>
  </si>
  <si>
    <t>IFRS9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</si>
</sst>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0.0"/>
    <numFmt numFmtId="166" formatCode="0.0%"/>
    <numFmt numFmtId="167" formatCode="_-* #,##0.00\ _F_t_-;\-* #,##0.00\ _F_t_-;_-* &quot;-&quot;??\ _F_t_-;_-@_-"/>
  </numFmts>
  <fonts count="3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3">
    <xf numFmtId="0" fontId="0" fillId="0" borderId="0"/>
    <xf numFmtId="9" fontId="4" fillId="0" borderId="0" applyFont="0" applyFill="0" applyBorder="0" applyAlignment="0" applyProtection="0"/>
    <xf numFmtId="0" fontId="5" fillId="0" borderId="0"/>
    <xf numFmtId="0" fontId="17" fillId="0" borderId="0">
      <alignment horizontal="left" vertical="center" wrapText="1"/>
    </xf>
    <xf numFmtId="0" fontId="22" fillId="0" borderId="0" applyNumberFormat="0" applyFill="0" applyBorder="0" applyAlignment="0" applyProtection="0"/>
    <xf numFmtId="0" fontId="3" fillId="0" borderId="0"/>
    <xf numFmtId="167" fontId="3"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1" fillId="0" borderId="0"/>
  </cellStyleXfs>
  <cellXfs count="559">
    <xf numFmtId="0" fontId="0" fillId="0" borderId="0" xfId="0"/>
    <xf numFmtId="0" fontId="7" fillId="0" borderId="0" xfId="0" applyFont="1"/>
    <xf numFmtId="0" fontId="8" fillId="0" borderId="0" xfId="0" applyFont="1"/>
    <xf numFmtId="164" fontId="9" fillId="0" borderId="0" xfId="0" applyNumberFormat="1" applyFont="1" applyBorder="1" applyAlignment="1">
      <alignment horizontal="lef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right" wrapText="1"/>
    </xf>
    <xf numFmtId="0" fontId="7" fillId="0" borderId="0" xfId="0" applyFont="1" applyFill="1" applyBorder="1"/>
    <xf numFmtId="0" fontId="11" fillId="0" borderId="1" xfId="0" applyFont="1" applyFill="1" applyBorder="1" applyAlignment="1">
      <alignment horizontal="center" vertical="center" wrapText="1"/>
    </xf>
    <xf numFmtId="0" fontId="12" fillId="0" borderId="0" xfId="0" applyFont="1" applyBorder="1" applyAlignment="1">
      <alignment horizontal="left"/>
    </xf>
    <xf numFmtId="3" fontId="13" fillId="0" borderId="0" xfId="0" applyNumberFormat="1" applyFont="1" applyFill="1" applyBorder="1"/>
    <xf numFmtId="0" fontId="14" fillId="0" borderId="0" xfId="0" applyFont="1" applyFill="1" applyBorder="1" applyAlignment="1">
      <alignment horizontal="left" vertical="center" wrapText="1" indent="1"/>
    </xf>
    <xf numFmtId="3" fontId="14" fillId="0" borderId="0" xfId="0" applyNumberFormat="1" applyFont="1" applyFill="1" applyBorder="1" applyAlignment="1">
      <alignment horizontal="right" vertical="center"/>
    </xf>
    <xf numFmtId="10" fontId="13" fillId="0" borderId="0" xfId="1" applyNumberFormat="1" applyFont="1" applyFill="1" applyBorder="1"/>
    <xf numFmtId="10" fontId="14" fillId="0" borderId="0" xfId="1" applyNumberFormat="1" applyFont="1" applyFill="1" applyBorder="1" applyAlignment="1">
      <alignment horizontal="right" vertical="center"/>
    </xf>
    <xf numFmtId="0" fontId="14" fillId="0" borderId="0" xfId="0" applyFont="1" applyFill="1" applyBorder="1" applyAlignment="1">
      <alignment horizontal="left" vertical="center" wrapText="1" indent="2"/>
    </xf>
    <xf numFmtId="0" fontId="13" fillId="0" borderId="0" xfId="0" applyFont="1" applyFill="1" applyBorder="1" applyAlignment="1">
      <alignment horizontal="left" indent="2"/>
    </xf>
    <xf numFmtId="0" fontId="12" fillId="0" borderId="0" xfId="0" applyFont="1" applyFill="1" applyBorder="1" applyAlignment="1">
      <alignment horizontal="left"/>
    </xf>
    <xf numFmtId="0" fontId="13" fillId="0" borderId="0" xfId="0" applyFont="1" applyFill="1" applyBorder="1" applyAlignment="1">
      <alignment horizontal="left"/>
    </xf>
    <xf numFmtId="0" fontId="15" fillId="2" borderId="0" xfId="0" applyFont="1" applyFill="1" applyBorder="1"/>
    <xf numFmtId="0" fontId="7" fillId="0" borderId="0" xfId="0" applyNumberFormat="1" applyFont="1" applyFill="1" applyAlignment="1">
      <alignment vertical="center" wrapText="1"/>
    </xf>
    <xf numFmtId="0" fontId="12" fillId="0" borderId="0" xfId="0" applyFont="1" applyFill="1" applyBorder="1" applyAlignment="1"/>
    <xf numFmtId="0" fontId="11" fillId="0" borderId="2"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indent="1"/>
    </xf>
    <xf numFmtId="3" fontId="11" fillId="0" borderId="0" xfId="0" applyNumberFormat="1" applyFont="1" applyFill="1" applyBorder="1" applyAlignment="1">
      <alignment horizontal="right" vertical="center"/>
    </xf>
    <xf numFmtId="0" fontId="11" fillId="0" borderId="3" xfId="0" applyFont="1" applyFill="1" applyBorder="1" applyAlignment="1">
      <alignment horizontal="left" indent="1"/>
    </xf>
    <xf numFmtId="3" fontId="11" fillId="0" borderId="3" xfId="0" applyNumberFormat="1" applyFont="1" applyFill="1" applyBorder="1" applyAlignment="1">
      <alignment horizontal="right" vertical="center"/>
    </xf>
    <xf numFmtId="0" fontId="11" fillId="0" borderId="1" xfId="0" applyFont="1" applyFill="1" applyBorder="1" applyAlignment="1">
      <alignment vertical="center" wrapText="1"/>
    </xf>
    <xf numFmtId="0" fontId="11" fillId="0" borderId="3" xfId="0"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3" fillId="0" borderId="0" xfId="0" applyFont="1"/>
    <xf numFmtId="0" fontId="13" fillId="0" borderId="0" xfId="0" quotePrefix="1" applyFont="1"/>
    <xf numFmtId="0" fontId="11" fillId="0" borderId="2" xfId="0" applyFont="1" applyBorder="1" applyAlignment="1">
      <alignment horizontal="center"/>
    </xf>
    <xf numFmtId="0" fontId="11" fillId="0" borderId="3" xfId="0" applyFont="1" applyBorder="1" applyAlignment="1">
      <alignment horizontal="center" vertical="center" wrapText="1"/>
    </xf>
    <xf numFmtId="0" fontId="14" fillId="0" borderId="0" xfId="0" applyFont="1" applyFill="1" applyBorder="1" applyAlignment="1">
      <alignment wrapText="1"/>
    </xf>
    <xf numFmtId="0" fontId="11" fillId="0" borderId="0" xfId="0" applyFont="1" applyFill="1" applyBorder="1" applyAlignment="1">
      <alignment wrapText="1"/>
    </xf>
    <xf numFmtId="0" fontId="13" fillId="0" borderId="0" xfId="0" applyFont="1" applyFill="1" applyBorder="1" applyAlignment="1">
      <alignment wrapText="1"/>
    </xf>
    <xf numFmtId="3" fontId="14" fillId="0" borderId="0" xfId="0" applyNumberFormat="1" applyFont="1" applyFill="1" applyBorder="1" applyAlignment="1">
      <alignment vertical="center"/>
    </xf>
    <xf numFmtId="0" fontId="14" fillId="0" borderId="0" xfId="0" applyFont="1" applyFill="1" applyBorder="1" applyAlignment="1">
      <alignment vertical="center" wrapText="1"/>
    </xf>
    <xf numFmtId="0" fontId="11" fillId="0" borderId="0" xfId="0" applyFont="1" applyFill="1" applyBorder="1" applyAlignment="1">
      <alignment vertical="center" wrapText="1"/>
    </xf>
    <xf numFmtId="0" fontId="14" fillId="0" borderId="0" xfId="0" applyFont="1" applyFill="1" applyBorder="1"/>
    <xf numFmtId="0" fontId="12" fillId="0" borderId="3" xfId="2" applyFont="1" applyBorder="1" applyAlignment="1">
      <alignment horizontal="center" vertical="center" wrapText="1"/>
    </xf>
    <xf numFmtId="0" fontId="13" fillId="0" borderId="3" xfId="2" applyFont="1" applyFill="1" applyBorder="1" applyAlignment="1">
      <alignment vertical="center"/>
    </xf>
    <xf numFmtId="0" fontId="13" fillId="0" borderId="0" xfId="2" applyFont="1" applyFill="1" applyBorder="1" applyAlignment="1">
      <alignment vertical="center"/>
    </xf>
    <xf numFmtId="0" fontId="13" fillId="0" borderId="2" xfId="2" applyFont="1" applyFill="1" applyBorder="1" applyAlignment="1">
      <alignment vertical="center"/>
    </xf>
    <xf numFmtId="0" fontId="6" fillId="2" borderId="0" xfId="0" applyNumberFormat="1" applyFont="1" applyFill="1" applyBorder="1" applyAlignment="1" applyProtection="1">
      <alignment horizontal="left" vertical="center"/>
    </xf>
    <xf numFmtId="0" fontId="0" fillId="0" borderId="0" xfId="0" applyAlignment="1">
      <alignment horizontal="center"/>
    </xf>
    <xf numFmtId="0" fontId="11" fillId="0" borderId="8" xfId="0" applyFont="1" applyFill="1" applyBorder="1" applyAlignment="1">
      <alignment vertical="center" wrapText="1"/>
    </xf>
    <xf numFmtId="3" fontId="11" fillId="0" borderId="8" xfId="0" applyNumberFormat="1" applyFont="1" applyFill="1" applyBorder="1" applyAlignment="1">
      <alignment vertical="center"/>
    </xf>
    <xf numFmtId="0" fontId="0" fillId="0" borderId="8" xfId="0"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3" fontId="14" fillId="0" borderId="0"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3" fontId="11" fillId="0" borderId="3" xfId="0" applyNumberFormat="1" applyFont="1" applyFill="1" applyBorder="1" applyAlignment="1">
      <alignment horizontal="center" vertical="center"/>
    </xf>
    <xf numFmtId="0" fontId="11" fillId="0" borderId="0" xfId="0" applyFont="1" applyFill="1" applyBorder="1" applyAlignment="1">
      <alignment horizontal="left" vertical="center" wrapText="1"/>
    </xf>
    <xf numFmtId="0" fontId="14" fillId="0" borderId="0" xfId="0" applyFont="1" applyFill="1" applyBorder="1" applyAlignment="1">
      <alignment horizontal="center"/>
    </xf>
    <xf numFmtId="3"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3" xfId="2"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0" xfId="0" applyFont="1" applyBorder="1" applyAlignment="1">
      <alignment vertical="center"/>
    </xf>
    <xf numFmtId="10" fontId="14" fillId="0" borderId="0" xfId="1" applyNumberFormat="1" applyFont="1" applyFill="1" applyBorder="1" applyAlignment="1">
      <alignment horizontal="center" vertical="center"/>
    </xf>
    <xf numFmtId="10" fontId="11" fillId="0" borderId="3" xfId="1" applyNumberFormat="1" applyFont="1" applyFill="1" applyBorder="1" applyAlignment="1">
      <alignment horizontal="center" vertical="center"/>
    </xf>
    <xf numFmtId="0" fontId="12" fillId="0" borderId="1" xfId="0" applyFont="1" applyBorder="1" applyAlignment="1">
      <alignment vertical="center"/>
    </xf>
    <xf numFmtId="14" fontId="12" fillId="0" borderId="1" xfId="0" applyNumberFormat="1" applyFont="1" applyBorder="1" applyAlignment="1">
      <alignment horizontal="center" vertical="center"/>
    </xf>
    <xf numFmtId="0" fontId="13" fillId="0" borderId="2" xfId="0" applyFont="1" applyFill="1" applyBorder="1"/>
    <xf numFmtId="3" fontId="14" fillId="0" borderId="2" xfId="0" applyNumberFormat="1" applyFont="1" applyFill="1" applyBorder="1" applyAlignment="1">
      <alignment horizontal="center" vertical="center"/>
    </xf>
    <xf numFmtId="0" fontId="13" fillId="0" borderId="0" xfId="0" applyFont="1" applyFill="1" applyBorder="1"/>
    <xf numFmtId="0" fontId="12" fillId="0" borderId="3" xfId="0" applyFont="1" applyFill="1" applyBorder="1"/>
    <xf numFmtId="3" fontId="14" fillId="0" borderId="3" xfId="0" applyNumberFormat="1" applyFont="1" applyFill="1" applyBorder="1" applyAlignment="1">
      <alignment horizontal="center" vertical="center"/>
    </xf>
    <xf numFmtId="0" fontId="13" fillId="0" borderId="2" xfId="0" applyFont="1" applyFill="1" applyBorder="1" applyAlignment="1">
      <alignment vertical="center"/>
    </xf>
    <xf numFmtId="10" fontId="14" fillId="0" borderId="2" xfId="1" applyNumberFormat="1" applyFont="1" applyFill="1" applyBorder="1" applyAlignment="1">
      <alignment horizontal="center" vertical="center"/>
    </xf>
    <xf numFmtId="0" fontId="12" fillId="0" borderId="3" xfId="0" applyFont="1" applyFill="1" applyBorder="1" applyAlignment="1">
      <alignment vertical="center"/>
    </xf>
    <xf numFmtId="14" fontId="11" fillId="0" borderId="3" xfId="0" applyNumberFormat="1" applyFont="1" applyFill="1" applyBorder="1" applyAlignment="1">
      <alignment horizontal="center" vertical="center" wrapText="1"/>
    </xf>
    <xf numFmtId="0" fontId="14" fillId="0" borderId="0"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4" fillId="0" borderId="0" xfId="0" applyFont="1" applyFill="1" applyBorder="1" applyAlignment="1">
      <alignment horizontal="justify" vertical="center"/>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14" fontId="11" fillId="0" borderId="0" xfId="0" applyNumberFormat="1" applyFont="1" applyFill="1" applyBorder="1" applyAlignment="1">
      <alignment horizontal="center" vertical="center" wrapText="1"/>
    </xf>
    <xf numFmtId="14" fontId="11" fillId="0" borderId="12" xfId="0" applyNumberFormat="1" applyFont="1" applyFill="1" applyBorder="1" applyAlignment="1">
      <alignment horizontal="center" vertical="center" wrapText="1"/>
    </xf>
    <xf numFmtId="0" fontId="11" fillId="0" borderId="0" xfId="0" applyFont="1" applyFill="1" applyBorder="1" applyAlignment="1">
      <alignment horizontal="justify" vertical="center" wrapText="1"/>
    </xf>
    <xf numFmtId="0" fontId="11" fillId="0" borderId="4" xfId="0" applyFont="1" applyFill="1" applyBorder="1" applyAlignment="1">
      <alignment horizontal="justify" vertical="center" wrapText="1"/>
    </xf>
    <xf numFmtId="3" fontId="11" fillId="0" borderId="4" xfId="0" applyNumberFormat="1" applyFont="1" applyFill="1" applyBorder="1" applyAlignment="1">
      <alignment horizontal="center" vertical="center"/>
    </xf>
    <xf numFmtId="0" fontId="14" fillId="0" borderId="4" xfId="0" applyFont="1" applyFill="1" applyBorder="1" applyAlignment="1">
      <alignment horizontal="justify" vertical="center" wrapText="1"/>
    </xf>
    <xf numFmtId="3" fontId="14" fillId="0" borderId="4" xfId="0" applyNumberFormat="1" applyFont="1" applyFill="1" applyBorder="1" applyAlignment="1">
      <alignment horizontal="center" vertical="center"/>
    </xf>
    <xf numFmtId="10" fontId="11" fillId="0" borderId="0" xfId="1" applyNumberFormat="1" applyFont="1" applyFill="1" applyBorder="1" applyAlignment="1">
      <alignment horizontal="center" vertical="center"/>
    </xf>
    <xf numFmtId="0" fontId="14" fillId="0" borderId="0" xfId="0" applyFont="1" applyFill="1" applyBorder="1" applyAlignment="1">
      <alignment horizontal="left" vertical="justify"/>
    </xf>
    <xf numFmtId="0" fontId="14" fillId="0" borderId="0" xfId="0" applyFont="1" applyFill="1" applyBorder="1" applyAlignment="1">
      <alignment vertical="justify"/>
    </xf>
    <xf numFmtId="0" fontId="14" fillId="0" borderId="3" xfId="0" applyFont="1" applyFill="1" applyBorder="1" applyAlignment="1">
      <alignment vertical="justify" wrapText="1"/>
    </xf>
    <xf numFmtId="3" fontId="13" fillId="0" borderId="0" xfId="0" applyNumberFormat="1" applyFont="1" applyFill="1" applyBorder="1" applyAlignment="1">
      <alignment horizontal="center" vertical="center"/>
    </xf>
    <xf numFmtId="0" fontId="0" fillId="0" borderId="0" xfId="0" applyFill="1"/>
    <xf numFmtId="0" fontId="13" fillId="0" borderId="5" xfId="0" applyFont="1" applyBorder="1"/>
    <xf numFmtId="0" fontId="12" fillId="0" borderId="13" xfId="0" applyFont="1" applyBorder="1" applyAlignment="1">
      <alignment horizontal="center" vertical="center"/>
    </xf>
    <xf numFmtId="0" fontId="13" fillId="0" borderId="0" xfId="0" applyFont="1" applyBorder="1" applyAlignment="1">
      <alignment horizontal="center" vertical="center"/>
    </xf>
    <xf numFmtId="9" fontId="13" fillId="0" borderId="8" xfId="1" applyFont="1" applyFill="1" applyBorder="1" applyAlignment="1">
      <alignment horizontal="center" vertical="center"/>
    </xf>
    <xf numFmtId="0" fontId="6" fillId="2" borderId="0" xfId="0" applyNumberFormat="1" applyFont="1" applyFill="1" applyBorder="1" applyAlignment="1" applyProtection="1">
      <alignment vertical="center"/>
    </xf>
    <xf numFmtId="0" fontId="0" fillId="0" borderId="6" xfId="0" applyBorder="1"/>
    <xf numFmtId="0" fontId="13" fillId="0" borderId="6" xfId="0"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0" fillId="0" borderId="5" xfId="0" applyBorder="1"/>
    <xf numFmtId="0" fontId="11" fillId="0" borderId="6" xfId="0" applyFont="1" applyFill="1" applyBorder="1" applyAlignment="1">
      <alignment horizontal="center" vertical="center" wrapText="1"/>
    </xf>
    <xf numFmtId="10" fontId="14" fillId="0" borderId="8" xfId="1" applyNumberFormat="1" applyFont="1" applyFill="1" applyBorder="1" applyAlignment="1">
      <alignment horizontal="right" vertical="center"/>
    </xf>
    <xf numFmtId="0" fontId="13" fillId="0" borderId="0" xfId="0" applyFont="1" applyAlignment="1">
      <alignment horizontal="center" vertical="center"/>
    </xf>
    <xf numFmtId="2" fontId="11" fillId="0" borderId="0"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3" fillId="0" borderId="6" xfId="0" applyFont="1" applyBorder="1" applyAlignment="1">
      <alignment horizontal="center" vertical="center"/>
    </xf>
    <xf numFmtId="0" fontId="14" fillId="0" borderId="6" xfId="0" applyFont="1" applyFill="1" applyBorder="1" applyAlignment="1">
      <alignment wrapText="1"/>
    </xf>
    <xf numFmtId="0" fontId="13" fillId="0" borderId="8" xfId="0" applyFont="1" applyBorder="1" applyAlignment="1">
      <alignment horizontal="center" vertical="center"/>
    </xf>
    <xf numFmtId="0" fontId="12" fillId="0" borderId="8" xfId="0" applyFont="1" applyFill="1" applyBorder="1" applyAlignment="1">
      <alignment wrapText="1"/>
    </xf>
    <xf numFmtId="0" fontId="13" fillId="0" borderId="11" xfId="0" applyFont="1" applyFill="1" applyBorder="1" applyAlignment="1">
      <alignment wrapText="1"/>
    </xf>
    <xf numFmtId="14" fontId="12" fillId="0" borderId="2" xfId="0" applyNumberFormat="1" applyFont="1" applyBorder="1" applyAlignment="1">
      <alignment horizontal="center"/>
    </xf>
    <xf numFmtId="0" fontId="13" fillId="0" borderId="10" xfId="0" applyFont="1" applyBorder="1" applyAlignment="1">
      <alignment horizontal="center" vertical="center"/>
    </xf>
    <xf numFmtId="0" fontId="13" fillId="0" borderId="6" xfId="0" applyFont="1" applyBorder="1" applyAlignment="1">
      <alignment vertical="center"/>
    </xf>
    <xf numFmtId="0" fontId="11" fillId="0" borderId="6" xfId="0" applyFont="1" applyFill="1" applyBorder="1" applyAlignment="1">
      <alignment horizontal="left" vertical="center" wrapText="1"/>
    </xf>
    <xf numFmtId="14" fontId="12" fillId="0" borderId="6" xfId="0" applyNumberFormat="1" applyFont="1" applyFill="1" applyBorder="1" applyAlignment="1">
      <alignment horizontal="center" vertical="center"/>
    </xf>
    <xf numFmtId="0" fontId="13"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3" fillId="0" borderId="8"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3" fontId="13" fillId="3" borderId="0" xfId="0" applyNumberFormat="1" applyFont="1" applyFill="1" applyBorder="1" applyAlignment="1">
      <alignment vertical="center"/>
    </xf>
    <xf numFmtId="0" fontId="12" fillId="3" borderId="0" xfId="0" applyFont="1" applyFill="1" applyBorder="1" applyAlignment="1">
      <alignment vertical="top" wrapText="1"/>
    </xf>
    <xf numFmtId="0" fontId="13" fillId="0" borderId="0" xfId="0" applyFont="1" applyFill="1" applyBorder="1" applyAlignment="1">
      <alignment horizontal="left" vertical="center" wrapText="1" indent="2"/>
    </xf>
    <xf numFmtId="0" fontId="13" fillId="0" borderId="0" xfId="0" applyFont="1" applyFill="1" applyBorder="1" applyAlignment="1">
      <alignment horizontal="left" wrapText="1"/>
    </xf>
    <xf numFmtId="0" fontId="12" fillId="3" borderId="8" xfId="0" applyFont="1" applyFill="1" applyBorder="1" applyAlignment="1">
      <alignment vertical="top" wrapText="1"/>
    </xf>
    <xf numFmtId="0" fontId="12" fillId="0" borderId="0" xfId="0" applyFont="1" applyFill="1" applyBorder="1" applyAlignment="1">
      <alignment horizontal="left" vertical="top" wrapText="1"/>
    </xf>
    <xf numFmtId="0" fontId="12" fillId="0" borderId="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0" xfId="0" applyFont="1" applyFill="1" applyBorder="1"/>
    <xf numFmtId="3" fontId="12" fillId="0" borderId="0" xfId="0" applyNumberFormat="1" applyFont="1" applyFill="1" applyBorder="1" applyAlignment="1">
      <alignment horizontal="right" vertical="center"/>
    </xf>
    <xf numFmtId="0" fontId="12" fillId="0" borderId="8" xfId="0" applyFont="1" applyFill="1" applyBorder="1"/>
    <xf numFmtId="166" fontId="12" fillId="0" borderId="8" xfId="1" applyNumberFormat="1" applyFont="1" applyFill="1" applyBorder="1"/>
    <xf numFmtId="0" fontId="12" fillId="0" borderId="6"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left" vertical="center" wrapText="1"/>
    </xf>
    <xf numFmtId="0" fontId="12" fillId="3" borderId="10" xfId="0" applyFont="1" applyFill="1" applyBorder="1" applyAlignment="1">
      <alignment vertical="top" wrapText="1"/>
    </xf>
    <xf numFmtId="3" fontId="13" fillId="0" borderId="10" xfId="0" applyNumberFormat="1" applyFont="1" applyFill="1" applyBorder="1" applyAlignment="1">
      <alignment horizontal="center" vertical="center"/>
    </xf>
    <xf numFmtId="0" fontId="12" fillId="0" borderId="10" xfId="0" applyFont="1" applyFill="1" applyBorder="1" applyAlignment="1">
      <alignment vertical="center" wrapText="1"/>
    </xf>
    <xf numFmtId="3" fontId="13" fillId="3" borderId="10" xfId="0" applyNumberFormat="1" applyFont="1" applyFill="1" applyBorder="1" applyAlignment="1">
      <alignment vertical="center"/>
    </xf>
    <xf numFmtId="0" fontId="13" fillId="0" borderId="10" xfId="0" applyFont="1" applyFill="1" applyBorder="1" applyAlignment="1">
      <alignment horizontal="left" wrapText="1"/>
    </xf>
    <xf numFmtId="0" fontId="13" fillId="0" borderId="8" xfId="0" applyFont="1" applyFill="1" applyBorder="1" applyAlignment="1">
      <alignment horizontal="center" vertical="center"/>
    </xf>
    <xf numFmtId="3" fontId="13"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3" fillId="0" borderId="0" xfId="0" applyFont="1" applyFill="1" applyBorder="1" applyAlignment="1">
      <alignment horizontal="left" wrapText="1" indent="2"/>
    </xf>
    <xf numFmtId="0" fontId="13" fillId="0" borderId="0" xfId="0" applyFont="1" applyFill="1" applyBorder="1" applyAlignment="1">
      <alignment horizontal="left" wrapText="1" indent="4"/>
    </xf>
    <xf numFmtId="3" fontId="13" fillId="3" borderId="0" xfId="0" applyNumberFormat="1" applyFont="1" applyFill="1" applyBorder="1" applyAlignment="1">
      <alignment horizontal="right" vertical="center"/>
    </xf>
    <xf numFmtId="0" fontId="12" fillId="0" borderId="10" xfId="0" applyFont="1" applyFill="1" applyBorder="1"/>
    <xf numFmtId="3" fontId="12" fillId="0" borderId="10" xfId="0" applyNumberFormat="1" applyFont="1" applyFill="1" applyBorder="1" applyAlignment="1">
      <alignment horizontal="right" vertical="center"/>
    </xf>
    <xf numFmtId="3" fontId="12"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3" fillId="3" borderId="8" xfId="0" applyNumberFormat="1" applyFont="1" applyFill="1" applyBorder="1"/>
    <xf numFmtId="3" fontId="12" fillId="3" borderId="0" xfId="0" applyNumberFormat="1" applyFont="1" applyFill="1" applyBorder="1" applyAlignment="1">
      <alignment horizontal="right" vertical="center"/>
    </xf>
    <xf numFmtId="3" fontId="12" fillId="3" borderId="8" xfId="0" applyNumberFormat="1" applyFont="1" applyFill="1" applyBorder="1"/>
    <xf numFmtId="0" fontId="22" fillId="2" borderId="0" xfId="4" applyNumberFormat="1" applyFill="1" applyBorder="1" applyAlignment="1" applyProtection="1">
      <alignment vertical="center"/>
    </xf>
    <xf numFmtId="0" fontId="22" fillId="2" borderId="0" xfId="4" applyNumberFormat="1" applyFill="1" applyBorder="1" applyAlignment="1" applyProtection="1">
      <alignment horizontal="left" vertical="center"/>
    </xf>
    <xf numFmtId="0" fontId="18" fillId="0" borderId="0" xfId="2" applyFont="1" applyFill="1" applyBorder="1" applyAlignment="1">
      <alignment horizontal="left" vertical="center" wrapText="1" indent="1"/>
    </xf>
    <xf numFmtId="0" fontId="11" fillId="0" borderId="3" xfId="2" applyFont="1" applyFill="1" applyBorder="1" applyAlignment="1">
      <alignment horizontal="left" vertical="center" wrapText="1"/>
    </xf>
    <xf numFmtId="0" fontId="14"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4" fillId="0" borderId="0"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3" xfId="2" applyFont="1" applyBorder="1" applyAlignment="1">
      <alignment vertical="center" wrapText="1"/>
    </xf>
    <xf numFmtId="3" fontId="14" fillId="0" borderId="2"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3" fontId="11" fillId="0" borderId="3" xfId="2" applyNumberFormat="1" applyFont="1" applyFill="1" applyBorder="1" applyAlignment="1">
      <alignment horizontal="center"/>
    </xf>
    <xf numFmtId="0" fontId="11" fillId="0" borderId="3" xfId="2" applyFont="1" applyBorder="1" applyAlignment="1">
      <alignment horizontal="center" vertical="center" wrapText="1"/>
    </xf>
    <xf numFmtId="0" fontId="11" fillId="0" borderId="15" xfId="2" applyFont="1" applyBorder="1" applyAlignment="1">
      <alignment horizontal="center" vertical="center" wrapText="1"/>
    </xf>
    <xf numFmtId="3" fontId="14" fillId="0" borderId="16" xfId="2" applyNumberFormat="1" applyFont="1" applyFill="1" applyBorder="1" applyAlignment="1">
      <alignment horizontal="center" vertical="center"/>
    </xf>
    <xf numFmtId="3" fontId="14" fillId="0" borderId="17" xfId="2" applyNumberFormat="1" applyFont="1" applyFill="1" applyBorder="1" applyAlignment="1">
      <alignment horizontal="center" vertical="center"/>
    </xf>
    <xf numFmtId="3" fontId="11" fillId="0" borderId="15" xfId="2" applyNumberFormat="1" applyFont="1" applyFill="1" applyBorder="1" applyAlignment="1">
      <alignment horizontal="center"/>
    </xf>
    <xf numFmtId="0" fontId="11" fillId="0" borderId="19" xfId="2" applyFont="1" applyBorder="1" applyAlignment="1">
      <alignment vertical="center" wrapText="1"/>
    </xf>
    <xf numFmtId="3" fontId="14" fillId="0" borderId="20" xfId="2" applyNumberFormat="1" applyFont="1" applyFill="1" applyBorder="1" applyAlignment="1">
      <alignment horizontal="center" vertical="center"/>
    </xf>
    <xf numFmtId="3" fontId="14" fillId="0" borderId="21" xfId="2" applyNumberFormat="1" applyFont="1" applyFill="1" applyBorder="1" applyAlignment="1">
      <alignment horizontal="center" vertical="center"/>
    </xf>
    <xf numFmtId="3" fontId="11" fillId="0" borderId="19" xfId="2" applyNumberFormat="1" applyFont="1" applyFill="1" applyBorder="1" applyAlignment="1">
      <alignment horizontal="center"/>
    </xf>
    <xf numFmtId="0" fontId="11" fillId="0" borderId="19" xfId="2" applyFont="1" applyBorder="1" applyAlignment="1">
      <alignment horizontal="center" vertical="center" wrapText="1"/>
    </xf>
    <xf numFmtId="3" fontId="13" fillId="3" borderId="22" xfId="0" applyNumberFormat="1" applyFont="1" applyFill="1" applyBorder="1" applyAlignment="1">
      <alignment horizontal="right" vertical="center"/>
    </xf>
    <xf numFmtId="3" fontId="13" fillId="3" borderId="23" xfId="0" applyNumberFormat="1" applyFont="1" applyFill="1" applyBorder="1" applyAlignment="1">
      <alignment horizontal="right" vertical="center"/>
    </xf>
    <xf numFmtId="3" fontId="13" fillId="3" borderId="24" xfId="0" applyNumberFormat="1" applyFont="1" applyFill="1" applyBorder="1" applyAlignment="1">
      <alignment horizontal="right" vertical="center"/>
    </xf>
    <xf numFmtId="3" fontId="13" fillId="3" borderId="25" xfId="0" applyNumberFormat="1" applyFont="1" applyFill="1" applyBorder="1" applyAlignment="1">
      <alignment horizontal="right" vertical="center"/>
    </xf>
    <xf numFmtId="3" fontId="13" fillId="3" borderId="26" xfId="0" applyNumberFormat="1" applyFont="1" applyFill="1" applyBorder="1" applyAlignment="1">
      <alignment horizontal="right" vertical="center"/>
    </xf>
    <xf numFmtId="3" fontId="13" fillId="3" borderId="27" xfId="0" applyNumberFormat="1" applyFont="1" applyFill="1" applyBorder="1" applyAlignment="1">
      <alignment horizontal="right" vertical="center"/>
    </xf>
    <xf numFmtId="0" fontId="14" fillId="0" borderId="0" xfId="0" applyFont="1"/>
    <xf numFmtId="3" fontId="14" fillId="3" borderId="0" xfId="2" applyNumberFormat="1" applyFont="1" applyFill="1" applyBorder="1" applyAlignment="1">
      <alignment horizontal="center"/>
    </xf>
    <xf numFmtId="3" fontId="14" fillId="3" borderId="17" xfId="2" applyNumberFormat="1" applyFont="1" applyFill="1" applyBorder="1" applyAlignment="1">
      <alignment horizontal="center"/>
    </xf>
    <xf numFmtId="0" fontId="14" fillId="0" borderId="0" xfId="2" applyFont="1" applyFill="1" applyBorder="1" applyAlignment="1">
      <alignment horizontal="center" vertical="center" wrapText="1"/>
    </xf>
    <xf numFmtId="0" fontId="0" fillId="0" borderId="0" xfId="0" applyAlignment="1">
      <alignment horizontal="left"/>
    </xf>
    <xf numFmtId="0" fontId="12" fillId="0" borderId="3" xfId="2" applyFont="1" applyBorder="1" applyAlignment="1">
      <alignment vertical="center"/>
    </xf>
    <xf numFmtId="0" fontId="19" fillId="0" borderId="0" xfId="2" applyFont="1" applyFill="1" applyBorder="1" applyAlignment="1">
      <alignment horizontal="left" vertical="center" indent="2"/>
    </xf>
    <xf numFmtId="0" fontId="12" fillId="0" borderId="3" xfId="2" applyFont="1" applyFill="1" applyBorder="1" applyAlignment="1">
      <alignment vertical="center"/>
    </xf>
    <xf numFmtId="0" fontId="12" fillId="0" borderId="3" xfId="2" applyFont="1" applyBorder="1" applyAlignment="1">
      <alignment horizontal="center"/>
    </xf>
    <xf numFmtId="0" fontId="13"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4" fillId="0" borderId="3" xfId="0" applyFont="1" applyFill="1" applyBorder="1" applyAlignment="1">
      <alignment horizontal="left" vertical="center" wrapText="1" indent="2"/>
    </xf>
    <xf numFmtId="14" fontId="11" fillId="0" borderId="3" xfId="0" applyNumberFormat="1" applyFont="1" applyFill="1" applyBorder="1" applyAlignment="1">
      <alignment vertical="center" wrapText="1"/>
    </xf>
    <xf numFmtId="0" fontId="11" fillId="0" borderId="3" xfId="0" applyFont="1" applyFill="1" applyBorder="1" applyAlignment="1">
      <alignment horizontal="left" vertical="center" wrapText="1" indent="1"/>
    </xf>
    <xf numFmtId="166" fontId="14" fillId="0" borderId="0" xfId="1" applyNumberFormat="1" applyFont="1" applyFill="1" applyBorder="1" applyAlignment="1">
      <alignment horizontal="center" vertical="center"/>
    </xf>
    <xf numFmtId="166" fontId="11" fillId="0" borderId="3" xfId="1" applyNumberFormat="1" applyFont="1" applyFill="1" applyBorder="1" applyAlignment="1">
      <alignment horizontal="center" vertical="center"/>
    </xf>
    <xf numFmtId="9" fontId="11" fillId="0" borderId="1" xfId="1" applyFont="1" applyFill="1" applyBorder="1" applyAlignment="1">
      <alignment horizontal="center" vertical="center" wrapText="1"/>
    </xf>
    <xf numFmtId="3" fontId="14" fillId="0" borderId="17" xfId="0" applyNumberFormat="1" applyFont="1" applyFill="1" applyBorder="1" applyAlignment="1">
      <alignment horizontal="center" vertical="center"/>
    </xf>
    <xf numFmtId="3" fontId="14" fillId="0" borderId="15" xfId="0" applyNumberFormat="1" applyFont="1" applyFill="1" applyBorder="1" applyAlignment="1">
      <alignment horizontal="center" vertical="center"/>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3" fillId="0" borderId="0" xfId="7" applyNumberFormat="1" applyFont="1" applyFill="1" applyBorder="1" applyAlignment="1">
      <alignment horizontal="center" vertical="center"/>
    </xf>
    <xf numFmtId="3" fontId="12" fillId="0" borderId="3" xfId="7" applyNumberFormat="1" applyFont="1" applyFill="1" applyBorder="1" applyAlignment="1">
      <alignment horizontal="center" vertical="center"/>
    </xf>
    <xf numFmtId="3" fontId="14" fillId="3" borderId="0" xfId="2" applyNumberFormat="1" applyFont="1" applyFill="1" applyBorder="1" applyAlignment="1">
      <alignment horizontal="center" vertical="center"/>
    </xf>
    <xf numFmtId="3" fontId="11" fillId="0" borderId="3" xfId="0" applyNumberFormat="1" applyFont="1" applyBorder="1" applyAlignment="1">
      <alignment horizontal="center" vertical="center"/>
    </xf>
    <xf numFmtId="0" fontId="13" fillId="0" borderId="6" xfId="0" quotePrefix="1" applyFont="1" applyBorder="1"/>
    <xf numFmtId="3" fontId="13" fillId="0" borderId="0" xfId="2" applyNumberFormat="1" applyFont="1" applyFill="1" applyBorder="1" applyAlignment="1">
      <alignment horizontal="center" vertical="center" wrapText="1"/>
    </xf>
    <xf numFmtId="3" fontId="13" fillId="3" borderId="0" xfId="2" applyNumberFormat="1" applyFont="1" applyFill="1" applyBorder="1" applyAlignment="1">
      <alignment horizontal="center" vertical="center"/>
    </xf>
    <xf numFmtId="3" fontId="12" fillId="0" borderId="3" xfId="2" applyNumberFormat="1" applyFont="1" applyFill="1" applyBorder="1" applyAlignment="1">
      <alignment horizontal="center" vertical="center"/>
    </xf>
    <xf numFmtId="165" fontId="13" fillId="0" borderId="0"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2" fillId="3" borderId="3" xfId="2" applyNumberFormat="1" applyFont="1" applyFill="1" applyBorder="1" applyAlignment="1">
      <alignment horizontal="center" vertical="center"/>
    </xf>
    <xf numFmtId="3" fontId="13" fillId="0" borderId="0" xfId="2" applyNumberFormat="1" applyFont="1" applyFill="1" applyBorder="1" applyAlignment="1">
      <alignment horizontal="center"/>
    </xf>
    <xf numFmtId="3" fontId="12" fillId="0" borderId="3" xfId="2" applyNumberFormat="1" applyFont="1" applyFill="1" applyBorder="1" applyAlignment="1">
      <alignment horizontal="center"/>
    </xf>
    <xf numFmtId="0" fontId="13" fillId="0" borderId="0" xfId="2" applyFont="1" applyFill="1" applyBorder="1"/>
    <xf numFmtId="0" fontId="13" fillId="0" borderId="0" xfId="2" applyFont="1" applyFill="1" applyBorder="1" applyAlignment="1">
      <alignment horizontal="left" indent="2"/>
    </xf>
    <xf numFmtId="3" fontId="13" fillId="0" borderId="0" xfId="2" applyNumberFormat="1" applyFont="1" applyFill="1" applyBorder="1" applyAlignment="1">
      <alignment horizontal="center" wrapText="1"/>
    </xf>
    <xf numFmtId="0" fontId="13" fillId="0" borderId="0" xfId="2" applyFont="1" applyFill="1" applyBorder="1" applyAlignment="1">
      <alignment wrapText="1"/>
    </xf>
    <xf numFmtId="0" fontId="13" fillId="0" borderId="0" xfId="2" applyFont="1" applyFill="1" applyBorder="1" applyAlignment="1">
      <alignment horizontal="left" vertical="center" wrapText="1"/>
    </xf>
    <xf numFmtId="0" fontId="12" fillId="0" borderId="3" xfId="2" applyFont="1" applyFill="1" applyBorder="1" applyAlignment="1">
      <alignment horizontal="left" vertical="center" wrapText="1"/>
    </xf>
    <xf numFmtId="9" fontId="12" fillId="0" borderId="3" xfId="2" applyNumberFormat="1" applyFont="1" applyBorder="1" applyAlignment="1">
      <alignment horizontal="center"/>
    </xf>
    <xf numFmtId="0" fontId="12" fillId="0" borderId="3" xfId="2" applyFont="1" applyFill="1" applyBorder="1"/>
    <xf numFmtId="0" fontId="12" fillId="0" borderId="2" xfId="2" applyFont="1" applyBorder="1" applyAlignment="1">
      <alignment horizontal="left" vertical="center"/>
    </xf>
    <xf numFmtId="0" fontId="14" fillId="0" borderId="0" xfId="2" applyFont="1" applyFill="1" applyBorder="1" applyAlignment="1">
      <alignment horizontal="left" vertical="center" wrapText="1" indent="1"/>
    </xf>
    <xf numFmtId="0" fontId="11" fillId="0" borderId="1" xfId="2" applyFont="1" applyFill="1" applyBorder="1" applyAlignment="1">
      <alignment horizontal="center" vertical="center" wrapText="1"/>
    </xf>
    <xf numFmtId="0" fontId="11" fillId="0" borderId="8" xfId="2" applyFont="1" applyFill="1" applyBorder="1" applyAlignment="1">
      <alignment horizontal="left" vertical="center" wrapText="1" indent="1"/>
    </xf>
    <xf numFmtId="3" fontId="11" fillId="0" borderId="8" xfId="2" applyNumberFormat="1" applyFont="1" applyFill="1" applyBorder="1" applyAlignment="1">
      <alignment horizontal="center" vertical="center"/>
    </xf>
    <xf numFmtId="0" fontId="12" fillId="0" borderId="8" xfId="0" applyFont="1" applyBorder="1" applyAlignment="1">
      <alignment horizontal="center"/>
    </xf>
    <xf numFmtId="0" fontId="11" fillId="0" borderId="0" xfId="2" applyFont="1" applyFill="1" applyBorder="1" applyAlignment="1">
      <alignment wrapText="1"/>
    </xf>
    <xf numFmtId="1" fontId="14" fillId="0" borderId="0" xfId="8" applyNumberFormat="1" applyFont="1" applyFill="1" applyBorder="1" applyAlignment="1">
      <alignment horizontal="center" vertical="center" wrapText="1"/>
    </xf>
    <xf numFmtId="0" fontId="11" fillId="0" borderId="5" xfId="2" applyFont="1" applyFill="1" applyBorder="1" applyAlignment="1">
      <alignment horizontal="center" vertical="center" wrapText="1"/>
    </xf>
    <xf numFmtId="3" fontId="14" fillId="0" borderId="3" xfId="2" applyNumberFormat="1" applyFont="1" applyFill="1" applyBorder="1" applyAlignment="1">
      <alignment horizontal="center" vertical="center"/>
    </xf>
    <xf numFmtId="0" fontId="14" fillId="0" borderId="0" xfId="2" applyFont="1" applyFill="1" applyBorder="1" applyAlignment="1">
      <alignment horizontal="left" wrapText="1"/>
    </xf>
    <xf numFmtId="0" fontId="14" fillId="0" borderId="0" xfId="2" applyFont="1" applyFill="1" applyBorder="1" applyAlignment="1">
      <alignment horizontal="left" wrapText="1" indent="2"/>
    </xf>
    <xf numFmtId="0" fontId="11" fillId="0" borderId="6" xfId="2" applyFont="1" applyFill="1" applyBorder="1" applyAlignment="1">
      <alignment horizontal="left" vertical="center" wrapText="1"/>
    </xf>
    <xf numFmtId="9" fontId="11" fillId="3" borderId="6" xfId="8" applyFont="1" applyFill="1" applyBorder="1" applyAlignment="1">
      <alignment horizontal="center" vertical="center" wrapText="1"/>
    </xf>
    <xf numFmtId="0" fontId="11" fillId="0" borderId="10" xfId="2" applyFont="1" applyFill="1" applyBorder="1" applyAlignment="1">
      <alignment wrapText="1"/>
    </xf>
    <xf numFmtId="3" fontId="14" fillId="0" borderId="10" xfId="2" applyNumberFormat="1" applyFont="1" applyFill="1" applyBorder="1" applyAlignment="1">
      <alignment horizontal="center" vertical="center"/>
    </xf>
    <xf numFmtId="0" fontId="14" fillId="0" borderId="3" xfId="2" applyFont="1" applyFill="1" applyBorder="1" applyAlignment="1">
      <alignment horizontal="left" wrapText="1" indent="2"/>
    </xf>
    <xf numFmtId="0" fontId="14" fillId="0" borderId="3" xfId="2" applyFont="1" applyFill="1" applyBorder="1" applyAlignment="1">
      <alignment horizontal="left" wrapText="1"/>
    </xf>
    <xf numFmtId="0" fontId="11" fillId="0" borderId="9" xfId="2" applyFont="1" applyFill="1" applyBorder="1" applyAlignment="1">
      <alignment horizontal="left" wrapText="1"/>
    </xf>
    <xf numFmtId="3" fontId="14" fillId="0" borderId="9" xfId="2" applyNumberFormat="1" applyFont="1" applyFill="1" applyBorder="1" applyAlignment="1">
      <alignment horizontal="center" vertical="center"/>
    </xf>
    <xf numFmtId="0" fontId="13" fillId="0" borderId="0" xfId="2" applyFont="1" applyBorder="1" applyAlignment="1">
      <alignment horizontal="left" vertical="center"/>
    </xf>
    <xf numFmtId="0" fontId="13" fillId="0" borderId="0" xfId="2" applyFont="1" applyFill="1" applyBorder="1" applyAlignment="1">
      <alignment horizontal="left" vertical="center"/>
    </xf>
    <xf numFmtId="0" fontId="12" fillId="0" borderId="3" xfId="2" applyFont="1" applyBorder="1" applyAlignment="1">
      <alignment horizontal="center" vertical="center"/>
    </xf>
    <xf numFmtId="0" fontId="12" fillId="0" borderId="0" xfId="2" applyFont="1" applyBorder="1" applyAlignment="1">
      <alignment horizontal="left" vertical="center"/>
    </xf>
    <xf numFmtId="9" fontId="12" fillId="3" borderId="0" xfId="2" applyNumberFormat="1" applyFont="1" applyFill="1" applyBorder="1" applyAlignment="1">
      <alignment horizontal="center" vertical="center" wrapText="1"/>
    </xf>
    <xf numFmtId="0" fontId="12" fillId="0" borderId="0" xfId="2" applyFont="1" applyFill="1" applyBorder="1" applyAlignment="1">
      <alignment horizontal="left" vertical="center"/>
    </xf>
    <xf numFmtId="3" fontId="13" fillId="3" borderId="9" xfId="2" applyNumberFormat="1" applyFont="1" applyFill="1" applyBorder="1" applyAlignment="1">
      <alignment horizontal="center" vertical="center"/>
    </xf>
    <xf numFmtId="0" fontId="13" fillId="0" borderId="0" xfId="2" applyFont="1" applyFill="1" applyBorder="1" applyAlignment="1">
      <alignment horizontal="left" vertical="center" indent="2"/>
    </xf>
    <xf numFmtId="3" fontId="13" fillId="0" borderId="3" xfId="2" applyNumberFormat="1" applyFont="1" applyFill="1" applyBorder="1" applyAlignment="1">
      <alignment horizontal="center" vertical="center"/>
    </xf>
    <xf numFmtId="0" fontId="12" fillId="0" borderId="2" xfId="2" applyFont="1" applyFill="1" applyBorder="1" applyAlignment="1">
      <alignment horizontal="left" vertical="center"/>
    </xf>
    <xf numFmtId="0" fontId="13" fillId="0" borderId="0" xfId="2" applyFont="1" applyFill="1" applyBorder="1" applyAlignment="1">
      <alignment horizontal="left" vertical="center" wrapText="1" indent="2"/>
    </xf>
    <xf numFmtId="0" fontId="12" fillId="0" borderId="0" xfId="2" applyFont="1" applyFill="1" applyBorder="1" applyAlignment="1">
      <alignment horizontal="left" vertical="center" wrapText="1"/>
    </xf>
    <xf numFmtId="0" fontId="13" fillId="0" borderId="3" xfId="2" applyFont="1" applyFill="1" applyBorder="1" applyAlignment="1">
      <alignment horizontal="left" vertical="center"/>
    </xf>
    <xf numFmtId="0" fontId="13" fillId="0" borderId="0" xfId="2" applyFont="1" applyFill="1" applyBorder="1" applyAlignment="1">
      <alignment horizontal="left" vertical="center" wrapText="1" indent="4"/>
    </xf>
    <xf numFmtId="0" fontId="14" fillId="0" borderId="1" xfId="2" applyFont="1" applyFill="1" applyBorder="1" applyAlignment="1">
      <alignment vertical="center" wrapText="1"/>
    </xf>
    <xf numFmtId="3" fontId="13" fillId="0" borderId="1" xfId="2" applyNumberFormat="1" applyFont="1" applyFill="1" applyBorder="1" applyAlignment="1">
      <alignment horizontal="center" vertical="center"/>
    </xf>
    <xf numFmtId="0" fontId="12" fillId="0" borderId="8" xfId="0" applyFont="1" applyBorder="1" applyAlignment="1">
      <alignment horizontal="center" vertical="center"/>
    </xf>
    <xf numFmtId="0" fontId="14" fillId="0" borderId="0" xfId="0" applyFont="1" applyFill="1" applyBorder="1" applyAlignment="1"/>
    <xf numFmtId="3" fontId="14"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10" fontId="14" fillId="0" borderId="3" xfId="1"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7" fillId="0" borderId="0" xfId="1" applyNumberFormat="1" applyFont="1" applyFill="1" applyBorder="1" applyAlignment="1">
      <alignment horizontal="center" vertical="center" wrapText="1"/>
    </xf>
    <xf numFmtId="10" fontId="14" fillId="0" borderId="0" xfId="1" applyNumberFormat="1" applyFont="1" applyFill="1" applyBorder="1" applyAlignment="1">
      <alignment horizontal="center" vertical="center" wrapText="1"/>
    </xf>
    <xf numFmtId="0" fontId="7" fillId="0" borderId="0" xfId="0" applyFont="1" applyFill="1" applyBorder="1" applyAlignment="1">
      <alignment horizontal="left" vertical="center" wrapText="1" indent="2"/>
    </xf>
    <xf numFmtId="0" fontId="14" fillId="0" borderId="0" xfId="0" applyFont="1" applyFill="1" applyBorder="1" applyAlignment="1">
      <alignment horizontal="left" vertical="center" wrapText="1" indent="3"/>
    </xf>
    <xf numFmtId="0" fontId="13" fillId="0" borderId="0" xfId="0" applyFont="1" applyFill="1" applyBorder="1" applyAlignment="1">
      <alignment horizontal="left" indent="3"/>
    </xf>
    <xf numFmtId="0" fontId="14"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2" fillId="0" borderId="0" xfId="0" applyFont="1" applyFill="1" applyAlignment="1">
      <alignment horizontal="left"/>
    </xf>
    <xf numFmtId="0" fontId="12" fillId="2" borderId="0" xfId="0" applyFont="1" applyFill="1" applyAlignment="1">
      <alignment horizontal="left"/>
    </xf>
    <xf numFmtId="0" fontId="13" fillId="0" borderId="0" xfId="0" applyFont="1" applyFill="1"/>
    <xf numFmtId="0" fontId="13" fillId="2" borderId="0" xfId="0" applyFont="1" applyFill="1"/>
    <xf numFmtId="0" fontId="12" fillId="0" borderId="0" xfId="0" applyFont="1" applyAlignment="1">
      <alignment horizontal="left"/>
    </xf>
    <xf numFmtId="14" fontId="13" fillId="0" borderId="0" xfId="0" applyNumberFormat="1" applyFont="1" applyFill="1" applyAlignment="1">
      <alignment horizontal="right"/>
    </xf>
    <xf numFmtId="0" fontId="13" fillId="0" borderId="0" xfId="0" applyFont="1" applyAlignment="1">
      <alignment horizontal="right"/>
    </xf>
    <xf numFmtId="0" fontId="13" fillId="0" borderId="0" xfId="0" applyFont="1" applyFill="1" applyAlignment="1">
      <alignment horizontal="left"/>
    </xf>
    <xf numFmtId="0" fontId="14" fillId="0" borderId="0" xfId="4" applyFont="1" applyFill="1" applyBorder="1"/>
    <xf numFmtId="0" fontId="28" fillId="0" borderId="0" xfId="0" applyFont="1" applyFill="1" applyAlignment="1"/>
    <xf numFmtId="0" fontId="12" fillId="0" borderId="0" xfId="0" applyFont="1" applyFill="1" applyAlignment="1"/>
    <xf numFmtId="0" fontId="28" fillId="0" borderId="6" xfId="0" applyFont="1" applyFill="1" applyBorder="1" applyAlignment="1"/>
    <xf numFmtId="0" fontId="14" fillId="2" borderId="0" xfId="0" applyFont="1" applyFill="1" applyBorder="1" applyAlignment="1">
      <alignment horizontal="center"/>
    </xf>
    <xf numFmtId="0" fontId="14" fillId="2" borderId="0" xfId="0" applyFont="1" applyFill="1" applyBorder="1"/>
    <xf numFmtId="0" fontId="14" fillId="0" borderId="8" xfId="4" applyFont="1" applyFill="1" applyBorder="1"/>
    <xf numFmtId="3" fontId="11" fillId="0" borderId="10" xfId="0" applyNumberFormat="1" applyFont="1" applyFill="1" applyBorder="1" applyAlignment="1">
      <alignment horizontal="center" vertical="center"/>
    </xf>
    <xf numFmtId="10" fontId="14" fillId="0" borderId="0" xfId="0" applyNumberFormat="1" applyFont="1" applyFill="1" applyBorder="1" applyAlignment="1">
      <alignment horizontal="center" vertical="center"/>
    </xf>
    <xf numFmtId="10" fontId="11" fillId="0" borderId="4" xfId="1" applyNumberFormat="1" applyFont="1" applyFill="1" applyBorder="1" applyAlignment="1">
      <alignment horizontal="center" vertical="center"/>
    </xf>
    <xf numFmtId="0" fontId="14" fillId="0" borderId="4" xfId="0" applyFont="1" applyFill="1" applyBorder="1" applyAlignment="1">
      <alignment horizontal="center" vertical="center"/>
    </xf>
    <xf numFmtId="0" fontId="14" fillId="0" borderId="10" xfId="0" applyFont="1" applyFill="1" applyBorder="1" applyAlignment="1">
      <alignment horizontal="justify" vertical="center" wrapText="1"/>
    </xf>
    <xf numFmtId="0" fontId="11" fillId="0" borderId="15" xfId="2" applyFont="1" applyFill="1" applyBorder="1" applyAlignment="1">
      <alignment horizontal="center" vertical="center" wrapText="1"/>
    </xf>
    <xf numFmtId="3" fontId="11" fillId="0" borderId="28" xfId="2" applyNumberFormat="1" applyFont="1" applyFill="1" applyBorder="1" applyAlignment="1">
      <alignment horizontal="center" vertical="center"/>
    </xf>
    <xf numFmtId="3" fontId="14" fillId="3" borderId="3"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3" xfId="2" applyNumberFormat="1" applyFont="1" applyFill="1" applyBorder="1" applyAlignment="1">
      <alignment horizontal="center" vertical="center"/>
    </xf>
    <xf numFmtId="0" fontId="12" fillId="0" borderId="6" xfId="0" applyFont="1" applyFill="1" applyBorder="1" applyAlignment="1"/>
    <xf numFmtId="0" fontId="23" fillId="0" borderId="0" xfId="0" applyFont="1"/>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left"/>
    </xf>
    <xf numFmtId="14" fontId="11" fillId="0" borderId="1" xfId="0" applyNumberFormat="1" applyFont="1" applyFill="1" applyBorder="1" applyAlignment="1">
      <alignment horizontal="center" vertical="center" wrapText="1"/>
    </xf>
    <xf numFmtId="10" fontId="0" fillId="0" borderId="0" xfId="0" applyNumberFormat="1"/>
    <xf numFmtId="0" fontId="11" fillId="0"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1" fillId="0" borderId="8" xfId="0" applyFont="1" applyBorder="1" applyAlignment="1">
      <alignment horizontal="center" vertical="center"/>
    </xf>
    <xf numFmtId="0" fontId="14"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0" fontId="11" fillId="0" borderId="1" xfId="2"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2" borderId="0" xfId="0" applyFont="1" applyFill="1" applyAlignment="1">
      <alignment vertical="center"/>
    </xf>
    <xf numFmtId="0" fontId="15" fillId="2" borderId="0" xfId="0" applyFont="1" applyFill="1"/>
    <xf numFmtId="164" fontId="9" fillId="0" borderId="0" xfId="0" applyNumberFormat="1" applyFont="1" applyAlignment="1">
      <alignment horizontal="left" vertical="center"/>
    </xf>
    <xf numFmtId="0" fontId="10" fillId="0" borderId="0" xfId="0" applyFont="1" applyAlignment="1">
      <alignment horizontal="center" vertical="center" wrapText="1"/>
    </xf>
    <xf numFmtId="14" fontId="11" fillId="0" borderId="3" xfId="0" applyNumberFormat="1" applyFont="1" applyBorder="1" applyAlignment="1">
      <alignment horizontal="center" vertical="center" wrapText="1"/>
    </xf>
    <xf numFmtId="14" fontId="11" fillId="0" borderId="15" xfId="0"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14" fillId="0" borderId="2" xfId="0" applyFont="1" applyBorder="1" applyAlignment="1">
      <alignment vertical="center" wrapText="1"/>
    </xf>
    <xf numFmtId="3" fontId="14" fillId="0" borderId="2" xfId="0" applyNumberFormat="1" applyFont="1" applyBorder="1" applyAlignment="1">
      <alignment horizontal="center" vertical="center" wrapText="1"/>
    </xf>
    <xf numFmtId="3" fontId="14" fillId="0" borderId="16" xfId="0" applyNumberFormat="1" applyFont="1" applyBorder="1" applyAlignment="1">
      <alignment horizontal="center" vertical="center" wrapText="1"/>
    </xf>
    <xf numFmtId="0" fontId="14" fillId="0" borderId="0" xfId="0" applyFont="1" applyAlignment="1">
      <alignment vertical="center" wrapText="1"/>
    </xf>
    <xf numFmtId="3" fontId="14" fillId="0" borderId="0" xfId="0" applyNumberFormat="1" applyFont="1" applyAlignment="1">
      <alignment horizontal="center" vertical="center"/>
    </xf>
    <xf numFmtId="3" fontId="14" fillId="0" borderId="17" xfId="0" applyNumberFormat="1" applyFont="1" applyBorder="1" applyAlignment="1">
      <alignment horizontal="center" vertical="center"/>
    </xf>
    <xf numFmtId="3" fontId="14" fillId="3" borderId="0" xfId="0" applyNumberFormat="1" applyFont="1" applyFill="1" applyAlignment="1">
      <alignment horizontal="center" vertical="center"/>
    </xf>
    <xf numFmtId="0" fontId="14" fillId="0" borderId="3" xfId="0" applyFont="1" applyBorder="1" applyAlignment="1">
      <alignment vertical="center" wrapText="1"/>
    </xf>
    <xf numFmtId="3" fontId="14" fillId="0" borderId="3" xfId="0" applyNumberFormat="1" applyFont="1" applyBorder="1" applyAlignment="1">
      <alignment horizontal="center" vertical="center"/>
    </xf>
    <xf numFmtId="3" fontId="14" fillId="0" borderId="15" xfId="0" applyNumberFormat="1"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0" fontId="11" fillId="0" borderId="0" xfId="0" applyFont="1" applyAlignment="1">
      <alignment horizontal="left"/>
    </xf>
    <xf numFmtId="9" fontId="12" fillId="0" borderId="1" xfId="2" applyNumberFormat="1" applyFont="1" applyBorder="1" applyAlignment="1">
      <alignment horizontal="center" vertical="center" wrapText="1"/>
    </xf>
    <xf numFmtId="0" fontId="13" fillId="0" borderId="0" xfId="2" applyFont="1" applyAlignment="1">
      <alignment horizontal="left" vertical="center"/>
    </xf>
    <xf numFmtId="0" fontId="13" fillId="0" borderId="0" xfId="2" applyFont="1" applyAlignment="1">
      <alignment horizontal="center" vertical="center"/>
    </xf>
    <xf numFmtId="0" fontId="13" fillId="0" borderId="0" xfId="2" applyFont="1" applyAlignment="1">
      <alignment horizontal="left" vertical="center" indent="2"/>
    </xf>
    <xf numFmtId="0" fontId="13" fillId="0" borderId="0" xfId="2" applyFont="1" applyAlignment="1">
      <alignment horizontal="left" vertical="center" wrapText="1" indent="2"/>
    </xf>
    <xf numFmtId="0" fontId="13" fillId="0" borderId="10" xfId="2" applyFont="1" applyBorder="1" applyAlignment="1">
      <alignment horizontal="left" vertical="center" indent="2"/>
    </xf>
    <xf numFmtId="0" fontId="13" fillId="0" borderId="10" xfId="2" applyFont="1" applyBorder="1" applyAlignment="1">
      <alignment horizontal="center" vertical="center"/>
    </xf>
    <xf numFmtId="0" fontId="13" fillId="0" borderId="11" xfId="0" applyFont="1" applyBorder="1" applyAlignment="1">
      <alignment horizontal="center" vertical="center"/>
    </xf>
    <xf numFmtId="0" fontId="13" fillId="0" borderId="11" xfId="2" applyFont="1" applyBorder="1" applyAlignment="1">
      <alignment horizontal="left" vertical="center"/>
    </xf>
    <xf numFmtId="0" fontId="13" fillId="0" borderId="11" xfId="2" applyFont="1" applyBorder="1" applyAlignment="1">
      <alignment horizontal="center" vertical="center"/>
    </xf>
    <xf numFmtId="0" fontId="13" fillId="0" borderId="0" xfId="2" applyFont="1" applyAlignment="1">
      <alignment horizontal="left" vertical="center" indent="4"/>
    </xf>
    <xf numFmtId="0" fontId="13" fillId="0" borderId="10" xfId="2" applyFont="1" applyBorder="1" applyAlignment="1">
      <alignment horizontal="left" vertical="center" indent="4"/>
    </xf>
    <xf numFmtId="0" fontId="13" fillId="0" borderId="3" xfId="2" applyFont="1" applyBorder="1" applyAlignment="1">
      <alignment vertical="center"/>
    </xf>
    <xf numFmtId="0" fontId="13" fillId="0" borderId="3" xfId="2" applyFont="1" applyBorder="1" applyAlignment="1">
      <alignment horizontal="center" vertical="center"/>
    </xf>
    <xf numFmtId="3" fontId="13" fillId="0" borderId="3" xfId="2" applyNumberFormat="1" applyFont="1" applyBorder="1" applyAlignment="1">
      <alignment horizontal="center" vertical="center"/>
    </xf>
    <xf numFmtId="0" fontId="12" fillId="0" borderId="1" xfId="2" applyFont="1" applyBorder="1" applyAlignment="1">
      <alignment horizontal="center" vertical="center"/>
    </xf>
    <xf numFmtId="0" fontId="13" fillId="3" borderId="2" xfId="2" applyFont="1" applyFill="1" applyBorder="1" applyAlignment="1">
      <alignment horizontal="center" vertical="center"/>
    </xf>
    <xf numFmtId="9" fontId="13" fillId="3" borderId="2" xfId="2" applyNumberFormat="1" applyFont="1" applyFill="1" applyBorder="1" applyAlignment="1">
      <alignment horizontal="center" vertical="center" wrapText="1"/>
    </xf>
    <xf numFmtId="0" fontId="13" fillId="0" borderId="4" xfId="2" applyFont="1" applyBorder="1" applyAlignment="1">
      <alignment horizontal="left" vertical="center" wrapText="1" indent="2"/>
    </xf>
    <xf numFmtId="0" fontId="13" fillId="0" borderId="4" xfId="2" applyFont="1" applyBorder="1" applyAlignment="1">
      <alignment horizontal="center" vertical="center"/>
    </xf>
    <xf numFmtId="0" fontId="12" fillId="0" borderId="0" xfId="2" applyFont="1" applyAlignment="1">
      <alignment horizontal="left" vertical="center" wrapText="1"/>
    </xf>
    <xf numFmtId="0" fontId="13" fillId="3" borderId="0" xfId="2" applyFont="1" applyFill="1" applyAlignment="1">
      <alignment horizontal="center" vertical="center"/>
    </xf>
    <xf numFmtId="0" fontId="13" fillId="0" borderId="0" xfId="2" applyFont="1" applyAlignment="1">
      <alignment horizontal="left" vertical="center" wrapText="1"/>
    </xf>
    <xf numFmtId="0" fontId="13" fillId="0" borderId="4" xfId="2" applyFont="1" applyBorder="1" applyAlignment="1">
      <alignment horizontal="left" vertical="center" wrapText="1"/>
    </xf>
    <xf numFmtId="0" fontId="12" fillId="0" borderId="0" xfId="2" applyFont="1" applyAlignment="1">
      <alignment horizontal="left" vertical="center"/>
    </xf>
    <xf numFmtId="0" fontId="13" fillId="0" borderId="3" xfId="2" applyFont="1" applyBorder="1" applyAlignment="1">
      <alignment horizontal="left" vertical="center" indent="2"/>
    </xf>
    <xf numFmtId="0" fontId="13" fillId="0" borderId="2" xfId="2" applyFont="1" applyBorder="1" applyAlignment="1">
      <alignment horizontal="left" vertical="center"/>
    </xf>
    <xf numFmtId="0" fontId="13" fillId="0" borderId="2" xfId="2" applyFont="1" applyBorder="1" applyAlignment="1">
      <alignment horizontal="center" vertical="center"/>
    </xf>
    <xf numFmtId="0" fontId="13" fillId="0" borderId="4" xfId="2" applyFont="1" applyBorder="1" applyAlignment="1">
      <alignment horizontal="left" vertical="center" indent="2"/>
    </xf>
    <xf numFmtId="0" fontId="13" fillId="0" borderId="9" xfId="2" applyFont="1" applyBorder="1" applyAlignment="1">
      <alignment horizontal="left" vertical="center"/>
    </xf>
    <xf numFmtId="0" fontId="13" fillId="0" borderId="9" xfId="2" applyFont="1" applyBorder="1" applyAlignment="1">
      <alignment horizontal="center" vertical="center"/>
    </xf>
    <xf numFmtId="0" fontId="13" fillId="0" borderId="3" xfId="2" applyFont="1" applyBorder="1" applyAlignment="1">
      <alignment horizontal="left" vertical="center"/>
    </xf>
    <xf numFmtId="0" fontId="13" fillId="0" borderId="3" xfId="2" applyFont="1" applyBorder="1" applyAlignment="1">
      <alignment horizontal="left" vertical="center" wrapText="1"/>
    </xf>
    <xf numFmtId="0" fontId="13" fillId="0" borderId="2" xfId="0" applyFont="1" applyBorder="1"/>
    <xf numFmtId="0" fontId="13" fillId="3" borderId="0" xfId="2" applyFont="1" applyFill="1" applyAlignment="1">
      <alignment horizontal="center" vertical="center" wrapText="1"/>
    </xf>
    <xf numFmtId="0" fontId="13" fillId="0" borderId="0" xfId="2" applyFont="1" applyAlignment="1">
      <alignment horizontal="center" vertical="center" wrapText="1"/>
    </xf>
    <xf numFmtId="0" fontId="13" fillId="3" borderId="3" xfId="2" applyFont="1" applyFill="1" applyBorder="1" applyAlignment="1">
      <alignment horizontal="center" vertical="center"/>
    </xf>
    <xf numFmtId="3" fontId="14" fillId="0" borderId="0" xfId="0" applyNumberFormat="1" applyFont="1" applyAlignment="1">
      <alignment horizontal="right" vertical="center"/>
    </xf>
    <xf numFmtId="3" fontId="13" fillId="0" borderId="0" xfId="0" applyNumberFormat="1" applyFont="1"/>
    <xf numFmtId="3" fontId="13" fillId="0" borderId="10" xfId="0" applyNumberFormat="1" applyFont="1" applyBorder="1" applyAlignment="1">
      <alignment horizontal="center" vertical="center"/>
    </xf>
    <xf numFmtId="3" fontId="13" fillId="0" borderId="0" xfId="0" applyNumberFormat="1" applyFont="1" applyFill="1" applyBorder="1" applyAlignment="1">
      <alignment vertical="center"/>
    </xf>
    <xf numFmtId="14" fontId="11" fillId="0" borderId="1" xfId="0" applyNumberFormat="1" applyFont="1" applyFill="1" applyBorder="1" applyAlignment="1">
      <alignment horizontal="center" vertical="center" wrapText="1"/>
    </xf>
    <xf numFmtId="10" fontId="13" fillId="0" borderId="0" xfId="1" applyNumberFormat="1" applyFont="1" applyFill="1" applyBorder="1" applyAlignment="1">
      <alignment vertical="center"/>
    </xf>
    <xf numFmtId="10" fontId="13" fillId="0" borderId="0" xfId="0" applyNumberFormat="1" applyFont="1"/>
    <xf numFmtId="3" fontId="11" fillId="0" borderId="0" xfId="8" applyNumberFormat="1" applyFont="1" applyFill="1" applyBorder="1" applyAlignment="1">
      <alignment horizontal="center" vertical="center" wrapText="1"/>
    </xf>
    <xf numFmtId="3" fontId="13" fillId="0" borderId="0" xfId="2" applyNumberFormat="1" applyFont="1" applyAlignment="1">
      <alignment horizontal="center" vertical="center" wrapText="1"/>
    </xf>
    <xf numFmtId="3" fontId="13" fillId="0" borderId="10" xfId="2" applyNumberFormat="1" applyFont="1" applyBorder="1" applyAlignment="1">
      <alignment horizontal="center" vertical="center" wrapText="1"/>
    </xf>
    <xf numFmtId="3" fontId="13" fillId="0" borderId="11" xfId="2" applyNumberFormat="1" applyFont="1" applyBorder="1" applyAlignment="1">
      <alignment horizontal="center" vertical="center" wrapText="1"/>
    </xf>
    <xf numFmtId="3" fontId="13" fillId="0" borderId="4" xfId="2" applyNumberFormat="1" applyFont="1" applyBorder="1" applyAlignment="1">
      <alignment horizontal="center" vertical="center" wrapText="1"/>
    </xf>
    <xf numFmtId="3" fontId="13" fillId="3" borderId="0" xfId="2" applyNumberFormat="1" applyFont="1" applyFill="1" applyAlignment="1">
      <alignment horizontal="center" vertical="center" wrapText="1"/>
    </xf>
    <xf numFmtId="3" fontId="13" fillId="0" borderId="2" xfId="2" applyNumberFormat="1" applyFont="1" applyBorder="1" applyAlignment="1">
      <alignment horizontal="center" vertical="center" wrapText="1"/>
    </xf>
    <xf numFmtId="3" fontId="13" fillId="0" borderId="9" xfId="2" applyNumberFormat="1" applyFont="1" applyBorder="1" applyAlignment="1">
      <alignment horizontal="center" vertical="center" wrapText="1"/>
    </xf>
    <xf numFmtId="0" fontId="11" fillId="0" borderId="1" xfId="2" applyFont="1" applyBorder="1" applyAlignment="1">
      <alignment horizontal="center" vertical="center"/>
    </xf>
    <xf numFmtId="3" fontId="13" fillId="0" borderId="0" xfId="2" applyNumberFormat="1" applyFont="1" applyAlignment="1">
      <alignment horizontal="center" vertical="center"/>
    </xf>
    <xf numFmtId="3" fontId="13" fillId="3" borderId="0" xfId="2" applyNumberFormat="1" applyFont="1" applyFill="1" applyAlignment="1">
      <alignment horizontal="center" vertical="center"/>
    </xf>
    <xf numFmtId="3" fontId="14" fillId="0" borderId="6" xfId="0" applyNumberFormat="1" applyFont="1" applyBorder="1" applyAlignment="1">
      <alignment horizontal="center" vertical="center"/>
    </xf>
    <xf numFmtId="3" fontId="11" fillId="0" borderId="0" xfId="0" applyNumberFormat="1" applyFont="1" applyAlignment="1">
      <alignment horizontal="center" vertical="center"/>
    </xf>
    <xf numFmtId="3" fontId="13" fillId="0" borderId="11" xfId="0" applyNumberFormat="1" applyFont="1" applyBorder="1" applyAlignment="1">
      <alignment horizontal="center" vertical="center"/>
    </xf>
    <xf numFmtId="3" fontId="14" fillId="0" borderId="11" xfId="0" applyNumberFormat="1" applyFont="1" applyBorder="1" applyAlignment="1">
      <alignment horizontal="center" vertical="center"/>
    </xf>
    <xf numFmtId="3" fontId="13" fillId="0" borderId="0" xfId="0" applyNumberFormat="1" applyFont="1" applyAlignment="1">
      <alignment horizontal="center" vertical="center"/>
    </xf>
    <xf numFmtId="3" fontId="14" fillId="0" borderId="0" xfId="0" applyNumberFormat="1" applyFont="1" applyAlignment="1">
      <alignment horizontal="center"/>
    </xf>
    <xf numFmtId="3" fontId="12" fillId="0" borderId="8" xfId="0" applyNumberFormat="1" applyFont="1" applyBorder="1" applyAlignment="1">
      <alignment horizontal="center" vertical="center"/>
    </xf>
    <xf numFmtId="3" fontId="11" fillId="0" borderId="8" xfId="0" applyNumberFormat="1" applyFont="1" applyBorder="1" applyAlignment="1">
      <alignment horizontal="center"/>
    </xf>
    <xf numFmtId="0" fontId="11" fillId="0" borderId="0" xfId="0" applyFont="1" applyAlignment="1">
      <alignment horizontal="center" vertical="center"/>
    </xf>
    <xf numFmtId="3" fontId="11" fillId="0" borderId="0" xfId="0" applyNumberFormat="1" applyFont="1" applyAlignment="1">
      <alignment horizontal="center"/>
    </xf>
    <xf numFmtId="0" fontId="11" fillId="0" borderId="0" xfId="0" applyFont="1" applyAlignment="1">
      <alignment horizontal="center"/>
    </xf>
    <xf numFmtId="3" fontId="11" fillId="0" borderId="4" xfId="0" applyNumberFormat="1" applyFont="1" applyBorder="1" applyAlignment="1">
      <alignment horizontal="center" vertical="center"/>
    </xf>
    <xf numFmtId="3" fontId="14" fillId="0" borderId="4" xfId="0" applyNumberFormat="1" applyFont="1" applyBorder="1" applyAlignment="1">
      <alignment horizontal="center" vertical="center"/>
    </xf>
    <xf numFmtId="3" fontId="14" fillId="0" borderId="10" xfId="0" applyNumberFormat="1" applyFont="1" applyBorder="1" applyAlignment="1">
      <alignment horizontal="center" vertical="center"/>
    </xf>
    <xf numFmtId="10" fontId="11" fillId="0" borderId="10" xfId="0" applyNumberFormat="1" applyFont="1" applyBorder="1" applyAlignment="1">
      <alignment horizontal="center" vertical="center"/>
    </xf>
    <xf numFmtId="3" fontId="12" fillId="0" borderId="0" xfId="0" applyNumberFormat="1" applyFont="1" applyAlignment="1">
      <alignment horizontal="center" vertical="center"/>
    </xf>
    <xf numFmtId="3" fontId="13" fillId="0" borderId="3" xfId="0" applyNumberFormat="1" applyFont="1" applyBorder="1" applyAlignment="1">
      <alignment horizontal="center" vertical="center"/>
    </xf>
    <xf numFmtId="3" fontId="11" fillId="3" borderId="3" xfId="0" applyNumberFormat="1" applyFont="1" applyFill="1" applyBorder="1" applyAlignment="1">
      <alignment horizontal="center" vertical="center"/>
    </xf>
    <xf numFmtId="0" fontId="11" fillId="0" borderId="0" xfId="12" applyFont="1" applyAlignment="1">
      <alignment horizontal="left" vertical="center"/>
    </xf>
    <xf numFmtId="3" fontId="11" fillId="0" borderId="0" xfId="7" applyNumberFormat="1" applyFont="1" applyFill="1" applyBorder="1" applyAlignment="1">
      <alignment horizontal="right" vertical="center" indent="2"/>
    </xf>
    <xf numFmtId="0" fontId="14" fillId="0" borderId="0" xfId="12" applyFont="1" applyAlignment="1">
      <alignment horizontal="left" vertical="center" wrapText="1"/>
    </xf>
    <xf numFmtId="3" fontId="14" fillId="0" borderId="0" xfId="7" applyNumberFormat="1" applyFont="1" applyFill="1" applyBorder="1" applyAlignment="1">
      <alignment horizontal="right" vertical="center" indent="2"/>
    </xf>
    <xf numFmtId="0" fontId="14" fillId="0" borderId="0" xfId="12" applyFont="1" applyAlignment="1">
      <alignment wrapText="1"/>
    </xf>
    <xf numFmtId="0" fontId="14" fillId="0" borderId="0" xfId="12" applyFont="1"/>
    <xf numFmtId="0" fontId="11" fillId="0" borderId="0" xfId="12" applyFont="1"/>
    <xf numFmtId="0" fontId="14" fillId="0" borderId="3" xfId="12" applyFont="1" applyBorder="1" applyAlignment="1">
      <alignment wrapText="1"/>
    </xf>
    <xf numFmtId="3" fontId="14" fillId="0" borderId="3" xfId="7" applyNumberFormat="1" applyFont="1" applyFill="1" applyBorder="1" applyAlignment="1">
      <alignment horizontal="right" vertical="center" indent="2"/>
    </xf>
    <xf numFmtId="10" fontId="13" fillId="0" borderId="0" xfId="1" applyNumberFormat="1" applyFont="1" applyFill="1" applyBorder="1" applyAlignment="1">
      <alignment horizontal="right"/>
    </xf>
    <xf numFmtId="3" fontId="14" fillId="0" borderId="0" xfId="0" applyNumberFormat="1" applyFont="1" applyBorder="1" applyAlignment="1">
      <alignment horizontal="center" vertical="center"/>
    </xf>
    <xf numFmtId="0" fontId="14" fillId="0" borderId="8" xfId="0" applyFont="1" applyFill="1" applyBorder="1" applyAlignment="1">
      <alignment horizontal="justify" vertical="center" wrapText="1"/>
    </xf>
    <xf numFmtId="14" fontId="11" fillId="0" borderId="8" xfId="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7" fillId="0" borderId="0" xfId="0" applyNumberFormat="1" applyFont="1" applyFill="1" applyAlignment="1">
      <alignment horizontal="left" vertical="center" wrapText="1"/>
    </xf>
    <xf numFmtId="0" fontId="11" fillId="0" borderId="6" xfId="0" applyFont="1" applyFill="1" applyBorder="1" applyAlignment="1">
      <alignment horizontal="left" vertical="center" wrapText="1"/>
    </xf>
    <xf numFmtId="0" fontId="12" fillId="0" borderId="0" xfId="0" applyFont="1" applyFill="1" applyBorder="1" applyAlignment="1">
      <alignment horizontal="left"/>
    </xf>
    <xf numFmtId="0" fontId="12" fillId="0" borderId="0" xfId="0" applyFont="1" applyFill="1" applyBorder="1" applyAlignment="1">
      <alignment horizontal="left"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0" xfId="0" applyFont="1" applyAlignment="1">
      <alignment horizontal="left" wrapText="1"/>
    </xf>
    <xf numFmtId="0" fontId="11"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applyAlignment="1">
      <alignment horizontal="center"/>
    </xf>
    <xf numFmtId="14" fontId="12" fillId="0" borderId="3" xfId="0" applyNumberFormat="1" applyFont="1" applyBorder="1" applyAlignment="1">
      <alignment horizontal="left"/>
    </xf>
    <xf numFmtId="0" fontId="12" fillId="0" borderId="3" xfId="0" applyFont="1" applyBorder="1" applyAlignment="1">
      <alignment horizontal="left"/>
    </xf>
    <xf numFmtId="0" fontId="14" fillId="0" borderId="2"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4" fillId="0" borderId="0" xfId="0" applyFont="1" applyFill="1" applyBorder="1" applyAlignment="1">
      <alignment horizontal="left" wrapText="1"/>
    </xf>
    <xf numFmtId="0" fontId="14" fillId="0" borderId="0"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25" fillId="0" borderId="0" xfId="0" applyNumberFormat="1" applyFont="1" applyFill="1" applyAlignment="1">
      <alignment horizontal="left"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wrapText="1"/>
    </xf>
    <xf numFmtId="0" fontId="25" fillId="0" borderId="0" xfId="0" applyFont="1" applyFill="1" applyAlignment="1">
      <alignment horizontal="left" vertical="center" wrapText="1"/>
    </xf>
    <xf numFmtId="0" fontId="13" fillId="0" borderId="0" xfId="0" applyFont="1" applyFill="1" applyAlignment="1">
      <alignment horizontal="left" wrapText="1"/>
    </xf>
    <xf numFmtId="14" fontId="11" fillId="0" borderId="1" xfId="0" applyNumberFormat="1" applyFont="1" applyFill="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11" fillId="0" borderId="11" xfId="0" applyFont="1" applyFill="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6" xfId="0" applyFont="1" applyFill="1" applyBorder="1" applyAlignment="1">
      <alignment horizontal="left" vertical="center" wrapText="1"/>
    </xf>
    <xf numFmtId="0" fontId="12" fillId="0" borderId="11" xfId="0" applyFont="1" applyFill="1" applyBorder="1" applyAlignment="1">
      <alignment horizontal="left"/>
    </xf>
    <xf numFmtId="0" fontId="12" fillId="0" borderId="6" xfId="0" applyFont="1" applyBorder="1" applyAlignment="1">
      <alignment horizontal="center" vertical="center" wrapText="1"/>
    </xf>
    <xf numFmtId="14" fontId="12" fillId="0" borderId="0" xfId="0" applyNumberFormat="1" applyFont="1" applyBorder="1" applyAlignment="1">
      <alignment horizontal="left"/>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1" fillId="0" borderId="2" xfId="2" applyFont="1" applyBorder="1" applyAlignment="1">
      <alignment horizontal="center" vertical="center" wrapText="1"/>
    </xf>
    <xf numFmtId="0" fontId="11" fillId="0" borderId="0"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4" xfId="2" applyFont="1" applyBorder="1" applyAlignment="1">
      <alignment horizontal="left" vertical="center" wrapText="1"/>
    </xf>
    <xf numFmtId="0" fontId="11" fillId="0" borderId="18" xfId="2" applyFont="1" applyBorder="1" applyAlignment="1">
      <alignment horizontal="left" vertical="center" wrapText="1"/>
    </xf>
    <xf numFmtId="0" fontId="11" fillId="0" borderId="2" xfId="2" applyFont="1" applyBorder="1" applyAlignment="1">
      <alignment horizontal="center" vertical="center"/>
    </xf>
    <xf numFmtId="0" fontId="11" fillId="0" borderId="0" xfId="2" applyFont="1" applyBorder="1" applyAlignment="1">
      <alignment horizontal="center" vertical="center"/>
    </xf>
    <xf numFmtId="0" fontId="11" fillId="0" borderId="3" xfId="2" applyFont="1" applyBorder="1" applyAlignment="1">
      <alignment horizontal="center"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25" fillId="0" borderId="0" xfId="0" applyFont="1" applyAlignment="1">
      <alignment horizontal="left" vertical="center" wrapText="1"/>
    </xf>
    <xf numFmtId="0" fontId="7" fillId="0" borderId="0" xfId="0" applyFont="1" applyAlignment="1">
      <alignment horizontal="left" vertical="center" wrapText="1"/>
    </xf>
    <xf numFmtId="0" fontId="11" fillId="0" borderId="2" xfId="12" applyFont="1" applyBorder="1" applyAlignment="1">
      <alignment horizontal="center" vertical="center"/>
    </xf>
    <xf numFmtId="0" fontId="11" fillId="0" borderId="3" xfId="12" applyFont="1" applyBorder="1" applyAlignment="1">
      <alignment horizontal="center" vertical="center"/>
    </xf>
    <xf numFmtId="0" fontId="11" fillId="0" borderId="2" xfId="12" applyFont="1" applyBorder="1" applyAlignment="1">
      <alignment horizontal="center" vertical="center" wrapText="1"/>
    </xf>
    <xf numFmtId="0" fontId="11" fillId="0" borderId="3" xfId="12" applyFont="1" applyBorder="1" applyAlignment="1">
      <alignment horizontal="center" vertical="center" wrapText="1"/>
    </xf>
    <xf numFmtId="0" fontId="11" fillId="0" borderId="14" xfId="2" applyFont="1" applyBorder="1" applyAlignment="1">
      <alignment horizontal="center" vertical="center" wrapText="1"/>
    </xf>
    <xf numFmtId="0" fontId="11" fillId="0" borderId="18" xfId="2" applyFont="1" applyBorder="1" applyAlignment="1">
      <alignment horizontal="center" vertical="top" wrapText="1"/>
    </xf>
    <xf numFmtId="0" fontId="11" fillId="0" borderId="14" xfId="2" applyFont="1" applyBorder="1" applyAlignment="1">
      <alignment horizontal="center" vertical="top" wrapText="1"/>
    </xf>
    <xf numFmtId="0" fontId="11" fillId="0" borderId="18"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5"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19" xfId="2" applyFont="1" applyBorder="1" applyAlignment="1">
      <alignment horizontal="center" vertical="center" wrapText="1"/>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wrapText="1"/>
    </xf>
    <xf numFmtId="0" fontId="12" fillId="0" borderId="18" xfId="0" applyFont="1" applyBorder="1" applyAlignment="1">
      <alignment horizontal="left"/>
    </xf>
    <xf numFmtId="0" fontId="12" fillId="0" borderId="1" xfId="0" applyFont="1" applyBorder="1" applyAlignment="1">
      <alignment horizontal="left"/>
    </xf>
    <xf numFmtId="14" fontId="11" fillId="0" borderId="16" xfId="0" applyNumberFormat="1" applyFont="1" applyFill="1" applyBorder="1" applyAlignment="1">
      <alignment horizontal="center" vertical="center" wrapText="1"/>
    </xf>
    <xf numFmtId="14" fontId="11" fillId="0" borderId="17" xfId="0" applyNumberFormat="1" applyFont="1" applyFill="1" applyBorder="1" applyAlignment="1">
      <alignment horizontal="center" vertical="center" wrapText="1"/>
    </xf>
    <xf numFmtId="14" fontId="11" fillId="0" borderId="1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9" fontId="12" fillId="0" borderId="2" xfId="2" applyNumberFormat="1" applyFont="1" applyBorder="1" applyAlignment="1">
      <alignment horizontal="center" vertical="center" wrapText="1"/>
    </xf>
    <xf numFmtId="9" fontId="12" fillId="0" borderId="3" xfId="2" applyNumberFormat="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7" fillId="0" borderId="0" xfId="0" applyNumberFormat="1" applyFont="1" applyFill="1" applyAlignment="1">
      <alignment vertical="center" wrapText="1"/>
    </xf>
    <xf numFmtId="0" fontId="12" fillId="0" borderId="1" xfId="2" applyFont="1" applyBorder="1" applyAlignment="1">
      <alignment horizontal="center" vertical="center"/>
    </xf>
    <xf numFmtId="0" fontId="13" fillId="0" borderId="2" xfId="2" applyFont="1" applyBorder="1" applyAlignment="1">
      <alignment horizontal="center" vertical="center" wrapText="1"/>
    </xf>
    <xf numFmtId="0" fontId="13" fillId="0" borderId="0" xfId="2" applyFont="1" applyAlignment="1">
      <alignment horizontal="center" vertical="center" wrapText="1"/>
    </xf>
    <xf numFmtId="0" fontId="13" fillId="0" borderId="10" xfId="2" applyFont="1" applyBorder="1" applyAlignment="1">
      <alignment horizontal="center" vertical="center" wrapText="1"/>
    </xf>
    <xf numFmtId="0" fontId="13" fillId="0" borderId="11" xfId="2" applyFont="1" applyBorder="1" applyAlignment="1">
      <alignment horizontal="center" vertical="center" wrapText="1"/>
    </xf>
    <xf numFmtId="0" fontId="12" fillId="0" borderId="2" xfId="0" applyFont="1" applyBorder="1" applyAlignment="1">
      <alignment horizontal="center"/>
    </xf>
    <xf numFmtId="0" fontId="12" fillId="0" borderId="2" xfId="0" applyFont="1" applyBorder="1" applyAlignment="1">
      <alignment horizontal="left" vertical="center" wrapText="1"/>
    </xf>
    <xf numFmtId="0" fontId="12" fillId="0" borderId="2" xfId="0" applyFont="1" applyBorder="1" applyAlignment="1">
      <alignment vertical="center" wrapText="1"/>
    </xf>
    <xf numFmtId="0" fontId="12" fillId="0" borderId="0" xfId="0" applyFont="1" applyBorder="1" applyAlignment="1">
      <alignment horizontal="left" vertical="center" wrapText="1"/>
    </xf>
    <xf numFmtId="0" fontId="12" fillId="0" borderId="0" xfId="2" applyFont="1" applyBorder="1" applyAlignment="1">
      <alignment horizontal="center" vertical="center"/>
    </xf>
    <xf numFmtId="0" fontId="11" fillId="0" borderId="14" xfId="0" applyFont="1" applyBorder="1" applyAlignment="1">
      <alignment horizontal="center" vertical="center" wrapText="1"/>
    </xf>
    <xf numFmtId="0" fontId="11" fillId="0" borderId="18" xfId="0" applyFont="1" applyBorder="1" applyAlignment="1">
      <alignment horizontal="center" vertical="center" wrapText="1"/>
    </xf>
  </cellXfs>
  <cellStyles count="13">
    <cellStyle name="Ezres 2" xfId="7" xr:uid="{00000000-0005-0000-0000-000000000000}"/>
    <cellStyle name="Ezres 3" xfId="6" xr:uid="{00000000-0005-0000-0000-000001000000}"/>
    <cellStyle name="Ezres 3 2" xfId="10" xr:uid="{E1DFA2E3-E78F-4F5C-A5F9-75EC29C079B1}"/>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23 2" xfId="9" xr:uid="{ABAAC582-CC05-4060-B430-6FB0E596FB01}"/>
    <cellStyle name="Normál 4" xfId="11" xr:uid="{B384F2F6-0C6E-4D7F-BAF1-3212D6CA8740}"/>
    <cellStyle name="Normál 4 2" xfId="12" xr:uid="{EC0BD5B0-7913-4539-B2A8-FF691B6DAB2F}"/>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3"/>
  <sheetViews>
    <sheetView showGridLines="0" tabSelected="1" zoomScaleNormal="100" workbookViewId="0"/>
  </sheetViews>
  <sheetFormatPr defaultRowHeight="14.5" x14ac:dyDescent="0.35"/>
  <cols>
    <col min="2" max="2" width="15" customWidth="1"/>
    <col min="3" max="3" width="137.81640625" customWidth="1"/>
  </cols>
  <sheetData>
    <row r="2" spans="1:6" ht="20.5" thickBot="1" x14ac:dyDescent="0.45">
      <c r="B2" s="298" t="s">
        <v>802</v>
      </c>
      <c r="C2" s="296"/>
      <c r="D2" s="101"/>
      <c r="E2" s="297"/>
      <c r="F2" s="297"/>
    </row>
    <row r="3" spans="1:6" ht="15" customHeight="1" thickBot="1" x14ac:dyDescent="0.4">
      <c r="B3" s="451" t="s">
        <v>144</v>
      </c>
      <c r="C3" s="451"/>
      <c r="D3" s="101"/>
      <c r="E3" s="297"/>
      <c r="F3" s="297"/>
    </row>
    <row r="4" spans="1:6" x14ac:dyDescent="0.35">
      <c r="B4" s="325" t="s">
        <v>122</v>
      </c>
      <c r="C4" s="310"/>
      <c r="D4" s="308"/>
      <c r="E4" s="308"/>
      <c r="F4" s="308"/>
    </row>
    <row r="5" spans="1:6" x14ac:dyDescent="0.35">
      <c r="B5" s="307" t="s">
        <v>104</v>
      </c>
      <c r="C5" s="307" t="s">
        <v>195</v>
      </c>
      <c r="D5" s="299"/>
      <c r="E5" s="300"/>
      <c r="F5" s="300"/>
    </row>
    <row r="6" spans="1:6" x14ac:dyDescent="0.35">
      <c r="B6" s="307" t="s">
        <v>92</v>
      </c>
      <c r="C6" s="307" t="s">
        <v>131</v>
      </c>
      <c r="D6" s="299"/>
      <c r="E6" s="299"/>
      <c r="F6" s="299"/>
    </row>
    <row r="7" spans="1:6" x14ac:dyDescent="0.35">
      <c r="B7" s="311"/>
      <c r="C7" s="307"/>
      <c r="D7" s="301"/>
      <c r="E7" s="302"/>
      <c r="F7" s="302"/>
    </row>
    <row r="8" spans="1:6" x14ac:dyDescent="0.35">
      <c r="B8" s="329" t="s">
        <v>200</v>
      </c>
      <c r="C8" s="16"/>
      <c r="D8" s="299"/>
      <c r="E8" s="299"/>
      <c r="F8" s="299"/>
    </row>
    <row r="9" spans="1:6" x14ac:dyDescent="0.35">
      <c r="B9" s="307" t="s">
        <v>90</v>
      </c>
      <c r="C9" s="307" t="s">
        <v>199</v>
      </c>
      <c r="D9" s="301"/>
      <c r="E9" s="302"/>
      <c r="F9" s="302"/>
    </row>
    <row r="10" spans="1:6" x14ac:dyDescent="0.35">
      <c r="B10" s="307" t="s">
        <v>91</v>
      </c>
      <c r="C10" s="307" t="s">
        <v>123</v>
      </c>
      <c r="D10" s="301"/>
      <c r="E10" s="302"/>
      <c r="F10" s="302"/>
    </row>
    <row r="11" spans="1:6" x14ac:dyDescent="0.35">
      <c r="B11" s="307"/>
      <c r="C11" s="40"/>
      <c r="D11" s="301"/>
      <c r="E11" s="302"/>
      <c r="F11" s="302"/>
    </row>
    <row r="12" spans="1:6" x14ac:dyDescent="0.35">
      <c r="B12" s="20" t="s">
        <v>124</v>
      </c>
      <c r="C12" s="20"/>
      <c r="D12" s="309"/>
      <c r="E12" s="309"/>
      <c r="F12" s="309"/>
    </row>
    <row r="13" spans="1:6" x14ac:dyDescent="0.35">
      <c r="A13" s="203"/>
      <c r="B13" s="307" t="s">
        <v>89</v>
      </c>
      <c r="C13" s="307" t="s">
        <v>125</v>
      </c>
      <c r="D13" s="301"/>
      <c r="E13" s="301"/>
      <c r="F13" s="301"/>
    </row>
    <row r="14" spans="1:6" x14ac:dyDescent="0.35">
      <c r="B14" s="307"/>
      <c r="C14" s="307"/>
      <c r="D14" s="301"/>
      <c r="E14" s="301"/>
      <c r="F14" s="301"/>
    </row>
    <row r="15" spans="1:6" x14ac:dyDescent="0.35">
      <c r="B15" s="339" t="s">
        <v>201</v>
      </c>
      <c r="C15" s="16"/>
      <c r="D15" s="299"/>
      <c r="E15" s="299"/>
      <c r="F15" s="299"/>
    </row>
    <row r="16" spans="1:6" x14ac:dyDescent="0.35">
      <c r="A16" s="203"/>
      <c r="B16" s="307" t="s">
        <v>106</v>
      </c>
      <c r="C16" s="307" t="s">
        <v>379</v>
      </c>
      <c r="D16" s="299"/>
      <c r="E16" s="299"/>
      <c r="F16" s="301"/>
    </row>
    <row r="17" spans="1:6" x14ac:dyDescent="0.35">
      <c r="A17" s="203"/>
      <c r="B17" s="307" t="s">
        <v>107</v>
      </c>
      <c r="C17" s="307" t="s">
        <v>395</v>
      </c>
      <c r="D17" s="301"/>
      <c r="E17" s="301"/>
      <c r="F17" s="301"/>
    </row>
    <row r="18" spans="1:6" x14ac:dyDescent="0.35">
      <c r="B18" s="307"/>
      <c r="C18" s="307"/>
      <c r="D18" s="301"/>
      <c r="E18" s="301"/>
      <c r="F18" s="301"/>
    </row>
    <row r="19" spans="1:6" x14ac:dyDescent="0.35">
      <c r="B19" s="8" t="s">
        <v>126</v>
      </c>
      <c r="C19" s="16"/>
      <c r="D19" s="299"/>
      <c r="E19" s="303"/>
      <c r="F19" s="303"/>
    </row>
    <row r="20" spans="1:6" x14ac:dyDescent="0.35">
      <c r="A20" s="203"/>
      <c r="B20" s="307" t="s">
        <v>108</v>
      </c>
      <c r="C20" s="307" t="s">
        <v>414</v>
      </c>
      <c r="D20" s="304"/>
      <c r="E20" s="305"/>
      <c r="F20" s="30"/>
    </row>
    <row r="21" spans="1:6" x14ac:dyDescent="0.35">
      <c r="A21" s="203"/>
      <c r="B21" s="307" t="s">
        <v>109</v>
      </c>
      <c r="C21" s="307" t="s">
        <v>416</v>
      </c>
      <c r="D21" s="304"/>
      <c r="E21" s="305"/>
      <c r="F21" s="30"/>
    </row>
    <row r="22" spans="1:6" x14ac:dyDescent="0.35">
      <c r="A22" s="203"/>
      <c r="B22" s="307" t="s">
        <v>110</v>
      </c>
      <c r="C22" s="307" t="s">
        <v>471</v>
      </c>
      <c r="D22" s="304"/>
      <c r="E22" s="305"/>
      <c r="F22" s="30"/>
    </row>
    <row r="23" spans="1:6" x14ac:dyDescent="0.35">
      <c r="B23" s="307"/>
      <c r="C23" s="307"/>
      <c r="D23" s="304"/>
      <c r="E23" s="305"/>
      <c r="F23" s="30"/>
    </row>
    <row r="24" spans="1:6" x14ac:dyDescent="0.35">
      <c r="B24" s="16" t="s">
        <v>202</v>
      </c>
      <c r="C24" s="16"/>
      <c r="D24" s="299"/>
      <c r="E24" s="299"/>
      <c r="F24" s="299"/>
    </row>
    <row r="25" spans="1:6" x14ac:dyDescent="0.35">
      <c r="A25" s="203"/>
      <c r="B25" s="307" t="s">
        <v>105</v>
      </c>
      <c r="C25" s="307" t="s">
        <v>485</v>
      </c>
      <c r="D25" s="301"/>
      <c r="E25" s="301"/>
      <c r="F25" s="301"/>
    </row>
    <row r="26" spans="1:6" x14ac:dyDescent="0.35">
      <c r="A26" s="203"/>
      <c r="B26" s="307" t="s">
        <v>111</v>
      </c>
      <c r="C26" s="307" t="s">
        <v>188</v>
      </c>
      <c r="D26" s="301"/>
      <c r="E26" s="301"/>
      <c r="F26" s="301"/>
    </row>
    <row r="27" spans="1:6" x14ac:dyDescent="0.35">
      <c r="B27" s="307"/>
      <c r="C27" s="307"/>
      <c r="D27" s="301"/>
      <c r="E27" s="301"/>
      <c r="F27" s="301"/>
    </row>
    <row r="28" spans="1:6" x14ac:dyDescent="0.35">
      <c r="B28" s="339" t="s">
        <v>203</v>
      </c>
      <c r="C28" s="16"/>
      <c r="D28" s="299"/>
      <c r="E28" s="299"/>
      <c r="F28" s="299"/>
    </row>
    <row r="29" spans="1:6" x14ac:dyDescent="0.35">
      <c r="A29" s="203"/>
      <c r="B29" s="307" t="s">
        <v>112</v>
      </c>
      <c r="C29" s="307" t="s">
        <v>572</v>
      </c>
      <c r="D29" s="301"/>
      <c r="E29" s="301"/>
      <c r="F29" s="301"/>
    </row>
    <row r="30" spans="1:6" x14ac:dyDescent="0.35">
      <c r="A30" s="203"/>
      <c r="B30" s="307" t="s">
        <v>113</v>
      </c>
      <c r="C30" s="307" t="s">
        <v>586</v>
      </c>
      <c r="D30" s="301"/>
      <c r="E30" s="301"/>
      <c r="F30" s="301"/>
    </row>
    <row r="31" spans="1:6" x14ac:dyDescent="0.35">
      <c r="A31" s="203"/>
      <c r="B31" s="307" t="s">
        <v>114</v>
      </c>
      <c r="C31" s="307" t="s">
        <v>594</v>
      </c>
      <c r="D31" s="301"/>
      <c r="E31" s="301"/>
      <c r="F31" s="301"/>
    </row>
    <row r="32" spans="1:6" x14ac:dyDescent="0.35">
      <c r="A32" s="203"/>
      <c r="B32" s="307" t="s">
        <v>93</v>
      </c>
      <c r="C32" s="307" t="s">
        <v>600</v>
      </c>
      <c r="D32" s="301"/>
      <c r="E32" s="301"/>
      <c r="F32" s="301"/>
    </row>
    <row r="33" spans="1:6" x14ac:dyDescent="0.35">
      <c r="A33" s="203"/>
      <c r="B33" s="307" t="s">
        <v>94</v>
      </c>
      <c r="C33" s="307" t="s">
        <v>612</v>
      </c>
      <c r="D33" s="301"/>
      <c r="E33" s="301"/>
      <c r="F33" s="301"/>
    </row>
    <row r="34" spans="1:6" x14ac:dyDescent="0.35">
      <c r="A34" s="203"/>
      <c r="B34" s="307" t="s">
        <v>95</v>
      </c>
      <c r="C34" s="307" t="s">
        <v>630</v>
      </c>
      <c r="D34" s="301"/>
      <c r="E34" s="301"/>
      <c r="F34" s="301"/>
    </row>
    <row r="35" spans="1:6" x14ac:dyDescent="0.35">
      <c r="B35" s="307"/>
      <c r="C35" s="307"/>
      <c r="D35" s="301"/>
      <c r="E35" s="301"/>
      <c r="F35" s="301"/>
    </row>
    <row r="36" spans="1:6" x14ac:dyDescent="0.35">
      <c r="B36" s="339" t="s">
        <v>204</v>
      </c>
      <c r="C36" s="16"/>
      <c r="D36" s="299"/>
      <c r="E36" s="299"/>
      <c r="F36" s="299"/>
    </row>
    <row r="37" spans="1:6" x14ac:dyDescent="0.35">
      <c r="A37" s="203"/>
      <c r="B37" s="307" t="s">
        <v>96</v>
      </c>
      <c r="C37" s="307" t="s">
        <v>635</v>
      </c>
      <c r="D37" s="306"/>
      <c r="E37" s="301"/>
      <c r="F37" s="301"/>
    </row>
    <row r="38" spans="1:6" x14ac:dyDescent="0.35">
      <c r="B38" s="307"/>
      <c r="C38" s="307"/>
      <c r="D38" s="306"/>
      <c r="E38" s="301"/>
      <c r="F38" s="301"/>
    </row>
    <row r="39" spans="1:6" x14ac:dyDescent="0.35">
      <c r="B39" s="16" t="s">
        <v>115</v>
      </c>
      <c r="C39" s="16"/>
      <c r="D39" s="299"/>
      <c r="E39" s="299"/>
      <c r="F39" s="299"/>
    </row>
    <row r="40" spans="1:6" x14ac:dyDescent="0.35">
      <c r="A40" s="203"/>
      <c r="B40" s="307" t="s">
        <v>97</v>
      </c>
      <c r="C40" s="307" t="s">
        <v>669</v>
      </c>
      <c r="D40" s="301"/>
      <c r="E40" s="302"/>
      <c r="F40" s="302"/>
    </row>
    <row r="41" spans="1:6" x14ac:dyDescent="0.35">
      <c r="A41" s="203"/>
      <c r="B41" s="307" t="s">
        <v>98</v>
      </c>
      <c r="C41" s="307" t="s">
        <v>129</v>
      </c>
      <c r="D41" s="301"/>
      <c r="E41" s="302"/>
      <c r="F41" s="302"/>
    </row>
    <row r="42" spans="1:6" x14ac:dyDescent="0.35">
      <c r="B42" s="307"/>
      <c r="C42" s="307"/>
      <c r="D42" s="301"/>
      <c r="E42" s="302"/>
      <c r="F42" s="302"/>
    </row>
    <row r="43" spans="1:6" x14ac:dyDescent="0.35">
      <c r="B43" s="339" t="s">
        <v>205</v>
      </c>
      <c r="C43" s="16"/>
      <c r="D43" s="299"/>
      <c r="E43" s="299"/>
      <c r="F43" s="299"/>
    </row>
    <row r="44" spans="1:6" x14ac:dyDescent="0.35">
      <c r="A44" s="203"/>
      <c r="B44" s="307" t="s">
        <v>99</v>
      </c>
      <c r="C44" s="307" t="s">
        <v>127</v>
      </c>
      <c r="D44" s="301"/>
      <c r="E44" s="301"/>
      <c r="F44" s="301"/>
    </row>
    <row r="45" spans="1:6" x14ac:dyDescent="0.35">
      <c r="A45" s="203"/>
      <c r="B45" s="307" t="s">
        <v>100</v>
      </c>
      <c r="C45" s="307" t="s">
        <v>694</v>
      </c>
      <c r="D45" s="301"/>
      <c r="E45" s="302"/>
      <c r="F45" s="302"/>
    </row>
    <row r="46" spans="1:6" x14ac:dyDescent="0.35">
      <c r="A46" s="203"/>
      <c r="B46" s="307" t="s">
        <v>101</v>
      </c>
      <c r="C46" s="307" t="s">
        <v>705</v>
      </c>
      <c r="D46" s="301"/>
      <c r="E46" s="302"/>
      <c r="F46" s="302"/>
    </row>
    <row r="47" spans="1:6" x14ac:dyDescent="0.35">
      <c r="A47" s="203"/>
      <c r="B47" s="307" t="s">
        <v>116</v>
      </c>
      <c r="C47" s="307" t="s">
        <v>721</v>
      </c>
      <c r="D47" s="301"/>
      <c r="E47" s="302"/>
      <c r="F47" s="302"/>
    </row>
    <row r="48" spans="1:6" x14ac:dyDescent="0.35">
      <c r="A48" s="203"/>
      <c r="B48" s="307" t="s">
        <v>117</v>
      </c>
      <c r="C48" s="307" t="s">
        <v>723</v>
      </c>
      <c r="D48" s="301"/>
      <c r="E48" s="302"/>
      <c r="F48" s="302"/>
    </row>
    <row r="49" spans="1:6" x14ac:dyDescent="0.35">
      <c r="A49" s="203"/>
      <c r="B49" s="307" t="s">
        <v>102</v>
      </c>
      <c r="C49" s="307" t="s">
        <v>128</v>
      </c>
      <c r="D49" s="301"/>
      <c r="E49" s="302"/>
      <c r="F49" s="302"/>
    </row>
    <row r="50" spans="1:6" x14ac:dyDescent="0.35">
      <c r="A50" s="203"/>
      <c r="B50" s="312"/>
      <c r="C50" s="40"/>
      <c r="D50" s="301"/>
      <c r="E50" s="302"/>
      <c r="F50" s="302"/>
    </row>
    <row r="51" spans="1:6" x14ac:dyDescent="0.35">
      <c r="B51" s="339" t="s">
        <v>206</v>
      </c>
      <c r="C51" s="16"/>
      <c r="D51" s="299"/>
      <c r="E51" s="303"/>
      <c r="F51" s="303"/>
    </row>
    <row r="52" spans="1:6" x14ac:dyDescent="0.35">
      <c r="A52" s="203"/>
      <c r="B52" s="307" t="s">
        <v>103</v>
      </c>
      <c r="C52" s="307" t="s">
        <v>130</v>
      </c>
      <c r="D52" s="301"/>
      <c r="E52" s="302"/>
      <c r="F52" s="302"/>
    </row>
    <row r="53" spans="1:6" x14ac:dyDescent="0.35">
      <c r="B53" s="307"/>
      <c r="C53" s="307"/>
      <c r="D53" s="301"/>
      <c r="E53" s="302"/>
      <c r="F53" s="302"/>
    </row>
    <row r="54" spans="1:6" x14ac:dyDescent="0.35">
      <c r="B54" s="339" t="s">
        <v>138</v>
      </c>
      <c r="C54" s="16"/>
      <c r="D54" s="299"/>
      <c r="E54" s="303"/>
      <c r="F54" s="303"/>
    </row>
    <row r="55" spans="1:6" x14ac:dyDescent="0.35">
      <c r="A55" s="203"/>
      <c r="B55" s="307" t="s">
        <v>118</v>
      </c>
      <c r="C55" s="307" t="s">
        <v>762</v>
      </c>
      <c r="D55" s="301"/>
      <c r="E55" s="302"/>
      <c r="F55" s="302"/>
    </row>
    <row r="56" spans="1:6" x14ac:dyDescent="0.35">
      <c r="A56" s="203"/>
      <c r="B56" s="307"/>
      <c r="C56" s="307"/>
      <c r="D56" s="301"/>
      <c r="E56" s="302"/>
      <c r="F56" s="302"/>
    </row>
    <row r="57" spans="1:6" x14ac:dyDescent="0.35">
      <c r="A57" s="203"/>
      <c r="B57" s="364" t="s">
        <v>830</v>
      </c>
      <c r="C57" s="303"/>
      <c r="D57" s="301"/>
      <c r="E57" s="302"/>
      <c r="F57" s="302"/>
    </row>
    <row r="58" spans="1:6" x14ac:dyDescent="0.35">
      <c r="A58" s="203"/>
      <c r="B58" s="307" t="s">
        <v>831</v>
      </c>
      <c r="C58" s="307" t="s">
        <v>832</v>
      </c>
      <c r="D58" s="301"/>
      <c r="E58" s="302"/>
      <c r="F58" s="302"/>
    </row>
    <row r="59" spans="1:6" x14ac:dyDescent="0.35">
      <c r="A59" s="203"/>
      <c r="B59" s="307" t="s">
        <v>833</v>
      </c>
      <c r="C59" s="307" t="s">
        <v>834</v>
      </c>
      <c r="D59" s="301"/>
      <c r="E59" s="302"/>
      <c r="F59" s="302"/>
    </row>
    <row r="60" spans="1:6" x14ac:dyDescent="0.35">
      <c r="A60" s="203"/>
      <c r="B60" s="307" t="s">
        <v>835</v>
      </c>
      <c r="C60" s="307" t="s">
        <v>836</v>
      </c>
      <c r="D60" s="301"/>
      <c r="E60" s="302"/>
      <c r="F60" s="302"/>
    </row>
    <row r="61" spans="1:6" x14ac:dyDescent="0.35">
      <c r="A61" s="203"/>
      <c r="B61" s="307" t="s">
        <v>837</v>
      </c>
      <c r="C61" s="307" t="s">
        <v>838</v>
      </c>
      <c r="D61" s="301"/>
      <c r="E61" s="302"/>
      <c r="F61" s="302"/>
    </row>
    <row r="62" spans="1:6" x14ac:dyDescent="0.35">
      <c r="A62" s="203"/>
      <c r="B62" s="307" t="s">
        <v>839</v>
      </c>
      <c r="C62" s="307" t="s">
        <v>840</v>
      </c>
      <c r="D62" s="301"/>
      <c r="E62" s="302"/>
      <c r="F62" s="302"/>
    </row>
    <row r="63" spans="1:6" x14ac:dyDescent="0.35">
      <c r="B63" s="307"/>
      <c r="C63" s="307"/>
      <c r="D63" s="301"/>
      <c r="E63" s="302"/>
      <c r="F63" s="302"/>
    </row>
    <row r="64" spans="1:6" x14ac:dyDescent="0.35">
      <c r="B64" s="8" t="s">
        <v>207</v>
      </c>
      <c r="C64" s="16"/>
      <c r="D64" s="299"/>
      <c r="E64" s="303"/>
      <c r="F64" s="303"/>
    </row>
    <row r="65" spans="1:6" x14ac:dyDescent="0.35">
      <c r="A65" s="203"/>
      <c r="B65" s="307" t="s">
        <v>119</v>
      </c>
      <c r="C65" s="307" t="s">
        <v>207</v>
      </c>
      <c r="D65" s="301"/>
      <c r="E65" s="302"/>
      <c r="F65" s="302"/>
    </row>
    <row r="66" spans="1:6" x14ac:dyDescent="0.35">
      <c r="A66" s="203"/>
      <c r="B66" s="307" t="s">
        <v>120</v>
      </c>
      <c r="C66" s="307" t="s">
        <v>785</v>
      </c>
      <c r="D66" s="301"/>
      <c r="E66" s="302"/>
      <c r="F66" s="302"/>
    </row>
    <row r="67" spans="1:6" x14ac:dyDescent="0.35">
      <c r="A67" s="203"/>
      <c r="B67" s="307" t="s">
        <v>121</v>
      </c>
      <c r="C67" s="307" t="s">
        <v>798</v>
      </c>
      <c r="D67" s="301"/>
      <c r="E67" s="302"/>
      <c r="F67" s="302"/>
    </row>
    <row r="68" spans="1:6" x14ac:dyDescent="0.35">
      <c r="B68" s="307"/>
      <c r="C68" s="307"/>
      <c r="D68" s="301"/>
      <c r="E68" s="302"/>
      <c r="F68" s="302"/>
    </row>
    <row r="69" spans="1:6" x14ac:dyDescent="0.35">
      <c r="B69" s="303" t="s">
        <v>827</v>
      </c>
      <c r="C69" s="307"/>
      <c r="D69" s="301"/>
      <c r="E69" s="302"/>
      <c r="F69" s="302"/>
    </row>
    <row r="70" spans="1:6" x14ac:dyDescent="0.35">
      <c r="B70" s="307" t="s">
        <v>828</v>
      </c>
      <c r="C70" s="307" t="s">
        <v>829</v>
      </c>
      <c r="D70" s="301"/>
      <c r="E70" s="302"/>
      <c r="F70" s="302"/>
    </row>
    <row r="71" spans="1:6" x14ac:dyDescent="0.35">
      <c r="B71" s="307"/>
      <c r="C71" s="307"/>
      <c r="D71" s="301"/>
      <c r="E71" s="302"/>
      <c r="F71" s="302"/>
    </row>
    <row r="72" spans="1:6" x14ac:dyDescent="0.35">
      <c r="B72" s="303" t="s">
        <v>960</v>
      </c>
      <c r="C72" s="307"/>
      <c r="D72" s="301"/>
      <c r="E72" s="302"/>
      <c r="F72" s="302"/>
    </row>
    <row r="73" spans="1:6" x14ac:dyDescent="0.35">
      <c r="B73" s="307" t="s">
        <v>961</v>
      </c>
      <c r="C73" s="307" t="s">
        <v>357</v>
      </c>
      <c r="D73" s="301"/>
      <c r="E73" s="302"/>
      <c r="F73" s="302"/>
    </row>
    <row r="74" spans="1:6" ht="15" thickBot="1" x14ac:dyDescent="0.4">
      <c r="A74" s="203"/>
      <c r="B74" s="313"/>
      <c r="C74" s="313"/>
      <c r="D74" s="301"/>
      <c r="E74" s="302"/>
      <c r="F74" s="302"/>
    </row>
    <row r="75" spans="1:6" ht="9.75" customHeight="1" x14ac:dyDescent="0.35">
      <c r="A75" s="203"/>
      <c r="B75" s="307"/>
      <c r="C75" s="307"/>
      <c r="D75" s="301"/>
      <c r="E75" s="302"/>
      <c r="F75" s="302"/>
    </row>
    <row r="76" spans="1:6" x14ac:dyDescent="0.35">
      <c r="E76" s="302"/>
      <c r="F76" s="302"/>
    </row>
    <row r="77" spans="1:6" x14ac:dyDescent="0.35">
      <c r="E77" s="302"/>
      <c r="F77" s="302"/>
    </row>
    <row r="78" spans="1:6" x14ac:dyDescent="0.35">
      <c r="E78" s="302"/>
      <c r="F78" s="302"/>
    </row>
    <row r="79" spans="1:6" x14ac:dyDescent="0.35">
      <c r="E79" s="302"/>
      <c r="F79" s="302"/>
    </row>
    <row r="80" spans="1:6" x14ac:dyDescent="0.35">
      <c r="E80" s="302"/>
      <c r="F80" s="302"/>
    </row>
    <row r="81" spans="5:6" x14ac:dyDescent="0.35">
      <c r="E81" s="302"/>
      <c r="F81" s="302"/>
    </row>
    <row r="82" spans="5:6" x14ac:dyDescent="0.35">
      <c r="E82" s="302"/>
      <c r="F82" s="302"/>
    </row>
    <row r="83" spans="5:6" x14ac:dyDescent="0.35">
      <c r="E83" s="301"/>
      <c r="F83" s="301"/>
    </row>
    <row r="84" spans="5:6" x14ac:dyDescent="0.35">
      <c r="E84" s="301"/>
      <c r="F84" s="301"/>
    </row>
    <row r="85" spans="5:6" x14ac:dyDescent="0.35">
      <c r="E85" s="301"/>
      <c r="F85" s="301"/>
    </row>
    <row r="86" spans="5:6" x14ac:dyDescent="0.35">
      <c r="E86" s="302"/>
      <c r="F86" s="302"/>
    </row>
    <row r="87" spans="5:6" x14ac:dyDescent="0.35">
      <c r="E87" s="302"/>
      <c r="F87" s="302"/>
    </row>
    <row r="88" spans="5:6" x14ac:dyDescent="0.35">
      <c r="E88" s="302"/>
      <c r="F88" s="302"/>
    </row>
    <row r="89" spans="5:6" x14ac:dyDescent="0.35">
      <c r="E89" s="302"/>
      <c r="F89" s="302"/>
    </row>
    <row r="90" spans="5:6" x14ac:dyDescent="0.35">
      <c r="E90" s="302"/>
      <c r="F90" s="302"/>
    </row>
    <row r="91" spans="5:6" x14ac:dyDescent="0.35">
      <c r="E91" s="302"/>
      <c r="F91" s="302"/>
    </row>
    <row r="92" spans="5:6" x14ac:dyDescent="0.35">
      <c r="E92" s="302"/>
      <c r="F92" s="302"/>
    </row>
    <row r="93" spans="5:6" x14ac:dyDescent="0.35">
      <c r="E93" s="302"/>
      <c r="F93" s="302"/>
    </row>
    <row r="94" spans="5:6" x14ac:dyDescent="0.35">
      <c r="E94" s="302"/>
      <c r="F94" s="302"/>
    </row>
    <row r="95" spans="5:6" x14ac:dyDescent="0.35">
      <c r="E95" s="302"/>
      <c r="F95" s="302"/>
    </row>
    <row r="96" spans="5:6" x14ac:dyDescent="0.35">
      <c r="E96" s="302"/>
      <c r="F96" s="302"/>
    </row>
    <row r="97" spans="5:6" x14ac:dyDescent="0.35">
      <c r="E97" s="302"/>
      <c r="F97" s="302"/>
    </row>
    <row r="98" spans="5:6" x14ac:dyDescent="0.35">
      <c r="E98" s="302"/>
      <c r="F98" s="302"/>
    </row>
    <row r="99" spans="5:6" x14ac:dyDescent="0.35">
      <c r="E99" s="302"/>
      <c r="F99" s="302"/>
    </row>
    <row r="100" spans="5:6" x14ac:dyDescent="0.35">
      <c r="E100" s="302"/>
      <c r="F100" s="302"/>
    </row>
    <row r="101" spans="5:6" x14ac:dyDescent="0.35">
      <c r="E101" s="302"/>
      <c r="F101" s="302"/>
    </row>
    <row r="102" spans="5:6" x14ac:dyDescent="0.35">
      <c r="E102" s="302"/>
      <c r="F102" s="302"/>
    </row>
    <row r="103" spans="5:6" x14ac:dyDescent="0.35">
      <c r="E103" s="302"/>
      <c r="F103" s="302"/>
    </row>
    <row r="104" spans="5:6" x14ac:dyDescent="0.35">
      <c r="E104" s="302"/>
      <c r="F104" s="302"/>
    </row>
    <row r="105" spans="5:6" x14ac:dyDescent="0.35">
      <c r="E105" s="302"/>
      <c r="F105" s="302"/>
    </row>
    <row r="106" spans="5:6" x14ac:dyDescent="0.35">
      <c r="E106" s="302"/>
      <c r="F106" s="302"/>
    </row>
    <row r="107" spans="5:6" x14ac:dyDescent="0.35">
      <c r="E107" s="302"/>
      <c r="F107" s="302"/>
    </row>
    <row r="108" spans="5:6" x14ac:dyDescent="0.35">
      <c r="E108" s="302"/>
      <c r="F108" s="302"/>
    </row>
    <row r="109" spans="5:6" x14ac:dyDescent="0.35">
      <c r="E109" s="30"/>
      <c r="F109" s="30"/>
    </row>
    <row r="132" spans="2:3" x14ac:dyDescent="0.35">
      <c r="B132" s="302"/>
      <c r="C132" s="301"/>
    </row>
    <row r="133" spans="2:3" x14ac:dyDescent="0.35">
      <c r="B133" s="30"/>
      <c r="C133" s="30"/>
    </row>
  </sheetData>
  <sheetProtection algorithmName="SHA-512" hashValue="OjC22Uw23lfahw/Iie3NDtogmOollxm3gRlyDfpFB6B6fteJUCRMgiSUkhkpX9BZ2XCyJAhu6+UX+lmvqLCQJA==" saltValue="HGqoInJvLKbq15PlB5aSZA==" spinCount="100000" sheet="1" formatCells="0" formatColumns="0" formatRows="0" insertColumns="0" insertRows="0" insertHyperlinks="0" deleteColumns="0" deleteRows="0" sort="0" autoFilter="0" pivotTables="0"/>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0D000000}"/>
    <hyperlink ref="B16" location="CCyB1!A1" display="CCYB1" xr:uid="{00000000-0004-0000-0000-00000E000000}"/>
    <hyperlink ref="B17" location="CCyB2!A1" display="CCYB2" xr:uid="{00000000-0004-0000-0000-00000F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 location="'PV1'!A1" display="PV1" xr:uid="{00000000-0004-0000-0000-00001A000000}"/>
    <hyperlink ref="B31" location="'CR2'!A1" display="CR2" xr:uid="{00000000-0004-0000-0000-00001B000000}"/>
    <hyperlink ref="B32" location="'PV1'!A1" display="PV1" xr:uid="{00000000-0004-0000-0000-00001D000000}"/>
    <hyperlink ref="B32" location="'CQ1'!A1" display="CQ1" xr:uid="{00000000-0004-0000-0000-00001E000000}"/>
    <hyperlink ref="B33" location="'PV1'!A1" display="PV1" xr:uid="{00000000-0004-0000-0000-000020000000}"/>
    <hyperlink ref="B33" location="'CQ3'!A1" display="CQ3" xr:uid="{00000000-0004-0000-0000-000021000000}"/>
    <hyperlink ref="B34" location="'PV1'!A1" display="PV1" xr:uid="{00000000-0004-0000-0000-000026000000}"/>
    <hyperlink ref="B34" location="'CQ7'!A1" display="CQ7" xr:uid="{00000000-0004-0000-0000-000027000000}"/>
    <hyperlink ref="B37" location="'CR3'!A1" display="CR3" xr:uid="{00000000-0004-0000-0000-000029000000}"/>
    <hyperlink ref="B40" location="'CR4'!A1" display="CR4" xr:uid="{00000000-0004-0000-0000-00002A000000}"/>
    <hyperlink ref="B41" location="'CR5'!A1" display="CR5" xr:uid="{00000000-0004-0000-0000-00002B000000}"/>
    <hyperlink ref="C41" location="'CR5'!A1" display="Sztenderd módszer" xr:uid="{00000000-0004-0000-0000-00002C000000}"/>
    <hyperlink ref="B44" location="'CCR1'!A1" display="CCR1" xr:uid="{00000000-0004-0000-0000-00002D000000}"/>
    <hyperlink ref="B45" location="'CCR2'!A1" display="CCR2" xr:uid="{00000000-0004-0000-0000-00002F000000}"/>
    <hyperlink ref="B46" location="'CCR3'!A1" display="CCR3" xr:uid="{00000000-0004-0000-0000-000031000000}"/>
    <hyperlink ref="B47" location="'CCR5'!A1" display="CCR5" xr:uid="{00000000-0004-0000-0000-000033000000}"/>
    <hyperlink ref="B48" location="'CCR6'!A1" display="CCR6" xr:uid="{00000000-0004-0000-0000-000035000000}"/>
    <hyperlink ref="B49" location="'CCR8'!A1" display="CCR8" xr:uid="{00000000-0004-0000-0000-000037000000}"/>
    <hyperlink ref="B52" location="'MR1'!A1" display="MR1" xr:uid="{00000000-0004-0000-0000-000039000000}"/>
    <hyperlink ref="B55" location="'OR1'!A1" display="OR1" xr:uid="{00000000-0004-0000-0000-00003B000000}"/>
    <hyperlink ref="B65" location="'AE1'!A1" display="AE1" xr:uid="{00000000-0004-0000-0000-000047000000}"/>
    <hyperlink ref="B66" location="'AE2'!A1" display="AE2" xr:uid="{00000000-0004-0000-0000-000048000000}"/>
    <hyperlink ref="B67" location="'AE3'!A1" display="AE3" xr:uid="{00000000-0004-0000-0000-000049000000}"/>
    <hyperlink ref="B70" location="IRRBB1!A1" display="IRRBB1" xr:uid="{BDA1CC27-04FC-42A2-8B9D-17868034E48A}"/>
    <hyperlink ref="B58" location="'REM1'!A1" display="REM1" xr:uid="{0FCA1F47-533B-4947-A4C3-C034B2AF4370}"/>
    <hyperlink ref="B59" location="'REM2'!A1" display="REM2" xr:uid="{B0501C67-11FC-408A-A860-2A4CFE69BC10}"/>
    <hyperlink ref="B60" location="'REM3'!A1" display="REM3" xr:uid="{64EA9599-1F97-4331-A8B5-2DACE81D62D2}"/>
    <hyperlink ref="B61" location="'REM4'!A1" display="REM4" xr:uid="{8FFAC11C-0E03-4315-B3ED-3DBF4F38458D}"/>
    <hyperlink ref="B62" location="'REM5'!A1" display="REM5" xr:uid="{258440B1-3AA3-45DC-BAA1-3EE7A710E5E8}"/>
    <hyperlink ref="B73" location="IFRS9!A1" display="IFRS9" xr:uid="{575FB153-7EDB-42BA-8DBC-767F4B18998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54"/>
  <sheetViews>
    <sheetView showGridLines="0" zoomScale="80" zoomScaleNormal="80" workbookViewId="0">
      <selection activeCell="B2" sqref="B2"/>
    </sheetView>
  </sheetViews>
  <sheetFormatPr defaultRowHeight="14.5" x14ac:dyDescent="0.35"/>
  <cols>
    <col min="1" max="1" width="4.453125" customWidth="1"/>
    <col min="2" max="2" width="5.1796875" customWidth="1"/>
    <col min="3" max="3" width="60.81640625" customWidth="1"/>
  </cols>
  <sheetData>
    <row r="1" spans="2:6" ht="12.75" customHeight="1" x14ac:dyDescent="0.35"/>
    <row r="2" spans="2:6" x14ac:dyDescent="0.35">
      <c r="B2" s="174" t="s">
        <v>0</v>
      </c>
      <c r="C2" s="106"/>
      <c r="D2" s="106"/>
      <c r="E2" s="106"/>
    </row>
    <row r="3" spans="2:6" x14ac:dyDescent="0.35">
      <c r="B3" s="1"/>
      <c r="C3" s="1"/>
      <c r="D3" s="1"/>
      <c r="E3" s="1"/>
    </row>
    <row r="4" spans="2:6" ht="15.5" x14ac:dyDescent="0.35">
      <c r="B4" s="18" t="s">
        <v>192</v>
      </c>
      <c r="C4" s="2"/>
      <c r="D4" s="2"/>
      <c r="E4" s="2"/>
    </row>
    <row r="5" spans="2:6" ht="2.15" customHeight="1" x14ac:dyDescent="0.35">
      <c r="C5" s="1"/>
      <c r="D5" s="1"/>
      <c r="E5" s="1"/>
      <c r="F5" s="1"/>
    </row>
    <row r="6" spans="2:6" ht="2.15" customHeight="1" x14ac:dyDescent="0.35">
      <c r="C6" s="452"/>
      <c r="D6" s="452"/>
      <c r="E6" s="452"/>
      <c r="F6" s="1"/>
    </row>
    <row r="7" spans="2:6" ht="2.15" customHeight="1" x14ac:dyDescent="0.35">
      <c r="C7" s="3"/>
      <c r="D7" s="3"/>
      <c r="E7" s="6"/>
      <c r="F7" s="6"/>
    </row>
    <row r="8" spans="2:6" ht="15" thickBot="1" x14ac:dyDescent="0.4"/>
    <row r="9" spans="2:6" ht="15" thickBot="1" x14ac:dyDescent="0.4">
      <c r="B9" s="107"/>
      <c r="C9" s="112" t="s">
        <v>147</v>
      </c>
      <c r="D9" s="122" t="str">
        <f>+Contents!B3</f>
        <v>31.12.2021</v>
      </c>
      <c r="E9" s="122" t="s">
        <v>356</v>
      </c>
    </row>
    <row r="10" spans="2:6" x14ac:dyDescent="0.35">
      <c r="B10" s="453" t="s">
        <v>149</v>
      </c>
      <c r="C10" s="453"/>
      <c r="D10" s="453"/>
      <c r="E10" s="453"/>
    </row>
    <row r="11" spans="2:6" x14ac:dyDescent="0.35">
      <c r="B11" s="109">
        <v>1</v>
      </c>
      <c r="C11" s="15" t="s">
        <v>150</v>
      </c>
      <c r="D11" s="9">
        <v>1747479.7405774153</v>
      </c>
      <c r="E11" s="9">
        <v>1598296</v>
      </c>
    </row>
    <row r="12" spans="2:6" x14ac:dyDescent="0.35">
      <c r="B12" s="109">
        <v>2</v>
      </c>
      <c r="C12" s="14" t="s">
        <v>151</v>
      </c>
      <c r="D12" s="11">
        <v>1747479.7405774153</v>
      </c>
      <c r="E12" s="11">
        <v>1598296</v>
      </c>
    </row>
    <row r="13" spans="2:6" x14ac:dyDescent="0.35">
      <c r="B13" s="109">
        <v>3</v>
      </c>
      <c r="C13" s="15" t="s">
        <v>152</v>
      </c>
      <c r="D13" s="9">
        <v>2011876.1057755153</v>
      </c>
      <c r="E13" s="9">
        <v>1894090</v>
      </c>
    </row>
    <row r="14" spans="2:6" x14ac:dyDescent="0.35">
      <c r="B14" s="454" t="s">
        <v>153</v>
      </c>
      <c r="C14" s="454"/>
      <c r="D14" s="454"/>
      <c r="E14" s="454"/>
    </row>
    <row r="15" spans="2:6" x14ac:dyDescent="0.35">
      <c r="B15" s="109">
        <v>4</v>
      </c>
      <c r="C15" s="15" t="s">
        <v>154</v>
      </c>
      <c r="D15" s="9">
        <v>8030006.936423636</v>
      </c>
      <c r="E15" s="9">
        <v>7100037.4390416881</v>
      </c>
    </row>
    <row r="16" spans="2:6" x14ac:dyDescent="0.35">
      <c r="B16" s="454" t="s">
        <v>155</v>
      </c>
      <c r="C16" s="454"/>
      <c r="D16" s="454"/>
      <c r="E16" s="454"/>
    </row>
    <row r="17" spans="2:5" x14ac:dyDescent="0.35">
      <c r="B17" s="109">
        <v>5</v>
      </c>
      <c r="C17" s="15" t="s">
        <v>156</v>
      </c>
      <c r="D17" s="12">
        <v>0.21761870872750441</v>
      </c>
      <c r="E17" s="12">
        <v>0.22511075776525538</v>
      </c>
    </row>
    <row r="18" spans="2:5" x14ac:dyDescent="0.35">
      <c r="B18" s="109">
        <v>6</v>
      </c>
      <c r="C18" s="14" t="s">
        <v>157</v>
      </c>
      <c r="D18" s="13">
        <v>0.21761870872750441</v>
      </c>
      <c r="E18" s="13">
        <v>0.22511075776525538</v>
      </c>
    </row>
    <row r="19" spans="2:5" x14ac:dyDescent="0.35">
      <c r="B19" s="109">
        <v>7</v>
      </c>
      <c r="C19" s="15" t="s">
        <v>158</v>
      </c>
      <c r="D19" s="12">
        <v>0.25054475316201341</v>
      </c>
      <c r="E19" s="12">
        <v>0.26677174010077226</v>
      </c>
    </row>
    <row r="20" spans="2:5" ht="23.25" customHeight="1" x14ac:dyDescent="0.35">
      <c r="B20" s="455" t="s">
        <v>159</v>
      </c>
      <c r="C20" s="455"/>
      <c r="D20" s="455"/>
      <c r="E20" s="455"/>
    </row>
    <row r="21" spans="2:5" ht="21.5" x14ac:dyDescent="0.35">
      <c r="B21" s="104" t="s">
        <v>29</v>
      </c>
      <c r="C21" s="164" t="s">
        <v>160</v>
      </c>
      <c r="D21" s="407">
        <v>0</v>
      </c>
      <c r="E21" s="407">
        <v>0</v>
      </c>
    </row>
    <row r="22" spans="2:5" x14ac:dyDescent="0.35">
      <c r="B22" s="109" t="s">
        <v>30</v>
      </c>
      <c r="C22" s="293" t="s">
        <v>161</v>
      </c>
      <c r="D22" s="13">
        <v>0</v>
      </c>
      <c r="E22" s="13">
        <v>0</v>
      </c>
    </row>
    <row r="23" spans="2:5" x14ac:dyDescent="0.35">
      <c r="B23" s="109" t="s">
        <v>31</v>
      </c>
      <c r="C23" s="294" t="s">
        <v>162</v>
      </c>
      <c r="D23" s="407">
        <v>0</v>
      </c>
      <c r="E23" s="407">
        <v>0</v>
      </c>
    </row>
    <row r="24" spans="2:5" x14ac:dyDescent="0.35">
      <c r="B24" s="109" t="s">
        <v>32</v>
      </c>
      <c r="C24" s="14" t="s">
        <v>163</v>
      </c>
      <c r="D24" s="13">
        <v>0.08</v>
      </c>
      <c r="E24" s="13">
        <v>0.08</v>
      </c>
    </row>
    <row r="25" spans="2:5" ht="15" customHeight="1" x14ac:dyDescent="0.35">
      <c r="B25" s="455" t="s">
        <v>164</v>
      </c>
      <c r="C25" s="455"/>
      <c r="D25" s="455"/>
      <c r="E25" s="455"/>
    </row>
    <row r="26" spans="2:5" x14ac:dyDescent="0.35">
      <c r="B26" s="109">
        <v>8</v>
      </c>
      <c r="C26" s="14" t="s">
        <v>165</v>
      </c>
      <c r="D26" s="13">
        <v>2.5000000000000001E-2</v>
      </c>
      <c r="E26" s="13">
        <v>2.5000000000000001E-2</v>
      </c>
    </row>
    <row r="27" spans="2:5" ht="21.5" x14ac:dyDescent="0.35">
      <c r="B27" s="104" t="s">
        <v>33</v>
      </c>
      <c r="C27" s="164" t="s">
        <v>166</v>
      </c>
      <c r="D27" s="408">
        <v>0</v>
      </c>
      <c r="E27" s="408">
        <v>0</v>
      </c>
    </row>
    <row r="28" spans="2:5" x14ac:dyDescent="0.35">
      <c r="B28" s="109">
        <v>9</v>
      </c>
      <c r="C28" s="14" t="s">
        <v>167</v>
      </c>
      <c r="D28" s="13">
        <v>4.0000000000000002E-4</v>
      </c>
      <c r="E28" s="13">
        <v>4.0999999999999999E-4</v>
      </c>
    </row>
    <row r="29" spans="2:5" x14ac:dyDescent="0.35">
      <c r="B29" s="104" t="s">
        <v>34</v>
      </c>
      <c r="C29" s="15" t="s">
        <v>168</v>
      </c>
      <c r="D29" s="12">
        <v>0</v>
      </c>
      <c r="E29" s="12">
        <v>0</v>
      </c>
    </row>
    <row r="30" spans="2:5" x14ac:dyDescent="0.35">
      <c r="B30" s="109">
        <v>10</v>
      </c>
      <c r="C30" s="14" t="s">
        <v>169</v>
      </c>
      <c r="D30" s="13">
        <v>0</v>
      </c>
      <c r="E30" s="13">
        <v>0</v>
      </c>
    </row>
    <row r="31" spans="2:5" x14ac:dyDescent="0.35">
      <c r="B31" s="109" t="s">
        <v>35</v>
      </c>
      <c r="C31" s="15" t="s">
        <v>170</v>
      </c>
      <c r="D31" s="12">
        <v>0</v>
      </c>
      <c r="E31" s="12">
        <v>0</v>
      </c>
    </row>
    <row r="32" spans="2:5" x14ac:dyDescent="0.35">
      <c r="B32" s="109">
        <v>11</v>
      </c>
      <c r="C32" s="14" t="s">
        <v>171</v>
      </c>
      <c r="D32" s="13">
        <v>2.5400000000000002E-2</v>
      </c>
      <c r="E32" s="13">
        <v>2.5410000000000002E-2</v>
      </c>
    </row>
    <row r="33" spans="2:5" x14ac:dyDescent="0.35">
      <c r="B33" s="109" t="s">
        <v>36</v>
      </c>
      <c r="C33" s="15" t="s">
        <v>172</v>
      </c>
      <c r="D33" s="408">
        <v>0.10540000000000001</v>
      </c>
      <c r="E33" s="408">
        <v>0.10541</v>
      </c>
    </row>
    <row r="34" spans="2:5" x14ac:dyDescent="0.35">
      <c r="B34" s="109">
        <v>12</v>
      </c>
      <c r="C34" s="14" t="s">
        <v>173</v>
      </c>
      <c r="D34" s="13">
        <v>7.0400000000000004E-2</v>
      </c>
      <c r="E34" s="13">
        <v>7.041E-2</v>
      </c>
    </row>
    <row r="35" spans="2:5" x14ac:dyDescent="0.35">
      <c r="B35" s="455" t="s">
        <v>126</v>
      </c>
      <c r="C35" s="455"/>
      <c r="D35" s="455"/>
      <c r="E35" s="455"/>
    </row>
    <row r="36" spans="2:5" x14ac:dyDescent="0.35">
      <c r="B36" s="109">
        <v>13</v>
      </c>
      <c r="C36" s="14" t="s">
        <v>174</v>
      </c>
      <c r="D36" s="402">
        <v>13672437.068343069</v>
      </c>
      <c r="E36" s="402">
        <v>13062959</v>
      </c>
    </row>
    <row r="37" spans="2:5" x14ac:dyDescent="0.35">
      <c r="B37" s="109">
        <v>14</v>
      </c>
      <c r="C37" s="15" t="s">
        <v>175</v>
      </c>
      <c r="D37" s="12">
        <v>0.12781040657510143</v>
      </c>
      <c r="E37" s="12">
        <v>0.12235328917437466</v>
      </c>
    </row>
    <row r="38" spans="2:5" ht="31" customHeight="1" x14ac:dyDescent="0.35">
      <c r="B38" s="455" t="s">
        <v>176</v>
      </c>
      <c r="C38" s="455"/>
      <c r="D38" s="455"/>
      <c r="E38" s="455"/>
    </row>
    <row r="39" spans="2:5" x14ac:dyDescent="0.35">
      <c r="B39" s="104" t="s">
        <v>37</v>
      </c>
      <c r="C39" s="164" t="s">
        <v>177</v>
      </c>
      <c r="D39" s="12">
        <v>0</v>
      </c>
      <c r="E39" s="447" t="s">
        <v>958</v>
      </c>
    </row>
    <row r="40" spans="2:5" x14ac:dyDescent="0.35">
      <c r="B40" s="109" t="s">
        <v>38</v>
      </c>
      <c r="C40" s="293" t="s">
        <v>161</v>
      </c>
      <c r="D40" s="13">
        <v>0</v>
      </c>
      <c r="E40" s="13" t="s">
        <v>958</v>
      </c>
    </row>
    <row r="41" spans="2:5" x14ac:dyDescent="0.35">
      <c r="B41" s="109" t="s">
        <v>39</v>
      </c>
      <c r="C41" s="15" t="s">
        <v>178</v>
      </c>
      <c r="D41" s="408">
        <v>0.03</v>
      </c>
      <c r="E41" s="447" t="s">
        <v>958</v>
      </c>
    </row>
    <row r="42" spans="2:5" ht="15" customHeight="1" x14ac:dyDescent="0.35">
      <c r="B42" s="455" t="s">
        <v>179</v>
      </c>
      <c r="C42" s="455"/>
      <c r="D42" s="455"/>
      <c r="E42" s="455"/>
    </row>
    <row r="43" spans="2:5" x14ac:dyDescent="0.35">
      <c r="B43" s="109" t="s">
        <v>40</v>
      </c>
      <c r="C43" s="15" t="s">
        <v>180</v>
      </c>
      <c r="D43" s="408">
        <v>0</v>
      </c>
      <c r="E43" s="447" t="s">
        <v>958</v>
      </c>
    </row>
    <row r="44" spans="2:5" x14ac:dyDescent="0.35">
      <c r="B44" s="109" t="s">
        <v>41</v>
      </c>
      <c r="C44" s="14" t="s">
        <v>181</v>
      </c>
      <c r="D44" s="13">
        <v>0.03</v>
      </c>
      <c r="E44" s="447" t="s">
        <v>958</v>
      </c>
    </row>
    <row r="45" spans="2:5" x14ac:dyDescent="0.35">
      <c r="B45" s="16" t="s">
        <v>182</v>
      </c>
      <c r="C45" s="16"/>
      <c r="D45" s="17"/>
      <c r="E45" s="17"/>
    </row>
    <row r="46" spans="2:5" x14ac:dyDescent="0.35">
      <c r="B46" s="109">
        <v>15</v>
      </c>
      <c r="C46" s="14" t="s">
        <v>183</v>
      </c>
      <c r="D46" s="402">
        <v>3068801.7721435498</v>
      </c>
      <c r="E46" s="402">
        <v>3018582.61301916</v>
      </c>
    </row>
    <row r="47" spans="2:5" x14ac:dyDescent="0.35">
      <c r="B47" s="109" t="s">
        <v>42</v>
      </c>
      <c r="C47" s="15" t="s">
        <v>184</v>
      </c>
      <c r="D47" s="403">
        <v>3079699.4469608702</v>
      </c>
      <c r="E47" s="403">
        <v>2125749.6206851448</v>
      </c>
    </row>
    <row r="48" spans="2:5" x14ac:dyDescent="0.35">
      <c r="B48" s="109" t="s">
        <v>43</v>
      </c>
      <c r="C48" s="14" t="s">
        <v>185</v>
      </c>
      <c r="D48" s="402">
        <v>1246304.8725996418</v>
      </c>
      <c r="E48" s="402">
        <v>626846.93476820004</v>
      </c>
    </row>
    <row r="49" spans="2:5" x14ac:dyDescent="0.35">
      <c r="B49" s="109">
        <v>16</v>
      </c>
      <c r="C49" s="15" t="s">
        <v>186</v>
      </c>
      <c r="D49" s="403">
        <v>1833394.57436123</v>
      </c>
      <c r="E49" s="403">
        <v>1498902.68591694</v>
      </c>
    </row>
    <row r="50" spans="2:5" x14ac:dyDescent="0.35">
      <c r="B50" s="109">
        <v>17</v>
      </c>
      <c r="C50" s="14" t="s">
        <v>187</v>
      </c>
      <c r="D50" s="13">
        <v>1.6738360000000001</v>
      </c>
      <c r="E50" s="13">
        <v>2.013862</v>
      </c>
    </row>
    <row r="51" spans="2:5" x14ac:dyDescent="0.35">
      <c r="B51" s="454" t="s">
        <v>188</v>
      </c>
      <c r="C51" s="454"/>
      <c r="D51" s="454"/>
      <c r="E51" s="454"/>
    </row>
    <row r="52" spans="2:5" x14ac:dyDescent="0.35">
      <c r="B52" s="109">
        <v>18</v>
      </c>
      <c r="C52" s="14" t="s">
        <v>189</v>
      </c>
      <c r="D52" s="402">
        <v>10154276.061309248</v>
      </c>
      <c r="E52" s="11"/>
    </row>
    <row r="53" spans="2:5" x14ac:dyDescent="0.35">
      <c r="B53" s="109">
        <v>19</v>
      </c>
      <c r="C53" s="15" t="s">
        <v>190</v>
      </c>
      <c r="D53" s="403">
        <v>7916745.2676266972</v>
      </c>
      <c r="E53" s="9"/>
    </row>
    <row r="54" spans="2:5" ht="15" thickBot="1" x14ac:dyDescent="0.4">
      <c r="B54" s="110">
        <v>20</v>
      </c>
      <c r="C54" s="295" t="s">
        <v>191</v>
      </c>
      <c r="D54" s="113">
        <v>1.2826326625453397</v>
      </c>
      <c r="E54" s="113"/>
    </row>
  </sheetData>
  <sheetProtection algorithmName="SHA-512" hashValue="CGd4vUiXhXTO17JTCFM13Nv8WQCq6ZYqbEeCT+iBlKUKKRjKL+7xON3PQ2cN4s17VIZVMXYK7jYQcIOKbrKozw==" saltValue="7xJj25Gh/S6LG2gW3HKOog==" spinCount="100000" sheet="1" formatCells="0" formatColumns="0" formatRows="0" insertColumns="0" insertRows="0" insertHyperlinks="0" deleteColumns="0" deleteRows="0" sort="0" autoFilter="0" pivotTables="0"/>
  <mergeCells count="10">
    <mergeCell ref="B25:E25"/>
    <mergeCell ref="B35:E35"/>
    <mergeCell ref="B38:E38"/>
    <mergeCell ref="B42:E42"/>
    <mergeCell ref="B51:E51"/>
    <mergeCell ref="C6:E6"/>
    <mergeCell ref="B10:E10"/>
    <mergeCell ref="B14:E14"/>
    <mergeCell ref="B16:E16"/>
    <mergeCell ref="B20:E20"/>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22"/>
  <sheetViews>
    <sheetView showGridLines="0" zoomScale="90" zoomScaleNormal="90" workbookViewId="0">
      <selection activeCell="B6" sqref="B6:F6"/>
    </sheetView>
  </sheetViews>
  <sheetFormatPr defaultRowHeight="14.5" x14ac:dyDescent="0.35"/>
  <cols>
    <col min="1" max="1" width="4.453125" customWidth="1"/>
    <col min="2" max="2" width="5.54296875" customWidth="1"/>
    <col min="3" max="3" width="60.81640625" customWidth="1"/>
    <col min="4" max="4" width="10.08984375" customWidth="1"/>
    <col min="5" max="5" width="10" customWidth="1"/>
    <col min="6" max="6" width="17.81640625" customWidth="1"/>
  </cols>
  <sheetData>
    <row r="1" spans="2:7" ht="12.75" customHeight="1" x14ac:dyDescent="0.35"/>
    <row r="2" spans="2:7" x14ac:dyDescent="0.35">
      <c r="B2" s="174" t="s">
        <v>0</v>
      </c>
      <c r="C2" s="106"/>
      <c r="D2" s="106"/>
      <c r="E2" s="106"/>
      <c r="F2" s="106"/>
    </row>
    <row r="3" spans="2:7" x14ac:dyDescent="0.35">
      <c r="B3" s="1"/>
      <c r="C3" s="1"/>
      <c r="D3" s="1"/>
      <c r="E3" s="1"/>
      <c r="F3" s="1"/>
    </row>
    <row r="4" spans="2:7" ht="15.5" x14ac:dyDescent="0.35">
      <c r="B4" s="18" t="s">
        <v>146</v>
      </c>
      <c r="C4" s="2"/>
      <c r="D4" s="2"/>
      <c r="E4" s="2"/>
      <c r="F4" s="2"/>
    </row>
    <row r="5" spans="2:7" x14ac:dyDescent="0.35">
      <c r="B5" s="1"/>
      <c r="C5" s="1"/>
      <c r="D5" s="1"/>
      <c r="E5" s="1"/>
      <c r="F5" s="1"/>
    </row>
    <row r="6" spans="2:7" ht="30.5" customHeight="1" x14ac:dyDescent="0.35">
      <c r="B6" s="459" t="s">
        <v>934</v>
      </c>
      <c r="C6" s="459"/>
      <c r="D6" s="459"/>
      <c r="E6" s="459"/>
      <c r="F6" s="459"/>
      <c r="G6" s="1"/>
    </row>
    <row r="7" spans="2:7" ht="3.5" customHeight="1" x14ac:dyDescent="0.35">
      <c r="C7" s="3"/>
      <c r="D7" s="3"/>
      <c r="E7" s="4"/>
      <c r="F7" s="5"/>
      <c r="G7" s="6"/>
    </row>
    <row r="8" spans="2:7" ht="15" thickBot="1" x14ac:dyDescent="0.4"/>
    <row r="9" spans="2:7" ht="21.5" thickBot="1" x14ac:dyDescent="0.4">
      <c r="B9" s="107"/>
      <c r="C9" s="456" t="s">
        <v>147</v>
      </c>
      <c r="D9" s="458" t="s">
        <v>142</v>
      </c>
      <c r="E9" s="458"/>
      <c r="F9" s="21" t="s">
        <v>143</v>
      </c>
    </row>
    <row r="10" spans="2:7" ht="21" customHeight="1" thickBot="1" x14ac:dyDescent="0.4">
      <c r="B10" s="49"/>
      <c r="C10" s="457"/>
      <c r="D10" s="22" t="str">
        <f>+Contents!B3</f>
        <v>31.12.2021</v>
      </c>
      <c r="E10" s="406" t="s">
        <v>356</v>
      </c>
      <c r="F10" s="330" t="str">
        <f>+Contents!B3</f>
        <v>31.12.2021</v>
      </c>
    </row>
    <row r="11" spans="2:7" x14ac:dyDescent="0.35">
      <c r="B11" s="108">
        <v>1</v>
      </c>
      <c r="C11" s="23" t="s">
        <v>132</v>
      </c>
      <c r="D11" s="24">
        <v>7356732.5659111356</v>
      </c>
      <c r="E11" s="24">
        <v>6479453</v>
      </c>
      <c r="F11" s="60">
        <v>588538.60527289088</v>
      </c>
    </row>
    <row r="12" spans="2:7" x14ac:dyDescent="0.35">
      <c r="B12" s="109">
        <v>2</v>
      </c>
      <c r="C12" s="14" t="s">
        <v>133</v>
      </c>
      <c r="D12" s="11">
        <v>7356732.5659111356</v>
      </c>
      <c r="E12" s="11">
        <v>6479453</v>
      </c>
      <c r="F12" s="53">
        <v>588538.60527289088</v>
      </c>
    </row>
    <row r="13" spans="2:7" x14ac:dyDescent="0.35">
      <c r="B13" s="109">
        <v>6</v>
      </c>
      <c r="C13" s="23" t="s">
        <v>134</v>
      </c>
      <c r="D13" s="24">
        <v>183928</v>
      </c>
      <c r="E13" s="24">
        <v>115991</v>
      </c>
      <c r="F13" s="60">
        <v>14714.24</v>
      </c>
    </row>
    <row r="14" spans="2:7" x14ac:dyDescent="0.35">
      <c r="B14" s="109">
        <v>7</v>
      </c>
      <c r="C14" s="14" t="s">
        <v>148</v>
      </c>
      <c r="D14" s="11">
        <v>174172.125</v>
      </c>
      <c r="E14" s="11">
        <v>106056</v>
      </c>
      <c r="F14" s="53">
        <v>13933.77</v>
      </c>
    </row>
    <row r="15" spans="2:7" x14ac:dyDescent="0.35">
      <c r="B15" s="109" t="s">
        <v>26</v>
      </c>
      <c r="C15" s="14" t="s">
        <v>136</v>
      </c>
      <c r="D15" s="11">
        <v>9755.875</v>
      </c>
      <c r="E15" s="11">
        <v>9935</v>
      </c>
      <c r="F15" s="53">
        <v>780.47</v>
      </c>
    </row>
    <row r="16" spans="2:7" x14ac:dyDescent="0.35">
      <c r="B16" s="109">
        <v>20</v>
      </c>
      <c r="C16" s="23" t="s">
        <v>137</v>
      </c>
      <c r="D16" s="24">
        <v>93983.5</v>
      </c>
      <c r="E16" s="24">
        <v>159631.43229550001</v>
      </c>
      <c r="F16" s="60">
        <v>7518.68</v>
      </c>
    </row>
    <row r="17" spans="2:6" x14ac:dyDescent="0.35">
      <c r="B17" s="109">
        <v>21</v>
      </c>
      <c r="C17" s="14" t="s">
        <v>135</v>
      </c>
      <c r="D17" s="11">
        <v>93983.5</v>
      </c>
      <c r="E17" s="11">
        <v>159631.43229550001</v>
      </c>
      <c r="F17" s="53">
        <v>7518.68</v>
      </c>
    </row>
    <row r="18" spans="2:6" x14ac:dyDescent="0.35">
      <c r="B18" s="109">
        <v>23</v>
      </c>
      <c r="C18" s="23" t="s">
        <v>138</v>
      </c>
      <c r="D18" s="24">
        <v>395362.8705125</v>
      </c>
      <c r="E18" s="24">
        <v>344962</v>
      </c>
      <c r="F18" s="60">
        <v>31629.029641000001</v>
      </c>
    </row>
    <row r="19" spans="2:6" x14ac:dyDescent="0.35">
      <c r="B19" s="109" t="s">
        <v>27</v>
      </c>
      <c r="C19" s="14" t="s">
        <v>139</v>
      </c>
      <c r="D19" s="11">
        <v>0</v>
      </c>
      <c r="E19" s="11">
        <v>0</v>
      </c>
      <c r="F19" s="53">
        <v>0</v>
      </c>
    </row>
    <row r="20" spans="2:6" x14ac:dyDescent="0.35">
      <c r="B20" s="104" t="s">
        <v>28</v>
      </c>
      <c r="C20" s="14" t="s">
        <v>140</v>
      </c>
      <c r="D20" s="11">
        <v>395362.8705125</v>
      </c>
      <c r="E20" s="11">
        <v>344962</v>
      </c>
      <c r="F20" s="53">
        <v>31629.029641000001</v>
      </c>
    </row>
    <row r="21" spans="2:6" ht="15" thickBot="1" x14ac:dyDescent="0.4">
      <c r="B21" s="110">
        <v>29</v>
      </c>
      <c r="C21" s="25" t="s">
        <v>141</v>
      </c>
      <c r="D21" s="26">
        <v>8030006.936423636</v>
      </c>
      <c r="E21" s="26">
        <v>7100037.4322955003</v>
      </c>
      <c r="F21" s="57">
        <v>642400.5549138909</v>
      </c>
    </row>
    <row r="22" spans="2:6" ht="47" customHeight="1" x14ac:dyDescent="0.35">
      <c r="B22" s="459" t="s">
        <v>935</v>
      </c>
      <c r="C22" s="459"/>
      <c r="D22" s="459"/>
      <c r="E22" s="459"/>
      <c r="F22" s="459"/>
    </row>
  </sheetData>
  <sheetProtection algorithmName="SHA-512" hashValue="qxgC04WmH6rxBn5TUVoufn1qsnXH9/XYx1AkD+NPAascs5/cqO18loZ42T6Xz+6UdAYyzUMzf0F62Q9oXTPbPQ==" saltValue="bzHJ7+Eaa1xtLIGP5lIoOA==" spinCount="100000" sheet="1" formatCells="0" formatColumns="0" formatRows="0" insertColumns="0" insertRows="0" insertHyperlinks="0" deleteColumns="0" deleteRows="0" sort="0" autoFilter="0" pivotTables="0"/>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40"/>
  <sheetViews>
    <sheetView showGridLines="0" zoomScale="70" zoomScaleNormal="70" workbookViewId="0">
      <selection activeCell="D17" sqref="D17"/>
    </sheetView>
  </sheetViews>
  <sheetFormatPr defaultRowHeight="14.5" x14ac:dyDescent="0.35"/>
  <cols>
    <col min="1" max="2" width="4.453125" customWidth="1"/>
    <col min="3" max="3" width="60.81640625" customWidth="1"/>
    <col min="4" max="4" width="19" customWidth="1"/>
    <col min="5" max="5" width="17" bestFit="1" customWidth="1"/>
    <col min="6" max="6" width="14.1796875" customWidth="1"/>
    <col min="7" max="7" width="15.54296875" customWidth="1"/>
    <col min="8" max="8" width="12" customWidth="1"/>
    <col min="9" max="9" width="23.1796875" customWidth="1"/>
  </cols>
  <sheetData>
    <row r="1" spans="2:9" ht="12.75" customHeight="1" x14ac:dyDescent="0.35"/>
    <row r="2" spans="2:9" x14ac:dyDescent="0.35">
      <c r="B2" s="174" t="s">
        <v>0</v>
      </c>
      <c r="C2" s="106"/>
      <c r="D2" s="106"/>
      <c r="E2" s="106"/>
    </row>
    <row r="3" spans="2:9" x14ac:dyDescent="0.35">
      <c r="B3" s="1"/>
      <c r="C3" s="1"/>
      <c r="D3" s="1"/>
      <c r="E3" s="1"/>
    </row>
    <row r="4" spans="2:9" ht="15.5" x14ac:dyDescent="0.35">
      <c r="B4" s="18" t="s">
        <v>198</v>
      </c>
      <c r="C4" s="2"/>
      <c r="D4" s="2"/>
      <c r="E4" s="2"/>
    </row>
    <row r="5" spans="2:9" ht="2" customHeight="1" x14ac:dyDescent="0.35">
      <c r="B5" s="1"/>
      <c r="C5" s="1"/>
      <c r="D5" s="1"/>
      <c r="E5" s="1"/>
    </row>
    <row r="6" spans="2:9" ht="2" customHeight="1" x14ac:dyDescent="0.35">
      <c r="B6" s="452"/>
      <c r="C6" s="452"/>
      <c r="D6" s="452"/>
      <c r="E6" s="452"/>
      <c r="F6" s="452"/>
      <c r="G6" s="452"/>
      <c r="H6" s="452"/>
      <c r="I6" s="452"/>
    </row>
    <row r="7" spans="2:9" ht="2" customHeight="1" x14ac:dyDescent="0.35">
      <c r="B7" s="3"/>
      <c r="C7" s="3"/>
      <c r="D7" s="4"/>
      <c r="E7" s="6"/>
    </row>
    <row r="8" spans="2:9" ht="15" thickBot="1" x14ac:dyDescent="0.4">
      <c r="B8" s="31"/>
      <c r="C8" s="463" t="str">
        <f>+Contents!B3</f>
        <v>31.12.2021</v>
      </c>
      <c r="D8" s="464"/>
      <c r="E8" s="464"/>
      <c r="F8" s="464"/>
      <c r="G8" s="464"/>
      <c r="H8" s="464"/>
      <c r="I8" s="464"/>
    </row>
    <row r="9" spans="2:9" ht="23.25" customHeight="1" thickBot="1" x14ac:dyDescent="0.4">
      <c r="C9" s="32" t="s">
        <v>215</v>
      </c>
      <c r="D9" s="460" t="s">
        <v>209</v>
      </c>
      <c r="E9" s="462" t="s">
        <v>208</v>
      </c>
      <c r="F9" s="462"/>
      <c r="G9" s="462"/>
      <c r="H9" s="462"/>
      <c r="I9" s="462"/>
    </row>
    <row r="10" spans="2:9" ht="32" thickBot="1" x14ac:dyDescent="0.4">
      <c r="C10" s="115" t="s">
        <v>147</v>
      </c>
      <c r="D10" s="461"/>
      <c r="E10" s="116" t="s">
        <v>210</v>
      </c>
      <c r="F10" s="116" t="s">
        <v>211</v>
      </c>
      <c r="G10" s="116" t="s">
        <v>212</v>
      </c>
      <c r="H10" s="116" t="s">
        <v>213</v>
      </c>
      <c r="I10" s="116" t="s">
        <v>214</v>
      </c>
    </row>
    <row r="11" spans="2:9" x14ac:dyDescent="0.35">
      <c r="C11" s="118" t="s">
        <v>803</v>
      </c>
      <c r="D11" s="420">
        <v>474945.41731400002</v>
      </c>
      <c r="E11" s="420">
        <v>474945.41731400002</v>
      </c>
      <c r="F11" s="420"/>
      <c r="G11" s="420"/>
      <c r="H11" s="420"/>
      <c r="I11" s="420"/>
    </row>
    <row r="12" spans="2:9" x14ac:dyDescent="0.35">
      <c r="C12" s="34" t="s">
        <v>804</v>
      </c>
      <c r="D12" s="355">
        <v>2567211.7609700002</v>
      </c>
      <c r="E12" s="355">
        <v>2566521.6882414292</v>
      </c>
      <c r="F12" s="355"/>
      <c r="G12" s="355"/>
      <c r="H12" s="355"/>
      <c r="I12" s="355">
        <v>690.07272857099997</v>
      </c>
    </row>
    <row r="13" spans="2:9" x14ac:dyDescent="0.35">
      <c r="C13" s="34" t="s">
        <v>805</v>
      </c>
      <c r="D13" s="355">
        <v>33637.775652999997</v>
      </c>
      <c r="E13" s="355"/>
      <c r="F13" s="355">
        <v>33637.775652999997</v>
      </c>
      <c r="G13" s="355"/>
      <c r="H13" s="355"/>
      <c r="I13" s="355"/>
    </row>
    <row r="14" spans="2:9" x14ac:dyDescent="0.35">
      <c r="C14" s="34" t="s">
        <v>216</v>
      </c>
      <c r="D14" s="355">
        <v>246462.25426799999</v>
      </c>
      <c r="E14" s="355">
        <v>24431.57296328785</v>
      </c>
      <c r="F14" s="355"/>
      <c r="G14" s="355"/>
      <c r="H14" s="355">
        <v>221812.28038968114</v>
      </c>
      <c r="I14" s="355">
        <v>218.40091503100001</v>
      </c>
    </row>
    <row r="15" spans="2:9" x14ac:dyDescent="0.35">
      <c r="C15" s="34" t="s">
        <v>806</v>
      </c>
      <c r="D15" s="355">
        <v>641938.83431299997</v>
      </c>
      <c r="E15" s="355">
        <v>641296.89547868702</v>
      </c>
      <c r="F15" s="355"/>
      <c r="G15" s="355"/>
      <c r="H15" s="355"/>
      <c r="I15" s="355">
        <v>641.93883431300003</v>
      </c>
    </row>
    <row r="16" spans="2:9" x14ac:dyDescent="0.35">
      <c r="C16" s="34" t="s">
        <v>807</v>
      </c>
      <c r="D16" s="355">
        <v>4694476.4252350004</v>
      </c>
      <c r="E16" s="355">
        <v>4694476.4252350004</v>
      </c>
      <c r="F16" s="355"/>
      <c r="G16" s="355"/>
      <c r="H16" s="355"/>
      <c r="I16" s="355"/>
    </row>
    <row r="17" spans="3:9" x14ac:dyDescent="0.35">
      <c r="C17" s="34" t="s">
        <v>808</v>
      </c>
      <c r="D17" s="355">
        <v>3071037.9756680001</v>
      </c>
      <c r="E17" s="355">
        <v>3071037.9756680001</v>
      </c>
      <c r="F17" s="355"/>
      <c r="G17" s="355"/>
      <c r="H17" s="355"/>
      <c r="I17" s="355"/>
    </row>
    <row r="18" spans="3:9" x14ac:dyDescent="0.35">
      <c r="C18" s="34" t="s">
        <v>809</v>
      </c>
      <c r="D18" s="355">
        <v>4328.0599739999998</v>
      </c>
      <c r="E18" s="355">
        <v>4328.0599739999998</v>
      </c>
      <c r="F18" s="355"/>
      <c r="G18" s="355"/>
      <c r="H18" s="355"/>
      <c r="I18" s="355"/>
    </row>
    <row r="19" spans="3:9" x14ac:dyDescent="0.35">
      <c r="C19" s="34" t="s">
        <v>810</v>
      </c>
      <c r="D19" s="355">
        <v>1573008.077389</v>
      </c>
      <c r="E19" s="355">
        <v>1573008.077389</v>
      </c>
      <c r="F19" s="355"/>
      <c r="G19" s="355"/>
      <c r="H19" s="355"/>
      <c r="I19" s="355"/>
    </row>
    <row r="20" spans="3:9" ht="23.25" customHeight="1" x14ac:dyDescent="0.35">
      <c r="C20" s="34" t="s">
        <v>811</v>
      </c>
      <c r="D20" s="355">
        <v>62161.367027</v>
      </c>
      <c r="E20" s="355">
        <v>39129.918355262998</v>
      </c>
      <c r="F20" s="355"/>
      <c r="G20" s="355"/>
      <c r="H20" s="355"/>
      <c r="I20" s="355">
        <v>23031.448671737002</v>
      </c>
    </row>
    <row r="21" spans="3:9" x14ac:dyDescent="0.35">
      <c r="C21" s="34" t="s">
        <v>217</v>
      </c>
      <c r="D21" s="355">
        <v>81817.457167</v>
      </c>
      <c r="E21" s="355">
        <v>81817.457167</v>
      </c>
      <c r="F21" s="355"/>
      <c r="G21" s="355"/>
      <c r="H21" s="355"/>
      <c r="I21" s="355"/>
    </row>
    <row r="22" spans="3:9" x14ac:dyDescent="0.35">
      <c r="C22" s="34" t="s">
        <v>218</v>
      </c>
      <c r="D22" s="355">
        <v>17231.022014999999</v>
      </c>
      <c r="E22" s="355">
        <v>17231.022014999999</v>
      </c>
      <c r="F22" s="355"/>
      <c r="G22" s="355"/>
      <c r="H22" s="355"/>
      <c r="I22" s="355"/>
    </row>
    <row r="23" spans="3:9" x14ac:dyDescent="0.35">
      <c r="C23" s="34" t="s">
        <v>812</v>
      </c>
      <c r="D23" s="355">
        <v>17726.887428999999</v>
      </c>
      <c r="E23" s="355"/>
      <c r="F23" s="355">
        <v>17709.160541571</v>
      </c>
      <c r="G23" s="355"/>
      <c r="H23" s="355"/>
      <c r="I23" s="355">
        <v>17.726887428999998</v>
      </c>
    </row>
    <row r="24" spans="3:9" x14ac:dyDescent="0.35">
      <c r="C24" s="34" t="s">
        <v>219</v>
      </c>
      <c r="D24" s="355">
        <v>0</v>
      </c>
      <c r="E24" s="355">
        <v>0</v>
      </c>
      <c r="F24" s="355"/>
      <c r="G24" s="355"/>
      <c r="H24" s="355"/>
      <c r="I24" s="355"/>
    </row>
    <row r="25" spans="3:9" x14ac:dyDescent="0.35">
      <c r="C25" s="34" t="s">
        <v>813</v>
      </c>
      <c r="D25" s="355">
        <v>0</v>
      </c>
      <c r="E25" s="355">
        <v>0</v>
      </c>
      <c r="F25" s="355"/>
      <c r="G25" s="355"/>
      <c r="H25" s="355"/>
      <c r="I25" s="355"/>
    </row>
    <row r="26" spans="3:9" x14ac:dyDescent="0.35">
      <c r="C26" s="34" t="s">
        <v>220</v>
      </c>
      <c r="D26" s="355">
        <v>224488.00590799999</v>
      </c>
      <c r="E26" s="355">
        <v>224488.00590799999</v>
      </c>
      <c r="F26" s="355"/>
      <c r="G26" s="355"/>
      <c r="H26" s="355"/>
      <c r="I26" s="355"/>
    </row>
    <row r="27" spans="3:9" x14ac:dyDescent="0.35">
      <c r="C27" s="35" t="s">
        <v>221</v>
      </c>
      <c r="D27" s="421">
        <v>13710471.32033</v>
      </c>
      <c r="E27" s="421">
        <v>13412712.515708666</v>
      </c>
      <c r="F27" s="421">
        <v>51346.936194570997</v>
      </c>
      <c r="G27" s="421">
        <v>0</v>
      </c>
      <c r="H27" s="421">
        <v>221812.28038968114</v>
      </c>
      <c r="I27" s="421">
        <v>24599.588037081001</v>
      </c>
    </row>
    <row r="28" spans="3:9" ht="21.5" x14ac:dyDescent="0.35">
      <c r="C28" s="121" t="s">
        <v>222</v>
      </c>
      <c r="D28" s="422">
        <v>1051203.6980880001</v>
      </c>
      <c r="E28" s="423"/>
      <c r="F28" s="423"/>
      <c r="G28" s="423"/>
      <c r="H28" s="423"/>
      <c r="I28" s="423">
        <v>1051203.6980880001</v>
      </c>
    </row>
    <row r="29" spans="3:9" x14ac:dyDescent="0.35">
      <c r="C29" s="36" t="s">
        <v>224</v>
      </c>
      <c r="D29" s="424">
        <v>9948532.2011440005</v>
      </c>
      <c r="E29" s="425"/>
      <c r="F29" s="425"/>
      <c r="G29" s="425"/>
      <c r="H29" s="425"/>
      <c r="I29" s="425">
        <v>9948532.2011440005</v>
      </c>
    </row>
    <row r="30" spans="3:9" x14ac:dyDescent="0.35">
      <c r="C30" s="36" t="s">
        <v>223</v>
      </c>
      <c r="D30" s="424">
        <v>86579.847102999993</v>
      </c>
      <c r="E30" s="425"/>
      <c r="F30" s="425"/>
      <c r="G30" s="425"/>
      <c r="H30" s="425"/>
      <c r="I30" s="425">
        <v>86579.847102999993</v>
      </c>
    </row>
    <row r="31" spans="3:9" x14ac:dyDescent="0.35">
      <c r="C31" s="36" t="s">
        <v>225</v>
      </c>
      <c r="D31" s="424">
        <v>22153.377885000002</v>
      </c>
      <c r="E31" s="425"/>
      <c r="F31" s="425"/>
      <c r="G31" s="425"/>
      <c r="H31" s="425"/>
      <c r="I31" s="425">
        <v>22153.377885000002</v>
      </c>
    </row>
    <row r="32" spans="3:9" x14ac:dyDescent="0.35">
      <c r="C32" s="36" t="s">
        <v>229</v>
      </c>
      <c r="D32" s="424">
        <v>271776.36519899999</v>
      </c>
      <c r="E32" s="425"/>
      <c r="F32" s="425"/>
      <c r="G32" s="425"/>
      <c r="H32" s="425"/>
      <c r="I32" s="425">
        <v>271776.36519899999</v>
      </c>
    </row>
    <row r="33" spans="3:9" x14ac:dyDescent="0.35">
      <c r="C33" s="36" t="s">
        <v>814</v>
      </c>
      <c r="D33" s="424">
        <v>20132.717114999999</v>
      </c>
      <c r="E33" s="425"/>
      <c r="F33" s="425"/>
      <c r="G33" s="425"/>
      <c r="H33" s="425"/>
      <c r="I33" s="425">
        <v>20132.717114999999</v>
      </c>
    </row>
    <row r="34" spans="3:9" x14ac:dyDescent="0.35">
      <c r="C34" s="36" t="s">
        <v>815</v>
      </c>
      <c r="D34" s="424">
        <v>192260.92129</v>
      </c>
      <c r="E34" s="425"/>
      <c r="F34" s="425"/>
      <c r="G34" s="425"/>
      <c r="H34" s="425"/>
      <c r="I34" s="425">
        <v>192260.92129</v>
      </c>
    </row>
    <row r="35" spans="3:9" x14ac:dyDescent="0.35">
      <c r="C35" s="36" t="s">
        <v>816</v>
      </c>
      <c r="D35" s="424">
        <v>18689.902999000002</v>
      </c>
      <c r="E35" s="425"/>
      <c r="F35" s="425"/>
      <c r="G35" s="425"/>
      <c r="H35" s="425"/>
      <c r="I35" s="425">
        <v>18689.902999000002</v>
      </c>
    </row>
    <row r="36" spans="3:9" x14ac:dyDescent="0.35">
      <c r="C36" s="36" t="s">
        <v>929</v>
      </c>
      <c r="D36" s="424">
        <v>4775.5530689999996</v>
      </c>
      <c r="E36" s="425"/>
      <c r="F36" s="425"/>
      <c r="G36" s="425"/>
      <c r="H36" s="425"/>
      <c r="I36" s="425">
        <v>4775.5530689999996</v>
      </c>
    </row>
    <row r="37" spans="3:9" x14ac:dyDescent="0.35">
      <c r="C37" s="36" t="s">
        <v>227</v>
      </c>
      <c r="D37" s="424">
        <v>1507.3398910000001</v>
      </c>
      <c r="E37" s="425"/>
      <c r="F37" s="425"/>
      <c r="G37" s="425"/>
      <c r="H37" s="425"/>
      <c r="I37" s="425">
        <v>1507.3398910000001</v>
      </c>
    </row>
    <row r="38" spans="3:9" x14ac:dyDescent="0.35">
      <c r="C38" s="36" t="s">
        <v>226</v>
      </c>
      <c r="D38" s="424">
        <v>17932.405145000001</v>
      </c>
      <c r="E38" s="425"/>
      <c r="F38" s="425"/>
      <c r="G38" s="425"/>
      <c r="H38" s="425"/>
      <c r="I38" s="425">
        <v>17932.405145000001</v>
      </c>
    </row>
    <row r="39" spans="3:9" x14ac:dyDescent="0.35">
      <c r="C39" s="36" t="s">
        <v>228</v>
      </c>
      <c r="D39" s="424">
        <v>259963.90162600001</v>
      </c>
      <c r="E39" s="425"/>
      <c r="F39" s="425"/>
      <c r="G39" s="425"/>
      <c r="H39" s="425"/>
      <c r="I39" s="425">
        <v>259963.90162600001</v>
      </c>
    </row>
    <row r="40" spans="3:9" ht="15" thickBot="1" x14ac:dyDescent="0.4">
      <c r="C40" s="120" t="s">
        <v>230</v>
      </c>
      <c r="D40" s="426">
        <v>11895508.230554001</v>
      </c>
      <c r="E40" s="427"/>
      <c r="F40" s="427"/>
      <c r="G40" s="427"/>
      <c r="H40" s="427"/>
      <c r="I40" s="427">
        <v>11895508.230554001</v>
      </c>
    </row>
  </sheetData>
  <sheetProtection algorithmName="SHA-512" hashValue="u8cgKayQs8JspWWCB24uNNoU4FVl13Gn9JcNR+rYvBsb8Q78klJQD6LECh0HB1OmSflRNuFmjIeoPdILkgPRmw==" saltValue="uplifQzmx6Kof2DMwBKUtg==" spinCount="100000" sheet="1" formatCells="0" formatColumns="0" formatRows="0" insertColumns="0" insertRows="0" insertHyperlinks="0" deleteColumns="0" deleteRows="0" sort="0" autoFilter="0" pivotTables="0"/>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23"/>
  <sheetViews>
    <sheetView showGridLines="0" zoomScale="70" zoomScaleNormal="70" workbookViewId="0">
      <selection activeCell="C26" sqref="C26"/>
    </sheetView>
  </sheetViews>
  <sheetFormatPr defaultRowHeight="14.5" x14ac:dyDescent="0.35"/>
  <cols>
    <col min="1" max="2" width="4.453125" customWidth="1"/>
    <col min="3" max="3" width="60.81640625" customWidth="1"/>
    <col min="4" max="4" width="19" customWidth="1"/>
    <col min="5" max="6" width="16.1796875" customWidth="1"/>
    <col min="7" max="7" width="17" bestFit="1" customWidth="1"/>
    <col min="8" max="8" width="15.54296875" customWidth="1"/>
  </cols>
  <sheetData>
    <row r="1" spans="2:8" ht="12.75" customHeight="1" x14ac:dyDescent="0.35"/>
    <row r="2" spans="2:8" x14ac:dyDescent="0.35">
      <c r="B2" s="174" t="s">
        <v>0</v>
      </c>
      <c r="C2" s="106"/>
      <c r="D2" s="106"/>
      <c r="E2" s="106"/>
      <c r="F2" s="106"/>
    </row>
    <row r="3" spans="2:8" x14ac:dyDescent="0.35">
      <c r="B3" s="1"/>
      <c r="C3" s="1"/>
      <c r="D3" s="1"/>
      <c r="E3" s="1"/>
      <c r="F3" s="1"/>
    </row>
    <row r="4" spans="2:8" ht="15.5" x14ac:dyDescent="0.35">
      <c r="B4" s="18" t="s">
        <v>231</v>
      </c>
      <c r="C4" s="2"/>
      <c r="D4" s="2"/>
      <c r="E4" s="2"/>
      <c r="F4" s="2"/>
    </row>
    <row r="5" spans="2:8" ht="2" customHeight="1" x14ac:dyDescent="0.35">
      <c r="B5" s="1"/>
      <c r="C5" s="1"/>
      <c r="D5" s="1"/>
      <c r="E5" s="1"/>
      <c r="F5" s="1"/>
    </row>
    <row r="6" spans="2:8" ht="2" customHeight="1" x14ac:dyDescent="0.35">
      <c r="B6" s="468"/>
      <c r="C6" s="468"/>
      <c r="D6" s="468"/>
      <c r="E6" s="468"/>
      <c r="F6" s="468"/>
      <c r="G6" s="468"/>
      <c r="H6" s="468"/>
    </row>
    <row r="7" spans="2:8" ht="2" customHeight="1" x14ac:dyDescent="0.35">
      <c r="B7" s="3"/>
      <c r="C7" s="3"/>
      <c r="D7" s="4"/>
      <c r="E7" s="4"/>
      <c r="F7" s="5"/>
    </row>
    <row r="8" spans="2:8" ht="15" thickBot="1" x14ac:dyDescent="0.4">
      <c r="B8" s="31"/>
      <c r="C8" s="463" t="str">
        <f>+Contents!B3</f>
        <v>31.12.2021</v>
      </c>
      <c r="D8" s="463"/>
      <c r="E8" s="463"/>
      <c r="F8" s="463"/>
      <c r="G8" s="463"/>
      <c r="H8" s="463"/>
    </row>
    <row r="9" spans="2:8" ht="23.25" customHeight="1" thickBot="1" x14ac:dyDescent="0.4">
      <c r="C9" s="32" t="s">
        <v>215</v>
      </c>
      <c r="D9" s="460" t="s">
        <v>141</v>
      </c>
      <c r="E9" s="467" t="s">
        <v>232</v>
      </c>
      <c r="F9" s="467"/>
      <c r="G9" s="467"/>
      <c r="H9" s="467"/>
    </row>
    <row r="10" spans="2:8" ht="21.5" thickBot="1" x14ac:dyDescent="0.4">
      <c r="C10" s="336" t="s">
        <v>147</v>
      </c>
      <c r="D10" s="466"/>
      <c r="E10" s="333" t="s">
        <v>233</v>
      </c>
      <c r="F10" s="333" t="s">
        <v>234</v>
      </c>
      <c r="G10" s="333" t="s">
        <v>235</v>
      </c>
      <c r="H10" s="333" t="s">
        <v>236</v>
      </c>
    </row>
    <row r="11" spans="2:8" ht="20.25" customHeight="1" x14ac:dyDescent="0.35">
      <c r="C11" s="39" t="s">
        <v>237</v>
      </c>
      <c r="D11" s="421">
        <v>13710471.32033</v>
      </c>
      <c r="E11" s="421">
        <v>13412712.515708666</v>
      </c>
      <c r="F11" s="421">
        <v>0</v>
      </c>
      <c r="G11" s="421">
        <v>51346.936194570997</v>
      </c>
      <c r="H11" s="421">
        <v>221812.28038968114</v>
      </c>
    </row>
    <row r="12" spans="2:8" ht="26.25" customHeight="1" x14ac:dyDescent="0.35">
      <c r="C12" s="35" t="s">
        <v>238</v>
      </c>
      <c r="D12" s="421">
        <v>11895508.230554001</v>
      </c>
      <c r="E12" s="428">
        <v>0</v>
      </c>
      <c r="F12" s="428">
        <v>0</v>
      </c>
      <c r="G12" s="428">
        <v>0</v>
      </c>
      <c r="H12" s="428">
        <v>0</v>
      </c>
    </row>
    <row r="13" spans="2:8" x14ac:dyDescent="0.35">
      <c r="C13" s="39" t="s">
        <v>239</v>
      </c>
      <c r="D13" s="421">
        <v>1814963.0897759981</v>
      </c>
      <c r="E13" s="428">
        <v>13412712.515708666</v>
      </c>
      <c r="F13" s="428">
        <v>0</v>
      </c>
      <c r="G13" s="428">
        <v>51346.936194570997</v>
      </c>
      <c r="H13" s="428">
        <v>221812.28038968114</v>
      </c>
    </row>
    <row r="14" spans="2:8" x14ac:dyDescent="0.35">
      <c r="C14" s="35" t="s">
        <v>240</v>
      </c>
      <c r="D14" s="429">
        <v>3671238.0731976945</v>
      </c>
      <c r="E14" s="429">
        <v>3671238.0731976945</v>
      </c>
      <c r="F14" s="429">
        <v>0</v>
      </c>
      <c r="G14" s="430">
        <v>0</v>
      </c>
      <c r="H14" s="430">
        <v>0</v>
      </c>
    </row>
    <row r="15" spans="2:8" x14ac:dyDescent="0.35">
      <c r="C15" s="38" t="s">
        <v>241</v>
      </c>
      <c r="D15" s="355">
        <v>1568.1393653440002</v>
      </c>
      <c r="E15" s="355">
        <v>0</v>
      </c>
      <c r="F15" s="355">
        <v>0</v>
      </c>
      <c r="G15" s="355">
        <v>0</v>
      </c>
      <c r="H15" s="355">
        <v>0</v>
      </c>
    </row>
    <row r="16" spans="2:8" x14ac:dyDescent="0.35">
      <c r="C16" s="38" t="s">
        <v>242</v>
      </c>
      <c r="D16" s="355">
        <v>0</v>
      </c>
      <c r="E16" s="355">
        <v>0</v>
      </c>
      <c r="F16" s="355">
        <v>0</v>
      </c>
      <c r="G16" s="355">
        <v>0</v>
      </c>
      <c r="H16" s="355">
        <v>0</v>
      </c>
    </row>
    <row r="17" spans="3:8" x14ac:dyDescent="0.35">
      <c r="C17" s="38" t="s">
        <v>243</v>
      </c>
      <c r="D17" s="355">
        <v>0</v>
      </c>
      <c r="E17" s="355">
        <v>0</v>
      </c>
      <c r="F17" s="355">
        <v>0</v>
      </c>
      <c r="G17" s="355">
        <v>0</v>
      </c>
      <c r="H17" s="355">
        <v>0</v>
      </c>
    </row>
    <row r="18" spans="3:8" x14ac:dyDescent="0.35">
      <c r="C18" s="38" t="s">
        <v>244</v>
      </c>
      <c r="D18" s="355">
        <v>-157814.37713489711</v>
      </c>
      <c r="E18" s="355">
        <v>-157814.37713489711</v>
      </c>
      <c r="F18" s="355">
        <v>0</v>
      </c>
      <c r="G18" s="355">
        <v>0</v>
      </c>
      <c r="H18" s="355">
        <v>0</v>
      </c>
    </row>
    <row r="19" spans="3:8" x14ac:dyDescent="0.35">
      <c r="C19" s="38" t="s">
        <v>245</v>
      </c>
      <c r="D19" s="355">
        <v>-1781000.2095952646</v>
      </c>
      <c r="E19" s="355">
        <v>-1781000.2095952646</v>
      </c>
      <c r="F19" s="355">
        <v>0</v>
      </c>
      <c r="G19" s="355">
        <v>0</v>
      </c>
      <c r="H19" s="355">
        <v>0</v>
      </c>
    </row>
    <row r="20" spans="3:8" x14ac:dyDescent="0.35">
      <c r="C20" s="38" t="s">
        <v>246</v>
      </c>
      <c r="D20" s="355">
        <v>0</v>
      </c>
      <c r="E20" s="355">
        <v>0</v>
      </c>
      <c r="F20" s="355">
        <v>0</v>
      </c>
      <c r="G20" s="355">
        <v>0</v>
      </c>
      <c r="H20" s="355">
        <v>0</v>
      </c>
    </row>
    <row r="21" spans="3:8" x14ac:dyDescent="0.35">
      <c r="C21" s="38" t="s">
        <v>247</v>
      </c>
      <c r="D21" s="355">
        <v>94629.539273707676</v>
      </c>
      <c r="E21" s="355">
        <v>94629.539273707676</v>
      </c>
      <c r="F21" s="355">
        <v>0</v>
      </c>
      <c r="G21" s="355">
        <v>0</v>
      </c>
      <c r="H21" s="355">
        <v>0</v>
      </c>
    </row>
    <row r="22" spans="3:8" ht="15" thickBot="1" x14ac:dyDescent="0.4">
      <c r="C22" s="28" t="s">
        <v>248</v>
      </c>
      <c r="D22" s="227">
        <v>15539092.485436585</v>
      </c>
      <c r="E22" s="227">
        <v>15239765.541449908</v>
      </c>
      <c r="F22" s="227">
        <v>0</v>
      </c>
      <c r="G22" s="227">
        <v>51346.936194570997</v>
      </c>
      <c r="H22" s="227">
        <v>221812.28038968114</v>
      </c>
    </row>
    <row r="23" spans="3:8" ht="41" customHeight="1" x14ac:dyDescent="0.35">
      <c r="C23" s="465" t="s">
        <v>936</v>
      </c>
      <c r="D23" s="465"/>
      <c r="E23" s="465"/>
      <c r="F23" s="465"/>
      <c r="G23" s="465"/>
      <c r="H23" s="465"/>
    </row>
  </sheetData>
  <sheetProtection algorithmName="SHA-512" hashValue="4j4sxjYtu5d+65EMgbd8D1zeY29Oi/VKzkunoYHvfViv0kb/bTZdmSgy4RfZyD3J3QIn6hvbDsamTQloJ9CWkg==" saltValue="EPj+twFj9Pa3mnnm0ls2YA==" spinCount="100000" sheet="1" formatCells="0" formatColumns="0" formatRows="0" insertColumns="0" insertRows="0" insertHyperlinks="0" deleteColumns="0" deleteRows="0" sort="0" autoFilter="0" pivotTables="0"/>
  <mergeCells count="5">
    <mergeCell ref="C23:H23"/>
    <mergeCell ref="D9:D10"/>
    <mergeCell ref="E9:H9"/>
    <mergeCell ref="B6:H6"/>
    <mergeCell ref="C8:H8"/>
  </mergeCells>
  <hyperlinks>
    <hyperlink ref="B2" location="Contents!A1" display="Back to contents page" xr:uid="{DCAC7E97-FCBD-49A7-8F9F-4D99F128D6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117"/>
  <sheetViews>
    <sheetView showGridLines="0" zoomScaleNormal="100" workbookViewId="0">
      <selection activeCell="I13" sqref="I13"/>
    </sheetView>
  </sheetViews>
  <sheetFormatPr defaultRowHeight="14.5" outlineLevelCol="1" x14ac:dyDescent="0.35"/>
  <cols>
    <col min="1" max="1" width="4.453125" customWidth="1"/>
    <col min="2" max="2" width="6.81640625" customWidth="1"/>
    <col min="3" max="3" width="62.54296875" customWidth="1"/>
    <col min="4" max="4" width="13.81640625" customWidth="1"/>
    <col min="5" max="5" width="27.1796875" hidden="1" customWidth="1" outlineLevel="1"/>
    <col min="6" max="6" width="8.81640625" collapsed="1"/>
  </cols>
  <sheetData>
    <row r="1" spans="2:10" ht="12.75" customHeight="1" x14ac:dyDescent="0.35"/>
    <row r="2" spans="2:10" x14ac:dyDescent="0.35">
      <c r="B2" s="174" t="s">
        <v>0</v>
      </c>
      <c r="C2" s="106"/>
      <c r="D2" s="106"/>
    </row>
    <row r="3" spans="2:10" x14ac:dyDescent="0.35">
      <c r="B3" s="1"/>
      <c r="C3" s="1"/>
      <c r="D3" s="1"/>
    </row>
    <row r="4" spans="2:10" ht="15.5" x14ac:dyDescent="0.35">
      <c r="B4" s="18" t="s">
        <v>249</v>
      </c>
      <c r="C4" s="2"/>
      <c r="D4" s="2"/>
    </row>
    <row r="5" spans="2:10" ht="2" customHeight="1" x14ac:dyDescent="0.35">
      <c r="B5" s="1"/>
      <c r="C5" s="1"/>
      <c r="D5" s="1"/>
    </row>
    <row r="6" spans="2:10" ht="2" customHeight="1" x14ac:dyDescent="0.35">
      <c r="B6" s="468"/>
      <c r="C6" s="468"/>
      <c r="D6" s="468"/>
      <c r="E6" s="468"/>
      <c r="F6" s="468"/>
      <c r="G6" s="468"/>
      <c r="H6" s="468"/>
      <c r="I6" s="468"/>
      <c r="J6" s="468"/>
    </row>
    <row r="7" spans="2:10" ht="2" customHeight="1" x14ac:dyDescent="0.35">
      <c r="B7" s="3"/>
      <c r="C7" s="4"/>
      <c r="D7" s="4"/>
    </row>
    <row r="8" spans="2:10" ht="15" thickBot="1" x14ac:dyDescent="0.4">
      <c r="B8" s="31"/>
      <c r="C8" s="463" t="str">
        <f>+Contents!B3</f>
        <v>31.12.2021</v>
      </c>
      <c r="D8" s="463"/>
      <c r="E8" s="463"/>
    </row>
    <row r="9" spans="2:10" ht="45" customHeight="1" thickBot="1" x14ac:dyDescent="0.4">
      <c r="B9" s="471" t="s">
        <v>147</v>
      </c>
      <c r="C9" s="471"/>
      <c r="D9" s="471"/>
      <c r="E9" s="332" t="s">
        <v>250</v>
      </c>
    </row>
    <row r="10" spans="2:10" x14ac:dyDescent="0.35">
      <c r="B10" s="472" t="s">
        <v>252</v>
      </c>
      <c r="C10" s="472"/>
      <c r="D10" s="472"/>
      <c r="E10" s="472"/>
    </row>
    <row r="11" spans="2:10" x14ac:dyDescent="0.35">
      <c r="B11" s="104">
        <v>1</v>
      </c>
      <c r="C11" s="38" t="s">
        <v>251</v>
      </c>
      <c r="D11" s="53">
        <v>28000.001</v>
      </c>
      <c r="E11" s="51" t="s">
        <v>2</v>
      </c>
    </row>
    <row r="12" spans="2:10" x14ac:dyDescent="0.35">
      <c r="B12" s="104"/>
      <c r="C12" s="14" t="s">
        <v>253</v>
      </c>
      <c r="D12" s="53">
        <v>28000.001</v>
      </c>
      <c r="E12" s="51"/>
    </row>
    <row r="13" spans="2:10" x14ac:dyDescent="0.35">
      <c r="B13" s="104">
        <v>2</v>
      </c>
      <c r="C13" s="38" t="s">
        <v>254</v>
      </c>
      <c r="D13" s="53">
        <v>1596057.853466064</v>
      </c>
      <c r="E13" s="51"/>
    </row>
    <row r="14" spans="2:10" x14ac:dyDescent="0.35">
      <c r="B14" s="104">
        <v>3</v>
      </c>
      <c r="C14" s="38" t="s">
        <v>259</v>
      </c>
      <c r="D14" s="53">
        <v>5190.7059870000012</v>
      </c>
      <c r="E14" s="51"/>
    </row>
    <row r="15" spans="2:10" x14ac:dyDescent="0.35">
      <c r="B15" s="104" t="s">
        <v>44</v>
      </c>
      <c r="C15" s="52" t="s">
        <v>255</v>
      </c>
      <c r="D15" s="53">
        <v>0</v>
      </c>
      <c r="E15" s="51"/>
    </row>
    <row r="16" spans="2:10" ht="20" x14ac:dyDescent="0.35">
      <c r="B16" s="104">
        <v>4</v>
      </c>
      <c r="C16" s="38" t="s">
        <v>260</v>
      </c>
      <c r="D16" s="53">
        <v>0</v>
      </c>
      <c r="E16" s="51"/>
    </row>
    <row r="17" spans="2:5" x14ac:dyDescent="0.35">
      <c r="B17" s="104">
        <v>5</v>
      </c>
      <c r="C17" s="38" t="s">
        <v>256</v>
      </c>
      <c r="D17" s="53">
        <v>0</v>
      </c>
      <c r="E17" s="51"/>
    </row>
    <row r="18" spans="2:5" x14ac:dyDescent="0.35">
      <c r="B18" s="104" t="s">
        <v>45</v>
      </c>
      <c r="C18" s="52" t="s">
        <v>257</v>
      </c>
      <c r="D18" s="53">
        <v>124338.970151</v>
      </c>
      <c r="E18" s="51"/>
    </row>
    <row r="19" spans="2:5" x14ac:dyDescent="0.35">
      <c r="B19" s="123">
        <v>6</v>
      </c>
      <c r="C19" s="82" t="s">
        <v>258</v>
      </c>
      <c r="D19" s="93">
        <v>1753587.5306040638</v>
      </c>
      <c r="E19" s="83"/>
    </row>
    <row r="20" spans="2:5" x14ac:dyDescent="0.35">
      <c r="B20" s="472" t="s">
        <v>261</v>
      </c>
      <c r="C20" s="472"/>
      <c r="D20" s="472"/>
      <c r="E20" s="472"/>
    </row>
    <row r="21" spans="2:5" x14ac:dyDescent="0.35">
      <c r="B21" s="104">
        <v>7</v>
      </c>
      <c r="C21" s="38" t="s">
        <v>262</v>
      </c>
      <c r="D21" s="53">
        <v>-1816.1274899790001</v>
      </c>
      <c r="E21" s="51"/>
    </row>
    <row r="22" spans="2:5" x14ac:dyDescent="0.35">
      <c r="B22" s="104">
        <v>8</v>
      </c>
      <c r="C22" s="38" t="s">
        <v>263</v>
      </c>
      <c r="D22" s="53">
        <v>-23031.448671737002</v>
      </c>
      <c r="E22" s="51" t="s">
        <v>3</v>
      </c>
    </row>
    <row r="23" spans="2:5" ht="38.25" customHeight="1" x14ac:dyDescent="0.35">
      <c r="B23" s="104">
        <v>10</v>
      </c>
      <c r="C23" s="38" t="s">
        <v>274</v>
      </c>
      <c r="D23" s="53">
        <v>0</v>
      </c>
      <c r="E23" s="51"/>
    </row>
    <row r="24" spans="2:5" ht="24.75" customHeight="1" x14ac:dyDescent="0.35">
      <c r="B24" s="104">
        <v>11</v>
      </c>
      <c r="C24" s="38" t="s">
        <v>275</v>
      </c>
      <c r="D24" s="53">
        <v>2600.294958</v>
      </c>
      <c r="E24" s="51"/>
    </row>
    <row r="25" spans="2:5" x14ac:dyDescent="0.35">
      <c r="B25" s="104">
        <v>12</v>
      </c>
      <c r="C25" s="38" t="s">
        <v>264</v>
      </c>
      <c r="D25" s="53">
        <v>0</v>
      </c>
      <c r="E25" s="51"/>
    </row>
    <row r="26" spans="2:5" x14ac:dyDescent="0.35">
      <c r="B26" s="104">
        <v>13</v>
      </c>
      <c r="C26" s="38" t="s">
        <v>265</v>
      </c>
      <c r="D26" s="53">
        <v>0</v>
      </c>
      <c r="E26" s="51"/>
    </row>
    <row r="27" spans="2:5" ht="27" customHeight="1" x14ac:dyDescent="0.35">
      <c r="B27" s="104">
        <v>14</v>
      </c>
      <c r="C27" s="38" t="s">
        <v>266</v>
      </c>
      <c r="D27" s="53">
        <v>0</v>
      </c>
      <c r="E27" s="51"/>
    </row>
    <row r="28" spans="2:5" x14ac:dyDescent="0.35">
      <c r="B28" s="104">
        <v>15</v>
      </c>
      <c r="C28" s="38" t="s">
        <v>267</v>
      </c>
      <c r="D28" s="53">
        <v>0</v>
      </c>
      <c r="E28" s="51"/>
    </row>
    <row r="29" spans="2:5" ht="22.5" customHeight="1" x14ac:dyDescent="0.35">
      <c r="B29" s="104">
        <v>16</v>
      </c>
      <c r="C29" s="38" t="s">
        <v>276</v>
      </c>
      <c r="D29" s="53">
        <v>-73872.305716000003</v>
      </c>
      <c r="E29" s="51"/>
    </row>
    <row r="30" spans="2:5" ht="41.25" customHeight="1" x14ac:dyDescent="0.35">
      <c r="B30" s="104">
        <v>17</v>
      </c>
      <c r="C30" s="38" t="s">
        <v>277</v>
      </c>
      <c r="D30" s="53">
        <v>0</v>
      </c>
      <c r="E30" s="51"/>
    </row>
    <row r="31" spans="2:5" ht="39" customHeight="1" x14ac:dyDescent="0.35">
      <c r="B31" s="104">
        <v>18</v>
      </c>
      <c r="C31" s="38" t="s">
        <v>278</v>
      </c>
      <c r="D31" s="53">
        <v>0</v>
      </c>
      <c r="E31" s="51"/>
    </row>
    <row r="32" spans="2:5" ht="40.5" customHeight="1" x14ac:dyDescent="0.35">
      <c r="B32" s="104">
        <v>19</v>
      </c>
      <c r="C32" s="38" t="s">
        <v>279</v>
      </c>
      <c r="D32" s="53">
        <v>0</v>
      </c>
      <c r="E32" s="51"/>
    </row>
    <row r="33" spans="2:5" ht="28.5" customHeight="1" x14ac:dyDescent="0.35">
      <c r="B33" s="104" t="s">
        <v>23</v>
      </c>
      <c r="C33" s="337" t="s">
        <v>280</v>
      </c>
      <c r="D33" s="53">
        <v>0</v>
      </c>
      <c r="E33" s="51"/>
    </row>
    <row r="34" spans="2:5" x14ac:dyDescent="0.35">
      <c r="B34" s="104" t="s">
        <v>24</v>
      </c>
      <c r="C34" s="14" t="s">
        <v>268</v>
      </c>
      <c r="D34" s="53">
        <v>0</v>
      </c>
      <c r="E34" s="51"/>
    </row>
    <row r="35" spans="2:5" x14ac:dyDescent="0.35">
      <c r="B35" s="104" t="s">
        <v>25</v>
      </c>
      <c r="C35" s="14" t="s">
        <v>269</v>
      </c>
      <c r="D35" s="53">
        <v>0</v>
      </c>
      <c r="E35" s="51"/>
    </row>
    <row r="36" spans="2:5" x14ac:dyDescent="0.35">
      <c r="B36" s="104" t="s">
        <v>46</v>
      </c>
      <c r="C36" s="14" t="s">
        <v>270</v>
      </c>
      <c r="D36" s="53">
        <v>0</v>
      </c>
      <c r="E36" s="51"/>
    </row>
    <row r="37" spans="2:5" ht="20" x14ac:dyDescent="0.35">
      <c r="B37" s="104">
        <v>21</v>
      </c>
      <c r="C37" s="38" t="s">
        <v>281</v>
      </c>
      <c r="D37" s="53">
        <v>0</v>
      </c>
      <c r="E37" s="51"/>
    </row>
    <row r="38" spans="2:5" x14ac:dyDescent="0.35">
      <c r="B38" s="104">
        <v>22</v>
      </c>
      <c r="C38" s="38" t="s">
        <v>282</v>
      </c>
      <c r="D38" s="53">
        <v>0</v>
      </c>
      <c r="E38" s="51"/>
    </row>
    <row r="39" spans="2:5" ht="20" x14ac:dyDescent="0.35">
      <c r="B39" s="104">
        <v>23</v>
      </c>
      <c r="C39" s="14" t="s">
        <v>283</v>
      </c>
      <c r="D39" s="53">
        <v>0</v>
      </c>
      <c r="E39" s="51"/>
    </row>
    <row r="40" spans="2:5" x14ac:dyDescent="0.35">
      <c r="B40" s="104">
        <v>25</v>
      </c>
      <c r="C40" s="14" t="s">
        <v>284</v>
      </c>
      <c r="D40" s="53">
        <v>0</v>
      </c>
      <c r="E40" s="51"/>
    </row>
    <row r="41" spans="2:5" x14ac:dyDescent="0.35">
      <c r="B41" s="104" t="s">
        <v>47</v>
      </c>
      <c r="C41" s="52" t="s">
        <v>271</v>
      </c>
      <c r="D41" s="53">
        <v>0</v>
      </c>
      <c r="E41" s="51"/>
    </row>
    <row r="42" spans="2:5" ht="42.75" customHeight="1" x14ac:dyDescent="0.35">
      <c r="B42" s="104" t="s">
        <v>48</v>
      </c>
      <c r="C42" s="337" t="s">
        <v>285</v>
      </c>
      <c r="D42" s="53">
        <v>0</v>
      </c>
      <c r="E42" s="51"/>
    </row>
    <row r="43" spans="2:5" ht="24" customHeight="1" x14ac:dyDescent="0.35">
      <c r="B43" s="104">
        <v>27</v>
      </c>
      <c r="C43" s="38" t="s">
        <v>286</v>
      </c>
      <c r="D43" s="53">
        <v>0</v>
      </c>
      <c r="E43" s="51"/>
    </row>
    <row r="44" spans="2:5" x14ac:dyDescent="0.35">
      <c r="B44" s="104" t="s">
        <v>49</v>
      </c>
      <c r="C44" s="337" t="s">
        <v>287</v>
      </c>
      <c r="D44" s="53">
        <v>90011.796893067672</v>
      </c>
      <c r="E44" s="51"/>
    </row>
    <row r="45" spans="2:5" x14ac:dyDescent="0.35">
      <c r="B45" s="104">
        <v>28</v>
      </c>
      <c r="C45" s="58" t="s">
        <v>273</v>
      </c>
      <c r="D45" s="60">
        <v>-6107.7900266483339</v>
      </c>
      <c r="E45" s="61"/>
    </row>
    <row r="46" spans="2:5" x14ac:dyDescent="0.35">
      <c r="B46" s="123">
        <v>29</v>
      </c>
      <c r="C46" s="84" t="s">
        <v>272</v>
      </c>
      <c r="D46" s="93">
        <v>1747479.7405774153</v>
      </c>
      <c r="E46" s="83"/>
    </row>
    <row r="47" spans="2:5" x14ac:dyDescent="0.35">
      <c r="B47" s="472" t="s">
        <v>288</v>
      </c>
      <c r="C47" s="472"/>
      <c r="D47" s="472"/>
      <c r="E47" s="472"/>
    </row>
    <row r="48" spans="2:5" x14ac:dyDescent="0.35">
      <c r="B48" s="104">
        <v>30</v>
      </c>
      <c r="C48" s="52" t="s">
        <v>251</v>
      </c>
      <c r="D48" s="53">
        <v>0</v>
      </c>
      <c r="E48" s="51" t="s">
        <v>4</v>
      </c>
    </row>
    <row r="49" spans="2:5" x14ac:dyDescent="0.35">
      <c r="B49" s="104">
        <v>31</v>
      </c>
      <c r="C49" s="14" t="s">
        <v>289</v>
      </c>
      <c r="D49" s="53">
        <v>0</v>
      </c>
      <c r="E49" s="51"/>
    </row>
    <row r="50" spans="2:5" x14ac:dyDescent="0.35">
      <c r="B50" s="104">
        <v>32</v>
      </c>
      <c r="C50" s="14" t="s">
        <v>290</v>
      </c>
      <c r="D50" s="53">
        <v>0</v>
      </c>
      <c r="E50" s="51"/>
    </row>
    <row r="51" spans="2:5" ht="25.5" customHeight="1" x14ac:dyDescent="0.35">
      <c r="B51" s="104">
        <v>33</v>
      </c>
      <c r="C51" s="337" t="s">
        <v>294</v>
      </c>
      <c r="D51" s="53">
        <v>0</v>
      </c>
      <c r="E51" s="51"/>
    </row>
    <row r="52" spans="2:5" x14ac:dyDescent="0.35">
      <c r="B52" s="104" t="s">
        <v>50</v>
      </c>
      <c r="C52" s="337" t="s">
        <v>295</v>
      </c>
      <c r="D52" s="53"/>
      <c r="E52" s="51"/>
    </row>
    <row r="53" spans="2:5" ht="24" customHeight="1" x14ac:dyDescent="0.35">
      <c r="B53" s="104" t="s">
        <v>51</v>
      </c>
      <c r="C53" s="337" t="s">
        <v>296</v>
      </c>
      <c r="D53" s="53"/>
      <c r="E53" s="51"/>
    </row>
    <row r="54" spans="2:5" ht="36.75" customHeight="1" x14ac:dyDescent="0.35">
      <c r="B54" s="104">
        <v>34</v>
      </c>
      <c r="C54" s="52" t="s">
        <v>291</v>
      </c>
      <c r="D54" s="53">
        <v>0</v>
      </c>
      <c r="E54" s="51"/>
    </row>
    <row r="55" spans="2:5" x14ac:dyDescent="0.35">
      <c r="B55" s="104">
        <v>35</v>
      </c>
      <c r="C55" s="14" t="s">
        <v>292</v>
      </c>
      <c r="D55" s="53">
        <v>0</v>
      </c>
      <c r="E55" s="51"/>
    </row>
    <row r="56" spans="2:5" x14ac:dyDescent="0.35">
      <c r="B56" s="123">
        <v>36</v>
      </c>
      <c r="C56" s="84" t="s">
        <v>293</v>
      </c>
      <c r="D56" s="93">
        <v>0</v>
      </c>
      <c r="E56" s="83"/>
    </row>
    <row r="57" spans="2:5" x14ac:dyDescent="0.35">
      <c r="B57" s="472" t="s">
        <v>297</v>
      </c>
      <c r="C57" s="472"/>
      <c r="D57" s="472"/>
      <c r="E57" s="472"/>
    </row>
    <row r="58" spans="2:5" ht="21.75" customHeight="1" x14ac:dyDescent="0.35">
      <c r="B58" s="104">
        <v>37</v>
      </c>
      <c r="C58" s="337" t="s">
        <v>301</v>
      </c>
      <c r="D58" s="53">
        <v>0</v>
      </c>
      <c r="E58" s="51"/>
    </row>
    <row r="59" spans="2:5" ht="39" customHeight="1" x14ac:dyDescent="0.35">
      <c r="B59" s="104">
        <v>38</v>
      </c>
      <c r="C59" s="337" t="s">
        <v>302</v>
      </c>
      <c r="D59" s="53">
        <v>0</v>
      </c>
      <c r="E59" s="51"/>
    </row>
    <row r="60" spans="2:5" ht="39" customHeight="1" x14ac:dyDescent="0.35">
      <c r="B60" s="104">
        <v>39</v>
      </c>
      <c r="C60" s="337" t="s">
        <v>303</v>
      </c>
      <c r="D60" s="53">
        <v>0</v>
      </c>
      <c r="E60" s="51"/>
    </row>
    <row r="61" spans="2:5" ht="38.25" customHeight="1" x14ac:dyDescent="0.35">
      <c r="B61" s="104">
        <v>40</v>
      </c>
      <c r="C61" s="337" t="s">
        <v>304</v>
      </c>
      <c r="D61" s="53">
        <v>0</v>
      </c>
      <c r="E61" s="51"/>
    </row>
    <row r="62" spans="2:5" ht="21.75" customHeight="1" x14ac:dyDescent="0.35">
      <c r="B62" s="104">
        <v>42</v>
      </c>
      <c r="C62" s="38" t="s">
        <v>305</v>
      </c>
      <c r="D62" s="53">
        <v>0</v>
      </c>
      <c r="E62" s="51"/>
    </row>
    <row r="63" spans="2:5" x14ac:dyDescent="0.35">
      <c r="B63" s="104" t="s">
        <v>52</v>
      </c>
      <c r="C63" s="38" t="s">
        <v>306</v>
      </c>
      <c r="D63" s="53">
        <v>0</v>
      </c>
      <c r="E63" s="51"/>
    </row>
    <row r="64" spans="2:5" x14ac:dyDescent="0.35">
      <c r="B64" s="104">
        <v>43</v>
      </c>
      <c r="C64" s="338" t="s">
        <v>298</v>
      </c>
      <c r="D64" s="60">
        <v>0</v>
      </c>
      <c r="E64" s="61"/>
    </row>
    <row r="65" spans="2:5" x14ac:dyDescent="0.35">
      <c r="B65" s="104">
        <v>44</v>
      </c>
      <c r="C65" s="58" t="s">
        <v>299</v>
      </c>
      <c r="D65" s="60">
        <v>0</v>
      </c>
      <c r="E65" s="61"/>
    </row>
    <row r="66" spans="2:5" x14ac:dyDescent="0.35">
      <c r="B66" s="123">
        <v>45</v>
      </c>
      <c r="C66" s="85" t="s">
        <v>300</v>
      </c>
      <c r="D66" s="314">
        <v>1747479.7405774153</v>
      </c>
      <c r="E66" s="86"/>
    </row>
    <row r="67" spans="2:5" x14ac:dyDescent="0.35">
      <c r="B67" s="473" t="s">
        <v>307</v>
      </c>
      <c r="C67" s="473"/>
      <c r="D67" s="473"/>
      <c r="E67" s="473"/>
    </row>
    <row r="68" spans="2:5" x14ac:dyDescent="0.35">
      <c r="B68" s="104">
        <v>46</v>
      </c>
      <c r="C68" s="52" t="s">
        <v>251</v>
      </c>
      <c r="D68" s="53">
        <v>363673.07098937995</v>
      </c>
      <c r="E68" s="51"/>
    </row>
    <row r="69" spans="2:5" ht="27" customHeight="1" x14ac:dyDescent="0.35">
      <c r="B69" s="104">
        <v>47</v>
      </c>
      <c r="C69" s="337" t="s">
        <v>310</v>
      </c>
      <c r="D69" s="53">
        <v>0</v>
      </c>
      <c r="E69" s="51"/>
    </row>
    <row r="70" spans="2:5" ht="25.5" customHeight="1" x14ac:dyDescent="0.35">
      <c r="B70" s="104" t="s">
        <v>53</v>
      </c>
      <c r="C70" s="337" t="s">
        <v>311</v>
      </c>
      <c r="D70" s="53">
        <v>0</v>
      </c>
      <c r="E70" s="51"/>
    </row>
    <row r="71" spans="2:5" ht="19.5" customHeight="1" x14ac:dyDescent="0.35">
      <c r="B71" s="104" t="s">
        <v>54</v>
      </c>
      <c r="C71" s="337" t="s">
        <v>312</v>
      </c>
      <c r="D71" s="53"/>
      <c r="E71" s="51"/>
    </row>
    <row r="72" spans="2:5" ht="44.25" customHeight="1" x14ac:dyDescent="0.35">
      <c r="B72" s="104">
        <v>48</v>
      </c>
      <c r="C72" s="337" t="s">
        <v>313</v>
      </c>
      <c r="D72" s="53">
        <v>0</v>
      </c>
      <c r="E72" s="51"/>
    </row>
    <row r="73" spans="2:5" x14ac:dyDescent="0.35">
      <c r="B73" s="104">
        <v>49</v>
      </c>
      <c r="C73" s="14" t="s">
        <v>314</v>
      </c>
      <c r="D73" s="53">
        <v>0</v>
      </c>
      <c r="E73" s="51"/>
    </row>
    <row r="74" spans="2:5" x14ac:dyDescent="0.35">
      <c r="B74" s="104">
        <v>50</v>
      </c>
      <c r="C74" s="52" t="s">
        <v>308</v>
      </c>
      <c r="D74" s="53">
        <v>0</v>
      </c>
      <c r="E74" s="51"/>
    </row>
    <row r="75" spans="2:5" x14ac:dyDescent="0.35">
      <c r="B75" s="123">
        <v>51</v>
      </c>
      <c r="C75" s="84" t="s">
        <v>309</v>
      </c>
      <c r="D75" s="93">
        <v>363673.07098937995</v>
      </c>
      <c r="E75" s="87"/>
    </row>
    <row r="76" spans="2:5" x14ac:dyDescent="0.35">
      <c r="B76" s="472" t="s">
        <v>315</v>
      </c>
      <c r="C76" s="472"/>
      <c r="D76" s="472"/>
      <c r="E76" s="472"/>
    </row>
    <row r="77" spans="2:5" ht="22.5" customHeight="1" x14ac:dyDescent="0.35">
      <c r="B77" s="114">
        <v>52</v>
      </c>
      <c r="C77" s="337" t="s">
        <v>320</v>
      </c>
      <c r="D77" s="53">
        <v>-99276.705791279979</v>
      </c>
      <c r="E77" s="51"/>
    </row>
    <row r="78" spans="2:5" ht="30" x14ac:dyDescent="0.35">
      <c r="B78" s="114">
        <v>53</v>
      </c>
      <c r="C78" s="337" t="s">
        <v>321</v>
      </c>
      <c r="D78" s="53">
        <v>0</v>
      </c>
      <c r="E78" s="51"/>
    </row>
    <row r="79" spans="2:5" ht="30" x14ac:dyDescent="0.35">
      <c r="B79" s="114">
        <v>54</v>
      </c>
      <c r="C79" s="337" t="s">
        <v>322</v>
      </c>
      <c r="D79" s="53">
        <v>0</v>
      </c>
      <c r="E79" s="51"/>
    </row>
    <row r="80" spans="2:5" ht="38.25" customHeight="1" x14ac:dyDescent="0.35">
      <c r="B80" s="114">
        <v>55</v>
      </c>
      <c r="C80" s="337" t="s">
        <v>323</v>
      </c>
      <c r="D80" s="53">
        <v>0</v>
      </c>
      <c r="E80" s="51"/>
    </row>
    <row r="81" spans="2:5" ht="27.75" customHeight="1" x14ac:dyDescent="0.35">
      <c r="B81" s="114" t="s">
        <v>55</v>
      </c>
      <c r="C81" s="38" t="s">
        <v>324</v>
      </c>
      <c r="D81" s="50">
        <v>0</v>
      </c>
      <c r="E81" s="51"/>
    </row>
    <row r="82" spans="2:5" x14ac:dyDescent="0.35">
      <c r="B82" s="114" t="s">
        <v>56</v>
      </c>
      <c r="C82" s="38" t="s">
        <v>325</v>
      </c>
      <c r="D82" s="50">
        <v>0</v>
      </c>
      <c r="E82" s="51"/>
    </row>
    <row r="83" spans="2:5" x14ac:dyDescent="0.35">
      <c r="B83" s="114">
        <v>57</v>
      </c>
      <c r="C83" s="58" t="s">
        <v>316</v>
      </c>
      <c r="D83" s="60">
        <v>-99276.705791279979</v>
      </c>
      <c r="E83" s="51"/>
    </row>
    <row r="84" spans="2:5" x14ac:dyDescent="0.35">
      <c r="B84" s="114">
        <v>58</v>
      </c>
      <c r="C84" s="58" t="s">
        <v>317</v>
      </c>
      <c r="D84" s="60">
        <v>264396.36519809999</v>
      </c>
      <c r="E84" s="51"/>
    </row>
    <row r="85" spans="2:5" x14ac:dyDescent="0.35">
      <c r="B85" s="114">
        <v>59</v>
      </c>
      <c r="C85" s="58" t="s">
        <v>318</v>
      </c>
      <c r="D85" s="60">
        <v>2011876.1057755153</v>
      </c>
      <c r="E85" s="51"/>
    </row>
    <row r="86" spans="2:5" x14ac:dyDescent="0.35">
      <c r="B86" s="123">
        <v>60</v>
      </c>
      <c r="C86" s="85" t="s">
        <v>326</v>
      </c>
      <c r="D86" s="314">
        <v>8030006.936423636</v>
      </c>
      <c r="E86" s="341"/>
    </row>
    <row r="87" spans="2:5" x14ac:dyDescent="0.35">
      <c r="B87" s="472" t="s">
        <v>327</v>
      </c>
      <c r="C87" s="472"/>
      <c r="D87" s="472"/>
      <c r="E87" s="472"/>
    </row>
    <row r="88" spans="2:5" x14ac:dyDescent="0.35">
      <c r="B88" s="104">
        <v>61</v>
      </c>
      <c r="C88" s="337" t="s">
        <v>332</v>
      </c>
      <c r="D88" s="315">
        <v>0.21761870872750441</v>
      </c>
      <c r="E88" s="51"/>
    </row>
    <row r="89" spans="2:5" x14ac:dyDescent="0.35">
      <c r="B89" s="104">
        <v>62</v>
      </c>
      <c r="C89" s="337" t="s">
        <v>151</v>
      </c>
      <c r="D89" s="315">
        <v>0.21761870872750441</v>
      </c>
      <c r="E89" s="51"/>
    </row>
    <row r="90" spans="2:5" x14ac:dyDescent="0.35">
      <c r="B90" s="104">
        <v>63</v>
      </c>
      <c r="C90" s="337" t="s">
        <v>152</v>
      </c>
      <c r="D90" s="315">
        <v>0.25054475316201341</v>
      </c>
      <c r="E90" s="51"/>
    </row>
    <row r="91" spans="2:5" x14ac:dyDescent="0.35">
      <c r="B91" s="104">
        <v>64</v>
      </c>
      <c r="C91" s="337" t="s">
        <v>333</v>
      </c>
      <c r="D91" s="66">
        <v>7.0400000000000004E-2</v>
      </c>
      <c r="E91" s="51"/>
    </row>
    <row r="92" spans="2:5" x14ac:dyDescent="0.35">
      <c r="B92" s="104">
        <v>65</v>
      </c>
      <c r="C92" s="14" t="s">
        <v>331</v>
      </c>
      <c r="D92" s="66">
        <v>2.5000000000000001E-2</v>
      </c>
      <c r="E92" s="51"/>
    </row>
    <row r="93" spans="2:5" x14ac:dyDescent="0.35">
      <c r="B93" s="104">
        <v>66</v>
      </c>
      <c r="C93" s="14" t="s">
        <v>937</v>
      </c>
      <c r="D93" s="66">
        <v>4.0000000000000002E-4</v>
      </c>
      <c r="E93" s="51"/>
    </row>
    <row r="94" spans="2:5" x14ac:dyDescent="0.35">
      <c r="B94" s="104">
        <v>67</v>
      </c>
      <c r="C94" s="14" t="s">
        <v>334</v>
      </c>
      <c r="D94" s="66">
        <v>0</v>
      </c>
      <c r="E94" s="51"/>
    </row>
    <row r="95" spans="2:5" ht="27.75" customHeight="1" x14ac:dyDescent="0.35">
      <c r="B95" s="104" t="s">
        <v>57</v>
      </c>
      <c r="C95" s="14" t="s">
        <v>335</v>
      </c>
      <c r="D95" s="66">
        <v>0</v>
      </c>
      <c r="E95" s="51"/>
    </row>
    <row r="96" spans="2:5" ht="27.75" customHeight="1" x14ac:dyDescent="0.35">
      <c r="B96" s="104" t="s">
        <v>58</v>
      </c>
      <c r="C96" s="14" t="s">
        <v>336</v>
      </c>
      <c r="D96" s="66">
        <v>0</v>
      </c>
      <c r="E96" s="51"/>
    </row>
    <row r="97" spans="2:5" ht="21" x14ac:dyDescent="0.35">
      <c r="B97" s="123">
        <v>68</v>
      </c>
      <c r="C97" s="84" t="s">
        <v>337</v>
      </c>
      <c r="D97" s="316">
        <v>0.14721870872750442</v>
      </c>
      <c r="E97" s="83"/>
    </row>
    <row r="98" spans="2:5" ht="15" customHeight="1" x14ac:dyDescent="0.35">
      <c r="B98" s="472" t="s">
        <v>338</v>
      </c>
      <c r="C98" s="472"/>
      <c r="D98" s="472"/>
      <c r="E98" s="472"/>
    </row>
    <row r="99" spans="2:5" ht="38.25" customHeight="1" x14ac:dyDescent="0.35">
      <c r="B99" s="104">
        <v>72</v>
      </c>
      <c r="C99" s="337" t="s">
        <v>339</v>
      </c>
      <c r="D99" s="53">
        <v>34679</v>
      </c>
      <c r="E99" s="51"/>
    </row>
    <row r="100" spans="2:5" ht="37.5" customHeight="1" x14ac:dyDescent="0.35">
      <c r="B100" s="104">
        <v>73</v>
      </c>
      <c r="C100" s="337" t="s">
        <v>340</v>
      </c>
      <c r="D100" s="53">
        <v>1551732.561652452</v>
      </c>
      <c r="E100" s="51"/>
    </row>
    <row r="101" spans="2:5" ht="34.5" customHeight="1" x14ac:dyDescent="0.35">
      <c r="B101" s="123">
        <v>75</v>
      </c>
      <c r="C101" s="88" t="s">
        <v>341</v>
      </c>
      <c r="D101" s="95">
        <v>925.11458684999991</v>
      </c>
      <c r="E101" s="87"/>
    </row>
    <row r="102" spans="2:5" ht="15" customHeight="1" x14ac:dyDescent="0.35">
      <c r="B102" s="472" t="s">
        <v>342</v>
      </c>
      <c r="C102" s="472"/>
      <c r="D102" s="472"/>
      <c r="E102" s="472"/>
    </row>
    <row r="103" spans="2:5" ht="24" customHeight="1" x14ac:dyDescent="0.35">
      <c r="B103" s="104">
        <v>76</v>
      </c>
      <c r="C103" s="337" t="s">
        <v>343</v>
      </c>
      <c r="D103" s="50"/>
      <c r="E103" s="51"/>
    </row>
    <row r="104" spans="2:5" ht="22.5" customHeight="1" x14ac:dyDescent="0.35">
      <c r="B104" s="104">
        <v>77</v>
      </c>
      <c r="C104" s="337" t="s">
        <v>344</v>
      </c>
      <c r="D104" s="50"/>
      <c r="E104" s="51"/>
    </row>
    <row r="105" spans="2:5" ht="21" customHeight="1" x14ac:dyDescent="0.35">
      <c r="B105" s="104">
        <v>78</v>
      </c>
      <c r="C105" s="337" t="s">
        <v>346</v>
      </c>
      <c r="D105" s="50"/>
      <c r="E105" s="51"/>
    </row>
    <row r="106" spans="2:5" ht="24" customHeight="1" x14ac:dyDescent="0.35">
      <c r="B106" s="123">
        <v>79</v>
      </c>
      <c r="C106" s="88" t="s">
        <v>345</v>
      </c>
      <c r="D106" s="317"/>
      <c r="E106" s="87"/>
    </row>
    <row r="107" spans="2:5" ht="15" customHeight="1" x14ac:dyDescent="0.35">
      <c r="B107" s="472" t="s">
        <v>347</v>
      </c>
      <c r="C107" s="472"/>
      <c r="D107" s="472"/>
      <c r="E107" s="472"/>
    </row>
    <row r="108" spans="2:5" x14ac:dyDescent="0.35">
      <c r="B108" s="104">
        <v>80</v>
      </c>
      <c r="C108" s="52" t="s">
        <v>348</v>
      </c>
      <c r="D108" s="50"/>
      <c r="E108" s="51"/>
    </row>
    <row r="109" spans="2:5" ht="22.5" customHeight="1" x14ac:dyDescent="0.35">
      <c r="B109" s="104">
        <v>81</v>
      </c>
      <c r="C109" s="52" t="s">
        <v>349</v>
      </c>
      <c r="D109" s="50"/>
      <c r="E109" s="51" t="s">
        <v>5</v>
      </c>
    </row>
    <row r="110" spans="2:5" x14ac:dyDescent="0.35">
      <c r="B110" s="104">
        <v>82</v>
      </c>
      <c r="C110" s="52" t="s">
        <v>350</v>
      </c>
      <c r="D110" s="50"/>
      <c r="E110" s="51"/>
    </row>
    <row r="111" spans="2:5" ht="21.75" customHeight="1" x14ac:dyDescent="0.35">
      <c r="B111" s="104">
        <v>83</v>
      </c>
      <c r="C111" s="52" t="s">
        <v>351</v>
      </c>
      <c r="D111" s="50"/>
      <c r="E111" s="51"/>
    </row>
    <row r="112" spans="2:5" x14ac:dyDescent="0.35">
      <c r="B112" s="104">
        <v>84</v>
      </c>
      <c r="C112" s="52" t="s">
        <v>352</v>
      </c>
      <c r="D112" s="50"/>
      <c r="E112" s="51"/>
    </row>
    <row r="113" spans="2:5" ht="23.25" customHeight="1" thickBot="1" x14ac:dyDescent="0.4">
      <c r="B113" s="119">
        <v>85</v>
      </c>
      <c r="C113" s="56" t="s">
        <v>353</v>
      </c>
      <c r="D113" s="54"/>
      <c r="E113" s="55"/>
    </row>
    <row r="114" spans="2:5" ht="46" customHeight="1" x14ac:dyDescent="0.35">
      <c r="B114" s="469" t="s">
        <v>930</v>
      </c>
      <c r="C114" s="469"/>
      <c r="D114" s="469"/>
      <c r="E114" s="469"/>
    </row>
    <row r="115" spans="2:5" ht="55" customHeight="1" x14ac:dyDescent="0.35">
      <c r="B115" s="470" t="s">
        <v>938</v>
      </c>
      <c r="C115" s="470"/>
      <c r="D115" s="470"/>
      <c r="E115" s="470"/>
    </row>
    <row r="116" spans="2:5" x14ac:dyDescent="0.35">
      <c r="B116" s="40" t="s">
        <v>355</v>
      </c>
      <c r="C116" s="40"/>
      <c r="D116" s="59"/>
      <c r="E116" s="30"/>
    </row>
    <row r="117" spans="2:5" x14ac:dyDescent="0.35">
      <c r="B117" s="40" t="s">
        <v>354</v>
      </c>
      <c r="C117" s="40"/>
      <c r="D117" s="59"/>
      <c r="E117" s="30"/>
    </row>
  </sheetData>
  <sheetProtection algorithmName="SHA-512" hashValue="VPcDqrKLYnIAyGUrylyDEctCbspLj8ykRyqS7BTjMS55tfeG6EAKo6/Dv5KHx8BAMUXWomlH4ttdLpDfSKFkJw==" saltValue="eYdkJYVzIPYUCn2xxJ5nww==" spinCount="100000" sheet="1" formatCells="0" formatColumns="0" formatRows="0" insertColumns="0" insertRows="0" insertHyperlinks="0" deleteColumns="0" deleteRows="0" sort="0" autoFilter="0" pivotTables="0"/>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37"/>
  <sheetViews>
    <sheetView showGridLines="0" zoomScale="85" zoomScaleNormal="85" workbookViewId="0">
      <selection activeCell="H14" sqref="H14"/>
    </sheetView>
  </sheetViews>
  <sheetFormatPr defaultRowHeight="14.5" x14ac:dyDescent="0.35"/>
  <cols>
    <col min="1" max="1" width="4.453125" customWidth="1"/>
    <col min="2" max="2" width="6.1796875" customWidth="1"/>
    <col min="3" max="3" width="72.453125" customWidth="1"/>
    <col min="4" max="5" width="20.1796875" customWidth="1"/>
  </cols>
  <sheetData>
    <row r="1" spans="2:5" ht="12.75" customHeight="1" x14ac:dyDescent="0.35"/>
    <row r="2" spans="2:5" x14ac:dyDescent="0.35">
      <c r="B2" s="174" t="s">
        <v>0</v>
      </c>
      <c r="C2" s="106"/>
      <c r="D2" s="106"/>
    </row>
    <row r="3" spans="2:5" x14ac:dyDescent="0.35">
      <c r="B3" s="1"/>
      <c r="C3" s="1"/>
      <c r="D3" s="1"/>
    </row>
    <row r="4" spans="2:5" ht="15.5" x14ac:dyDescent="0.35">
      <c r="B4" s="18" t="s">
        <v>357</v>
      </c>
      <c r="C4" s="2"/>
      <c r="D4" s="2"/>
    </row>
    <row r="5" spans="2:5" ht="2.15" customHeight="1" x14ac:dyDescent="0.35">
      <c r="B5" s="1"/>
      <c r="C5" s="1"/>
      <c r="D5" s="1"/>
    </row>
    <row r="6" spans="2:5" ht="2.15" customHeight="1" x14ac:dyDescent="0.35">
      <c r="B6" s="452"/>
      <c r="C6" s="452"/>
      <c r="D6" s="452"/>
    </row>
    <row r="7" spans="2:5" ht="2.15" customHeight="1" x14ac:dyDescent="0.35">
      <c r="B7" s="3"/>
      <c r="C7" s="4"/>
      <c r="D7" s="4"/>
    </row>
    <row r="8" spans="2:5" ht="15" thickBot="1" x14ac:dyDescent="0.4">
      <c r="B8" s="31"/>
    </row>
    <row r="9" spans="2:5" ht="15" thickBot="1" x14ac:dyDescent="0.4">
      <c r="B9" s="31"/>
      <c r="C9" s="68" t="s">
        <v>147</v>
      </c>
      <c r="D9" s="69" t="str">
        <f>+Contents!B3</f>
        <v>31.12.2021</v>
      </c>
      <c r="E9" s="69" t="s">
        <v>356</v>
      </c>
    </row>
    <row r="10" spans="2:5" x14ac:dyDescent="0.35">
      <c r="C10" s="474" t="s">
        <v>362</v>
      </c>
      <c r="D10" s="474"/>
      <c r="E10" s="327"/>
    </row>
    <row r="11" spans="2:5" x14ac:dyDescent="0.35">
      <c r="C11" s="292" t="s">
        <v>358</v>
      </c>
      <c r="D11" s="287">
        <v>1747479.7405774153</v>
      </c>
      <c r="E11" s="287">
        <v>1598296</v>
      </c>
    </row>
    <row r="12" spans="2:5" ht="30.75" customHeight="1" x14ac:dyDescent="0.35">
      <c r="C12" s="14" t="s">
        <v>359</v>
      </c>
      <c r="D12" s="53">
        <v>1672999.1323212553</v>
      </c>
      <c r="E12" s="53">
        <v>1530937.1179512481</v>
      </c>
    </row>
    <row r="13" spans="2:5" ht="44.25" customHeight="1" x14ac:dyDescent="0.35">
      <c r="C13" s="14" t="s">
        <v>370</v>
      </c>
      <c r="D13" s="53">
        <v>1731947.3519405075</v>
      </c>
      <c r="E13" s="53">
        <v>1583072.4301859357</v>
      </c>
    </row>
    <row r="14" spans="2:5" x14ac:dyDescent="0.35">
      <c r="C14" s="292" t="s">
        <v>151</v>
      </c>
      <c r="D14" s="287">
        <v>1747479.7405774153</v>
      </c>
      <c r="E14" s="287">
        <v>1598296</v>
      </c>
    </row>
    <row r="15" spans="2:5" ht="18.75" customHeight="1" x14ac:dyDescent="0.35">
      <c r="C15" s="14" t="s">
        <v>360</v>
      </c>
      <c r="D15" s="53">
        <v>1672999.1323212553</v>
      </c>
      <c r="E15" s="53">
        <v>1530937.1179512481</v>
      </c>
    </row>
    <row r="16" spans="2:5" ht="25.5" customHeight="1" x14ac:dyDescent="0.35">
      <c r="C16" s="14" t="s">
        <v>371</v>
      </c>
      <c r="D16" s="53">
        <v>1731947.3519405075</v>
      </c>
      <c r="E16" s="53">
        <v>1583072.4301859357</v>
      </c>
    </row>
    <row r="17" spans="3:8" x14ac:dyDescent="0.35">
      <c r="C17" s="292" t="s">
        <v>152</v>
      </c>
      <c r="D17" s="287">
        <v>2011876.1057755153</v>
      </c>
      <c r="E17" s="287">
        <v>1894090</v>
      </c>
    </row>
    <row r="18" spans="3:8" ht="18.75" customHeight="1" x14ac:dyDescent="0.35">
      <c r="C18" s="14" t="s">
        <v>361</v>
      </c>
      <c r="D18" s="53">
        <v>1937395.4975193553</v>
      </c>
      <c r="E18" s="53">
        <v>1826731.1179512481</v>
      </c>
    </row>
    <row r="19" spans="3:8" ht="28.5" customHeight="1" x14ac:dyDescent="0.35">
      <c r="C19" s="14" t="s">
        <v>372</v>
      </c>
      <c r="D19" s="53">
        <v>1996343.7171386075</v>
      </c>
      <c r="E19" s="53">
        <v>1878866.4301859357</v>
      </c>
      <c r="H19" s="331"/>
    </row>
    <row r="20" spans="3:8" x14ac:dyDescent="0.35">
      <c r="C20" s="475" t="s">
        <v>319</v>
      </c>
      <c r="D20" s="475"/>
      <c r="E20" s="288"/>
    </row>
    <row r="21" spans="3:8" x14ac:dyDescent="0.35">
      <c r="C21" s="14" t="s">
        <v>319</v>
      </c>
      <c r="D21" s="284">
        <v>8030006.936423636</v>
      </c>
      <c r="E21" s="284">
        <v>7100037.4322955003</v>
      </c>
    </row>
    <row r="22" spans="3:8" ht="21.5" customHeight="1" x14ac:dyDescent="0.35">
      <c r="C22" s="292" t="s">
        <v>363</v>
      </c>
      <c r="D22" s="289">
        <v>7955526.3281674758</v>
      </c>
      <c r="E22" s="289">
        <v>7032678.5502467481</v>
      </c>
    </row>
    <row r="23" spans="3:8" x14ac:dyDescent="0.35">
      <c r="C23" s="476" t="s">
        <v>364</v>
      </c>
      <c r="D23" s="476"/>
      <c r="E23" s="285"/>
    </row>
    <row r="24" spans="3:8" x14ac:dyDescent="0.35">
      <c r="C24" s="292" t="s">
        <v>328</v>
      </c>
      <c r="D24" s="290">
        <v>0.21761870872750441</v>
      </c>
      <c r="E24" s="290">
        <v>0.22511092585652154</v>
      </c>
    </row>
    <row r="25" spans="3:8" ht="27" customHeight="1" x14ac:dyDescent="0.35">
      <c r="C25" s="14" t="s">
        <v>365</v>
      </c>
      <c r="D25" s="66">
        <v>0.2102939596086566</v>
      </c>
      <c r="E25" s="66">
        <v>0.21768905076679976</v>
      </c>
    </row>
    <row r="26" spans="3:8" ht="37.5" customHeight="1" x14ac:dyDescent="0.35">
      <c r="C26" s="14" t="s">
        <v>373</v>
      </c>
      <c r="D26" s="66">
        <v>0.21610242089031287</v>
      </c>
      <c r="E26" s="66">
        <v>0.22344587464312987</v>
      </c>
    </row>
    <row r="27" spans="3:8" ht="20.25" customHeight="1" x14ac:dyDescent="0.35">
      <c r="C27" s="292" t="s">
        <v>329</v>
      </c>
      <c r="D27" s="290">
        <v>0.21761870872750441</v>
      </c>
      <c r="E27" s="290">
        <v>0.22511092585652154</v>
      </c>
    </row>
    <row r="28" spans="3:8" ht="27" customHeight="1" x14ac:dyDescent="0.35">
      <c r="C28" s="14" t="s">
        <v>366</v>
      </c>
      <c r="D28" s="66">
        <v>0.2102939596086566</v>
      </c>
      <c r="E28" s="66">
        <v>0.21768905076679976</v>
      </c>
    </row>
    <row r="29" spans="3:8" ht="39.75" customHeight="1" x14ac:dyDescent="0.35">
      <c r="C29" s="14" t="s">
        <v>374</v>
      </c>
      <c r="D29" s="66">
        <v>0.21610242089031287</v>
      </c>
      <c r="E29" s="66">
        <v>0.22344587464312987</v>
      </c>
    </row>
    <row r="30" spans="3:8" ht="28.5" customHeight="1" x14ac:dyDescent="0.35">
      <c r="C30" s="292" t="s">
        <v>330</v>
      </c>
      <c r="D30" s="290">
        <v>0.25054475316201341</v>
      </c>
      <c r="E30" s="290">
        <v>0.26677183297435447</v>
      </c>
    </row>
    <row r="31" spans="3:8" ht="39" customHeight="1" x14ac:dyDescent="0.35">
      <c r="C31" s="14" t="s">
        <v>367</v>
      </c>
      <c r="D31" s="66">
        <v>0.24352826168895689</v>
      </c>
      <c r="E31" s="66">
        <v>0.25974898538298119</v>
      </c>
    </row>
    <row r="32" spans="3:8" ht="39" customHeight="1" x14ac:dyDescent="0.35">
      <c r="C32" s="14" t="s">
        <v>375</v>
      </c>
      <c r="D32" s="66">
        <v>0.24909227738328976</v>
      </c>
      <c r="E32" s="66">
        <v>0.265196301082195</v>
      </c>
    </row>
    <row r="33" spans="3:5" x14ac:dyDescent="0.35">
      <c r="C33" s="475" t="s">
        <v>126</v>
      </c>
      <c r="D33" s="475"/>
      <c r="E33" s="328"/>
    </row>
    <row r="34" spans="3:5" x14ac:dyDescent="0.35">
      <c r="C34" s="14" t="s">
        <v>368</v>
      </c>
      <c r="D34" s="355">
        <v>13672437.068343069</v>
      </c>
      <c r="E34" s="53">
        <v>13062959</v>
      </c>
    </row>
    <row r="35" spans="3:5" x14ac:dyDescent="0.35">
      <c r="C35" s="292" t="s">
        <v>126</v>
      </c>
      <c r="D35" s="291">
        <v>0.12781040657510143</v>
      </c>
      <c r="E35" s="291">
        <v>0.12235328917437466</v>
      </c>
    </row>
    <row r="36" spans="3:5" x14ac:dyDescent="0.35">
      <c r="C36" s="292" t="s">
        <v>369</v>
      </c>
      <c r="D36" s="291">
        <v>0.12303312907582015</v>
      </c>
      <c r="E36" s="291">
        <v>0.11780426483241159</v>
      </c>
    </row>
    <row r="37" spans="3:5" ht="30.75" customHeight="1" thickBot="1" x14ac:dyDescent="0.4">
      <c r="C37" s="214" t="s">
        <v>376</v>
      </c>
      <c r="D37" s="286">
        <v>0.12681844038306428</v>
      </c>
      <c r="E37" s="286">
        <v>0.12132928650005406</v>
      </c>
    </row>
  </sheetData>
  <sheetProtection algorithmName="SHA-512" hashValue="rM/gm6S9GShQnYcq7053XbivoL1H3IOpDjOGjg8ZzhUcGe7h7CTwzi0oZnb+nteXUb6uhDZFyMasPkZHg1RNug==" saltValue="K5hJ0k6SGZ9HAYF7/O43xg==" spinCount="100000" sheet="1" formatCells="0" formatColumns="0" formatRows="0" insertColumns="0" insertRows="0" insertHyperlinks="0" deleteColumns="0" deleteRows="0" sort="0" autoFilter="0" pivotTables="0"/>
  <mergeCells count="5">
    <mergeCell ref="B6:D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P12"/>
  <sheetViews>
    <sheetView showGridLines="0" zoomScale="85" zoomScaleNormal="85" workbookViewId="0">
      <selection activeCell="J15" sqref="J15"/>
    </sheetView>
  </sheetViews>
  <sheetFormatPr defaultRowHeight="14.5" x14ac:dyDescent="0.35"/>
  <cols>
    <col min="1" max="2" width="4.453125" customWidth="1"/>
    <col min="3" max="3" width="15.1796875" customWidth="1"/>
    <col min="4" max="5" width="13.81640625" customWidth="1"/>
    <col min="6" max="6" width="17.81640625" customWidth="1"/>
    <col min="7" max="7" width="15.81640625" customWidth="1"/>
    <col min="8" max="8" width="15.453125" customWidth="1"/>
    <col min="9" max="9" width="14" customWidth="1"/>
    <col min="10" max="10" width="20" customWidth="1"/>
    <col min="11" max="11" width="15.1796875" customWidth="1"/>
    <col min="12" max="12" width="21.1796875" customWidth="1"/>
    <col min="13" max="13" width="10.1796875" customWidth="1"/>
    <col min="14" max="14" width="14.1796875" customWidth="1"/>
    <col min="15" max="15" width="13.1796875" customWidth="1"/>
    <col min="16" max="16" width="14.1796875" customWidth="1"/>
  </cols>
  <sheetData>
    <row r="1" spans="2:16" ht="12.75" customHeight="1" x14ac:dyDescent="0.35"/>
    <row r="2" spans="2:16" x14ac:dyDescent="0.35">
      <c r="B2" s="174" t="s">
        <v>0</v>
      </c>
      <c r="C2" s="174"/>
      <c r="D2" s="174"/>
      <c r="E2" s="174"/>
      <c r="G2" s="45"/>
    </row>
    <row r="3" spans="2:16" x14ac:dyDescent="0.35">
      <c r="B3" s="1"/>
      <c r="C3" s="1"/>
      <c r="D3" s="1"/>
      <c r="E3" s="1"/>
      <c r="G3" s="1"/>
      <c r="I3" s="1"/>
      <c r="J3" s="1"/>
    </row>
    <row r="4" spans="2:16" ht="15.5" x14ac:dyDescent="0.35">
      <c r="B4" s="18" t="s">
        <v>378</v>
      </c>
      <c r="C4" s="2"/>
      <c r="D4" s="2"/>
      <c r="E4" s="2"/>
      <c r="G4" s="2"/>
      <c r="I4" s="2"/>
      <c r="J4" s="2"/>
    </row>
    <row r="5" spans="2:16" x14ac:dyDescent="0.35">
      <c r="B5" s="1"/>
      <c r="C5" s="1"/>
      <c r="D5" s="1"/>
      <c r="E5" s="1"/>
      <c r="G5" s="1"/>
      <c r="I5" s="1"/>
      <c r="J5" s="1"/>
    </row>
    <row r="6" spans="2:16" x14ac:dyDescent="0.35">
      <c r="B6" s="477" t="s">
        <v>939</v>
      </c>
      <c r="C6" s="477"/>
      <c r="D6" s="477"/>
      <c r="E6" s="477"/>
      <c r="F6" s="477"/>
      <c r="G6" s="477"/>
      <c r="H6" s="477"/>
      <c r="I6" s="477"/>
      <c r="J6" s="477"/>
      <c r="K6" s="477"/>
      <c r="L6" s="477"/>
      <c r="M6" s="477"/>
      <c r="N6" s="477"/>
      <c r="O6" s="477"/>
      <c r="P6" s="477"/>
    </row>
    <row r="7" spans="2:16" x14ac:dyDescent="0.35">
      <c r="B7" s="3"/>
      <c r="C7" s="4"/>
      <c r="D7" s="4"/>
      <c r="E7" s="5"/>
      <c r="G7" s="5"/>
      <c r="I7" s="4"/>
      <c r="J7" s="4"/>
    </row>
    <row r="8" spans="2:16" ht="15" thickBot="1" x14ac:dyDescent="0.4">
      <c r="B8" s="31"/>
      <c r="C8" s="463" t="str">
        <f>+Contents!B3</f>
        <v>31.12.2021</v>
      </c>
      <c r="D8" s="463"/>
      <c r="E8" s="463"/>
      <c r="F8" s="463"/>
      <c r="G8" s="463"/>
      <c r="H8" s="463"/>
      <c r="I8" s="463"/>
      <c r="J8" s="463"/>
      <c r="K8" s="463"/>
      <c r="L8" s="463"/>
      <c r="M8" s="463"/>
      <c r="N8" s="463"/>
      <c r="O8" s="463"/>
      <c r="P8" s="463"/>
    </row>
    <row r="9" spans="2:16" ht="23.25" customHeight="1" thickBot="1" x14ac:dyDescent="0.4">
      <c r="C9" s="481" t="s">
        <v>147</v>
      </c>
      <c r="D9" s="483" t="s">
        <v>385</v>
      </c>
      <c r="E9" s="483"/>
      <c r="F9" s="483" t="s">
        <v>386</v>
      </c>
      <c r="G9" s="483"/>
      <c r="H9" s="479" t="s">
        <v>387</v>
      </c>
      <c r="I9" s="479" t="s">
        <v>388</v>
      </c>
      <c r="J9" s="478" t="s">
        <v>391</v>
      </c>
      <c r="K9" s="478"/>
      <c r="L9" s="478"/>
      <c r="M9" s="478"/>
      <c r="N9" s="479" t="s">
        <v>153</v>
      </c>
      <c r="O9" s="479" t="s">
        <v>392</v>
      </c>
      <c r="P9" s="479" t="s">
        <v>393</v>
      </c>
    </row>
    <row r="10" spans="2:16" ht="42.5" thickBot="1" x14ac:dyDescent="0.4">
      <c r="C10" s="482"/>
      <c r="D10" s="63" t="s">
        <v>381</v>
      </c>
      <c r="E10" s="63" t="s">
        <v>382</v>
      </c>
      <c r="F10" s="63" t="s">
        <v>383</v>
      </c>
      <c r="G10" s="63" t="s">
        <v>384</v>
      </c>
      <c r="H10" s="480"/>
      <c r="I10" s="480"/>
      <c r="J10" s="63" t="s">
        <v>389</v>
      </c>
      <c r="K10" s="63" t="s">
        <v>386</v>
      </c>
      <c r="L10" s="63" t="s">
        <v>390</v>
      </c>
      <c r="M10" s="64" t="s">
        <v>141</v>
      </c>
      <c r="N10" s="480"/>
      <c r="O10" s="480"/>
      <c r="P10" s="480"/>
    </row>
    <row r="11" spans="2:16" x14ac:dyDescent="0.35">
      <c r="C11" s="75" t="s">
        <v>380</v>
      </c>
      <c r="D11" s="71">
        <v>378557.255932</v>
      </c>
      <c r="E11" s="71">
        <v>0</v>
      </c>
      <c r="F11" s="71">
        <v>0</v>
      </c>
      <c r="G11" s="71">
        <v>0</v>
      </c>
      <c r="H11" s="71">
        <v>0</v>
      </c>
      <c r="I11" s="71">
        <v>378557.255932</v>
      </c>
      <c r="J11" s="71">
        <v>40819.468439999997</v>
      </c>
      <c r="K11" s="71">
        <v>0</v>
      </c>
      <c r="L11" s="71">
        <v>0</v>
      </c>
      <c r="M11" s="71">
        <v>40819.468439999997</v>
      </c>
      <c r="N11" s="71">
        <v>510243.35549999995</v>
      </c>
      <c r="O11" s="76">
        <v>7.1599999999999997E-2</v>
      </c>
      <c r="P11" s="76">
        <v>5.0000000000000001E-3</v>
      </c>
    </row>
    <row r="12" spans="2:16" ht="15" thickBot="1" x14ac:dyDescent="0.4">
      <c r="C12" s="77" t="s">
        <v>141</v>
      </c>
      <c r="D12" s="57">
        <v>378557.255932</v>
      </c>
      <c r="E12" s="57">
        <v>0</v>
      </c>
      <c r="F12" s="57">
        <v>0</v>
      </c>
      <c r="G12" s="57">
        <v>0</v>
      </c>
      <c r="H12" s="57">
        <v>0</v>
      </c>
      <c r="I12" s="57">
        <v>378557.255932</v>
      </c>
      <c r="J12" s="57">
        <v>40819.468439999997</v>
      </c>
      <c r="K12" s="57">
        <v>0</v>
      </c>
      <c r="L12" s="57">
        <v>0</v>
      </c>
      <c r="M12" s="57">
        <v>40819.468439999997</v>
      </c>
      <c r="N12" s="57">
        <v>510243.35549999995</v>
      </c>
      <c r="O12" s="67">
        <v>7.1599999999999997E-2</v>
      </c>
      <c r="P12" s="437"/>
    </row>
  </sheetData>
  <sheetProtection algorithmName="SHA-512" hashValue="+fiod3/w8/rD8tO9sZnxUQ0PhmgZil5v1FmxYx3FCs3IOSRFgPnpZc1847h8Q2y1mkeUW1CtGq2/RF4L9Jaw0w==" saltValue="OQs19VXz5Mh7ozy6ckEAqA==" spinCount="100000" sheet="1" formatCells="0" formatColumns="0" formatRows="0" insertColumns="0" insertRows="0" insertHyperlinks="0" deleteColumns="0" deleteRows="0" sort="0" autoFilter="0" pivotTables="0"/>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BBD85690-EBDB-400A-8617-5B7DA9AB98A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D12"/>
  <sheetViews>
    <sheetView showGridLines="0" workbookViewId="0">
      <selection activeCell="C20" sqref="C20"/>
    </sheetView>
  </sheetViews>
  <sheetFormatPr defaultRowHeight="14.5" x14ac:dyDescent="0.35"/>
  <cols>
    <col min="1" max="2" width="4.453125" customWidth="1"/>
    <col min="3" max="3" width="57.81640625" customWidth="1"/>
    <col min="4" max="4" width="13.81640625" customWidth="1"/>
  </cols>
  <sheetData>
    <row r="1" spans="2:4" ht="12.75" customHeight="1" x14ac:dyDescent="0.35"/>
    <row r="2" spans="2:4" x14ac:dyDescent="0.35">
      <c r="B2" s="174" t="s">
        <v>0</v>
      </c>
      <c r="C2" s="106"/>
    </row>
    <row r="3" spans="2:4" x14ac:dyDescent="0.35">
      <c r="B3" s="1"/>
      <c r="C3" s="1"/>
    </row>
    <row r="4" spans="2:4" ht="15.5" x14ac:dyDescent="0.35">
      <c r="B4" s="18" t="s">
        <v>394</v>
      </c>
      <c r="C4" s="2"/>
    </row>
    <row r="5" spans="2:4" ht="2.15" customHeight="1" x14ac:dyDescent="0.35">
      <c r="C5" s="1"/>
      <c r="D5" s="1"/>
    </row>
    <row r="6" spans="2:4" ht="2.15" customHeight="1" x14ac:dyDescent="0.35">
      <c r="C6" s="452"/>
      <c r="D6" s="452"/>
    </row>
    <row r="7" spans="2:4" ht="2.15" customHeight="1" x14ac:dyDescent="0.35">
      <c r="C7" s="3"/>
      <c r="D7" s="4"/>
    </row>
    <row r="8" spans="2:4" ht="15" thickBot="1" x14ac:dyDescent="0.4">
      <c r="C8" s="463"/>
      <c r="D8" s="463"/>
    </row>
    <row r="9" spans="2:4" ht="23.25" customHeight="1" thickBot="1" x14ac:dyDescent="0.4">
      <c r="C9" s="68" t="s">
        <v>147</v>
      </c>
      <c r="D9" s="69" t="str">
        <f>+Contents!B3</f>
        <v>31.12.2021</v>
      </c>
    </row>
    <row r="10" spans="2:4" x14ac:dyDescent="0.35">
      <c r="C10" s="70" t="s">
        <v>154</v>
      </c>
      <c r="D10" s="71">
        <v>8030006.936423636</v>
      </c>
    </row>
    <row r="11" spans="2:4" x14ac:dyDescent="0.35">
      <c r="C11" s="72" t="s">
        <v>396</v>
      </c>
      <c r="D11" s="66">
        <v>4.0000000000000002E-4</v>
      </c>
    </row>
    <row r="12" spans="2:4" ht="15" thickBot="1" x14ac:dyDescent="0.4">
      <c r="C12" s="73" t="s">
        <v>397</v>
      </c>
      <c r="D12" s="74">
        <v>3212.0027745694547</v>
      </c>
    </row>
  </sheetData>
  <sheetProtection algorithmName="SHA-512" hashValue="3uY4rQ7/xrHgHP/P1go2ItdCzTl7ac59XvTklvZ+ssakFsse1rKMZJA43NFMIDOaxlSSsPmvlFNzO4H+SSvw2Q==" saltValue="2vCxMZuUoivmVECpxNMHMw==" spinCount="100000" sheet="1" formatCells="0" formatColumns="0" formatRows="0" insertColumns="0" insertRows="0" insertHyperlinks="0" deleteColumns="0" deleteRows="0" sort="0" autoFilter="0" pivotTables="0"/>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D24"/>
  <sheetViews>
    <sheetView showGridLines="0" workbookViewId="0">
      <selection activeCell="F25" sqref="F25"/>
    </sheetView>
  </sheetViews>
  <sheetFormatPr defaultRowHeight="14.5" x14ac:dyDescent="0.35"/>
  <cols>
    <col min="1" max="1" width="4.453125" customWidth="1"/>
    <col min="2" max="2" width="5.81640625" customWidth="1"/>
    <col min="3" max="3" width="80.81640625" customWidth="1"/>
    <col min="4" max="4" width="13.81640625" customWidth="1"/>
  </cols>
  <sheetData>
    <row r="1" spans="2:4" ht="12.75" customHeight="1" x14ac:dyDescent="0.35"/>
    <row r="2" spans="2:4" x14ac:dyDescent="0.35">
      <c r="B2" s="174" t="s">
        <v>0</v>
      </c>
      <c r="C2" s="106"/>
    </row>
    <row r="3" spans="2:4" x14ac:dyDescent="0.35">
      <c r="B3" s="1"/>
      <c r="C3" s="1"/>
    </row>
    <row r="4" spans="2:4" ht="15.5" x14ac:dyDescent="0.35">
      <c r="B4" s="18" t="s">
        <v>413</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63" t="str">
        <f>+Contents!B3</f>
        <v>31.12.2021</v>
      </c>
      <c r="D8" s="463"/>
    </row>
    <row r="9" spans="2:4" ht="23.25" customHeight="1" thickBot="1" x14ac:dyDescent="0.4">
      <c r="B9" s="471" t="s">
        <v>147</v>
      </c>
      <c r="C9" s="471"/>
      <c r="D9" s="22" t="s">
        <v>412</v>
      </c>
    </row>
    <row r="10" spans="2:4" x14ac:dyDescent="0.35">
      <c r="B10" s="104">
        <v>1</v>
      </c>
      <c r="C10" s="79" t="s">
        <v>398</v>
      </c>
      <c r="D10" s="355">
        <v>13710471.32033</v>
      </c>
    </row>
    <row r="11" spans="2:4" ht="24" customHeight="1" x14ac:dyDescent="0.35">
      <c r="B11" s="104">
        <v>2</v>
      </c>
      <c r="C11" s="79" t="s">
        <v>399</v>
      </c>
      <c r="D11" s="355">
        <v>0</v>
      </c>
    </row>
    <row r="12" spans="2:4" ht="24" customHeight="1" x14ac:dyDescent="0.35">
      <c r="B12" s="104">
        <v>3</v>
      </c>
      <c r="C12" s="79" t="s">
        <v>400</v>
      </c>
      <c r="D12" s="355">
        <v>0</v>
      </c>
    </row>
    <row r="13" spans="2:4" x14ac:dyDescent="0.35">
      <c r="B13" s="104">
        <v>4</v>
      </c>
      <c r="C13" s="79" t="s">
        <v>401</v>
      </c>
      <c r="D13" s="355">
        <v>0</v>
      </c>
    </row>
    <row r="14" spans="2:4" ht="20" x14ac:dyDescent="0.35">
      <c r="B14" s="104">
        <v>5</v>
      </c>
      <c r="C14" s="79" t="s">
        <v>402</v>
      </c>
      <c r="D14" s="355">
        <v>0</v>
      </c>
    </row>
    <row r="15" spans="2:4" x14ac:dyDescent="0.35">
      <c r="B15" s="104">
        <v>6</v>
      </c>
      <c r="C15" s="79" t="s">
        <v>403</v>
      </c>
      <c r="D15" s="355">
        <v>0</v>
      </c>
    </row>
    <row r="16" spans="2:4" x14ac:dyDescent="0.35">
      <c r="B16" s="104">
        <v>7</v>
      </c>
      <c r="C16" s="79" t="s">
        <v>404</v>
      </c>
      <c r="D16" s="355">
        <v>0</v>
      </c>
    </row>
    <row r="17" spans="2:4" x14ac:dyDescent="0.35">
      <c r="B17" s="104">
        <v>8</v>
      </c>
      <c r="C17" s="79" t="s">
        <v>405</v>
      </c>
      <c r="D17" s="355">
        <v>267413.44332299998</v>
      </c>
    </row>
    <row r="18" spans="2:4" x14ac:dyDescent="0.35">
      <c r="B18" s="104">
        <v>9</v>
      </c>
      <c r="C18" s="79" t="s">
        <v>406</v>
      </c>
      <c r="D18" s="355">
        <v>26642.528355999999</v>
      </c>
    </row>
    <row r="19" spans="2:4" x14ac:dyDescent="0.35">
      <c r="B19" s="104">
        <v>10</v>
      </c>
      <c r="C19" s="79" t="s">
        <v>407</v>
      </c>
      <c r="D19" s="355">
        <v>1177502.4954881109</v>
      </c>
    </row>
    <row r="20" spans="2:4" x14ac:dyDescent="0.35">
      <c r="B20" s="104">
        <v>11</v>
      </c>
      <c r="C20" s="79" t="s">
        <v>408</v>
      </c>
      <c r="D20" s="355">
        <v>0</v>
      </c>
    </row>
    <row r="21" spans="2:4" x14ac:dyDescent="0.35">
      <c r="B21" s="104" t="s">
        <v>61</v>
      </c>
      <c r="C21" s="79" t="s">
        <v>409</v>
      </c>
      <c r="D21" s="355">
        <v>0</v>
      </c>
    </row>
    <row r="22" spans="2:4" x14ac:dyDescent="0.35">
      <c r="B22" s="104" t="s">
        <v>62</v>
      </c>
      <c r="C22" s="79" t="s">
        <v>410</v>
      </c>
      <c r="D22" s="355">
        <v>0</v>
      </c>
    </row>
    <row r="23" spans="2:4" x14ac:dyDescent="0.35">
      <c r="B23" s="104">
        <v>12</v>
      </c>
      <c r="C23" s="81" t="s">
        <v>411</v>
      </c>
      <c r="D23" s="355">
        <v>-1509592.7191540436</v>
      </c>
    </row>
    <row r="24" spans="2:4" ht="15" thickBot="1" x14ac:dyDescent="0.4">
      <c r="B24" s="119">
        <v>13</v>
      </c>
      <c r="C24" s="80" t="s">
        <v>174</v>
      </c>
      <c r="D24" s="227">
        <v>13672437.068343068</v>
      </c>
    </row>
  </sheetData>
  <sheetProtection algorithmName="SHA-512" hashValue="SiPR5i2hJK2rGjbRHmFb1NtU6e5x2vL3DgEnfFxhVb7Y22EJzGx/stO/Rnn2tmuzEAYvWOI9Dzv0mSZ0RikJJw==" saltValue="eMmuJLyFqoZhwYAYntj72Q==" spinCount="100000" sheet="1" formatCells="0" formatColumns="0" formatRows="0" insertColumns="0" insertRows="0" insertHyperlinks="0" deleteColumns="0" deleteRows="0" sort="0" autoFilter="0" pivotTables="0"/>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73"/>
  <sheetViews>
    <sheetView showGridLines="0" topLeftCell="A2" zoomScale="85" zoomScaleNormal="85" workbookViewId="0">
      <selection activeCell="B6" sqref="B6:E6"/>
    </sheetView>
  </sheetViews>
  <sheetFormatPr defaultRowHeight="14.5" x14ac:dyDescent="0.35"/>
  <cols>
    <col min="1" max="1" width="4.453125" customWidth="1"/>
    <col min="2" max="2" width="5.81640625" customWidth="1"/>
    <col min="3" max="3" width="80.81640625" customWidth="1"/>
    <col min="4" max="5" width="26.54296875" customWidth="1"/>
  </cols>
  <sheetData>
    <row r="1" spans="2:5" ht="12.75" customHeight="1" x14ac:dyDescent="0.35"/>
    <row r="2" spans="2:5" x14ac:dyDescent="0.35">
      <c r="B2" s="175" t="s">
        <v>0</v>
      </c>
      <c r="C2" s="45"/>
      <c r="D2" s="45"/>
    </row>
    <row r="3" spans="2:5" x14ac:dyDescent="0.35">
      <c r="B3" s="1"/>
      <c r="C3" s="1"/>
      <c r="D3" s="1"/>
    </row>
    <row r="4" spans="2:5" ht="15.5" x14ac:dyDescent="0.35">
      <c r="B4" s="18" t="s">
        <v>415</v>
      </c>
      <c r="C4" s="2"/>
      <c r="D4" s="2"/>
    </row>
    <row r="5" spans="2:5" x14ac:dyDescent="0.35">
      <c r="B5" s="1"/>
      <c r="C5" s="1"/>
      <c r="D5" s="1"/>
    </row>
    <row r="6" spans="2:5" ht="50.5" customHeight="1" x14ac:dyDescent="0.35">
      <c r="B6" s="485" t="s">
        <v>940</v>
      </c>
      <c r="C6" s="485"/>
      <c r="D6" s="485"/>
      <c r="E6" s="485"/>
    </row>
    <row r="7" spans="2:5" ht="4.5" customHeight="1" x14ac:dyDescent="0.35">
      <c r="B7" s="484"/>
      <c r="C7" s="484"/>
      <c r="D7" s="484"/>
      <c r="E7" s="484"/>
    </row>
    <row r="8" spans="2:5" ht="15" thickBot="1" x14ac:dyDescent="0.4">
      <c r="C8" s="463"/>
      <c r="D8" s="463"/>
      <c r="E8" s="463"/>
    </row>
    <row r="9" spans="2:5" ht="32.25" customHeight="1" thickBot="1" x14ac:dyDescent="0.4">
      <c r="B9" s="107"/>
      <c r="C9" s="456" t="s">
        <v>147</v>
      </c>
      <c r="D9" s="486" t="s">
        <v>417</v>
      </c>
      <c r="E9" s="486" t="s">
        <v>417</v>
      </c>
    </row>
    <row r="10" spans="2:5" ht="24" customHeight="1" thickBot="1" x14ac:dyDescent="0.4">
      <c r="B10" s="49"/>
      <c r="C10" s="457"/>
      <c r="D10" s="90" t="str">
        <f>+Contents!B3</f>
        <v>31.12.2021</v>
      </c>
      <c r="E10" s="90" t="s">
        <v>356</v>
      </c>
    </row>
    <row r="11" spans="2:5" x14ac:dyDescent="0.35">
      <c r="B11" s="487" t="s">
        <v>418</v>
      </c>
      <c r="C11" s="487"/>
      <c r="D11" s="487"/>
      <c r="E11" s="487"/>
    </row>
    <row r="12" spans="2:5" x14ac:dyDescent="0.35">
      <c r="B12" s="104">
        <v>1</v>
      </c>
      <c r="C12" s="79" t="s">
        <v>419</v>
      </c>
      <c r="D12" s="448">
        <v>13745873.333922001</v>
      </c>
      <c r="E12" s="448">
        <v>10965639</v>
      </c>
    </row>
    <row r="13" spans="2:5" ht="27.75" customHeight="1" x14ac:dyDescent="0.35">
      <c r="B13" s="104">
        <v>2</v>
      </c>
      <c r="C13" s="79" t="s">
        <v>420</v>
      </c>
      <c r="D13" s="448">
        <v>0</v>
      </c>
      <c r="E13" s="448">
        <v>0</v>
      </c>
    </row>
    <row r="14" spans="2:5" x14ac:dyDescent="0.35">
      <c r="B14" s="104">
        <v>3</v>
      </c>
      <c r="C14" s="79" t="s">
        <v>421</v>
      </c>
      <c r="D14" s="448">
        <v>0</v>
      </c>
      <c r="E14" s="448">
        <v>0</v>
      </c>
    </row>
    <row r="15" spans="2:5" x14ac:dyDescent="0.35">
      <c r="B15" s="104">
        <v>4</v>
      </c>
      <c r="C15" s="79" t="s">
        <v>422</v>
      </c>
      <c r="D15" s="448">
        <v>0</v>
      </c>
      <c r="E15" s="448">
        <v>0</v>
      </c>
    </row>
    <row r="16" spans="2:5" x14ac:dyDescent="0.35">
      <c r="B16" s="104">
        <v>5</v>
      </c>
      <c r="C16" s="79" t="s">
        <v>423</v>
      </c>
      <c r="D16" s="448">
        <v>0</v>
      </c>
      <c r="E16" s="448">
        <v>0</v>
      </c>
    </row>
    <row r="17" spans="2:5" x14ac:dyDescent="0.35">
      <c r="B17" s="104">
        <v>6</v>
      </c>
      <c r="C17" s="79" t="s">
        <v>424</v>
      </c>
      <c r="D17" s="448">
        <v>-24600.788037081009</v>
      </c>
      <c r="E17" s="448">
        <v>-20865</v>
      </c>
    </row>
    <row r="18" spans="2:5" ht="20.25" customHeight="1" x14ac:dyDescent="0.35">
      <c r="B18" s="123">
        <v>7</v>
      </c>
      <c r="C18" s="92" t="s">
        <v>425</v>
      </c>
      <c r="D18" s="431">
        <v>13721272.54588492</v>
      </c>
      <c r="E18" s="431">
        <v>10944774</v>
      </c>
    </row>
    <row r="19" spans="2:5" x14ac:dyDescent="0.35">
      <c r="B19" s="487" t="s">
        <v>426</v>
      </c>
      <c r="C19" s="487"/>
      <c r="D19" s="487"/>
      <c r="E19" s="487"/>
    </row>
    <row r="20" spans="2:5" x14ac:dyDescent="0.35">
      <c r="B20" s="104">
        <v>8</v>
      </c>
      <c r="C20" s="79" t="s">
        <v>427</v>
      </c>
      <c r="D20" s="448">
        <v>0</v>
      </c>
      <c r="E20" s="448">
        <v>0</v>
      </c>
    </row>
    <row r="21" spans="2:5" ht="21.75" customHeight="1" x14ac:dyDescent="0.35">
      <c r="B21" s="104" t="s">
        <v>63</v>
      </c>
      <c r="C21" s="79" t="s">
        <v>428</v>
      </c>
      <c r="D21" s="448">
        <v>0</v>
      </c>
      <c r="E21" s="448">
        <v>0</v>
      </c>
    </row>
    <row r="22" spans="2:5" x14ac:dyDescent="0.35">
      <c r="B22" s="104">
        <v>9</v>
      </c>
      <c r="C22" s="79" t="s">
        <v>429</v>
      </c>
      <c r="D22" s="448">
        <v>122631.209773</v>
      </c>
      <c r="E22" s="448">
        <v>49795</v>
      </c>
    </row>
    <row r="23" spans="2:5" ht="21.75" customHeight="1" x14ac:dyDescent="0.35">
      <c r="B23" s="104" t="s">
        <v>59</v>
      </c>
      <c r="C23" s="79" t="s">
        <v>430</v>
      </c>
      <c r="D23" s="448">
        <v>144782.23355</v>
      </c>
      <c r="E23" s="448">
        <v>76871</v>
      </c>
    </row>
    <row r="24" spans="2:5" x14ac:dyDescent="0.35">
      <c r="B24" s="104" t="s">
        <v>60</v>
      </c>
      <c r="C24" s="79" t="s">
        <v>431</v>
      </c>
      <c r="D24" s="448">
        <v>0</v>
      </c>
      <c r="E24" s="448">
        <v>0</v>
      </c>
    </row>
    <row r="25" spans="2:5" x14ac:dyDescent="0.35">
      <c r="B25" s="104">
        <v>10</v>
      </c>
      <c r="C25" s="79" t="s">
        <v>432</v>
      </c>
      <c r="D25" s="448">
        <v>0</v>
      </c>
      <c r="E25" s="448">
        <v>0</v>
      </c>
    </row>
    <row r="26" spans="2:5" ht="24" customHeight="1" x14ac:dyDescent="0.35">
      <c r="B26" s="104" t="s">
        <v>64</v>
      </c>
      <c r="C26" s="79" t="s">
        <v>433</v>
      </c>
      <c r="D26" s="448">
        <v>0</v>
      </c>
      <c r="E26" s="448">
        <v>0</v>
      </c>
    </row>
    <row r="27" spans="2:5" ht="22.5" customHeight="1" x14ac:dyDescent="0.35">
      <c r="B27" s="104" t="s">
        <v>65</v>
      </c>
      <c r="C27" s="79" t="s">
        <v>434</v>
      </c>
      <c r="D27" s="448">
        <v>0</v>
      </c>
      <c r="E27" s="448">
        <v>0</v>
      </c>
    </row>
    <row r="28" spans="2:5" x14ac:dyDescent="0.35">
      <c r="B28" s="104">
        <v>11</v>
      </c>
      <c r="C28" s="79" t="s">
        <v>435</v>
      </c>
      <c r="D28" s="448">
        <v>0</v>
      </c>
      <c r="E28" s="448">
        <v>0</v>
      </c>
    </row>
    <row r="29" spans="2:5" x14ac:dyDescent="0.35">
      <c r="B29" s="104">
        <v>12</v>
      </c>
      <c r="C29" s="79" t="s">
        <v>436</v>
      </c>
      <c r="D29" s="448">
        <v>0</v>
      </c>
      <c r="E29" s="448">
        <v>0</v>
      </c>
    </row>
    <row r="30" spans="2:5" x14ac:dyDescent="0.35">
      <c r="B30" s="123">
        <v>13</v>
      </c>
      <c r="C30" s="92" t="s">
        <v>437</v>
      </c>
      <c r="D30" s="431">
        <v>267413.44332299998</v>
      </c>
      <c r="E30" s="431">
        <v>126666</v>
      </c>
    </row>
    <row r="31" spans="2:5" x14ac:dyDescent="0.35">
      <c r="B31" s="487" t="s">
        <v>438</v>
      </c>
      <c r="C31" s="487"/>
      <c r="D31" s="487"/>
      <c r="E31" s="487"/>
    </row>
    <row r="32" spans="2:5" ht="21" customHeight="1" x14ac:dyDescent="0.35">
      <c r="B32" s="104">
        <v>14</v>
      </c>
      <c r="C32" s="79" t="s">
        <v>439</v>
      </c>
      <c r="D32" s="448">
        <v>26642.528355999999</v>
      </c>
      <c r="E32" s="448">
        <v>58330</v>
      </c>
    </row>
    <row r="33" spans="2:5" ht="21.75" customHeight="1" x14ac:dyDescent="0.35">
      <c r="B33" s="104">
        <v>15</v>
      </c>
      <c r="C33" s="79" t="s">
        <v>440</v>
      </c>
      <c r="D33" s="448">
        <v>0</v>
      </c>
      <c r="E33" s="448">
        <v>0</v>
      </c>
    </row>
    <row r="34" spans="2:5" x14ac:dyDescent="0.35">
      <c r="B34" s="104">
        <v>16</v>
      </c>
      <c r="C34" s="79" t="s">
        <v>441</v>
      </c>
      <c r="D34" s="448">
        <v>0</v>
      </c>
      <c r="E34" s="448">
        <v>0</v>
      </c>
    </row>
    <row r="35" spans="2:5" ht="24.75" customHeight="1" x14ac:dyDescent="0.35">
      <c r="B35" s="104" t="s">
        <v>66</v>
      </c>
      <c r="C35" s="79" t="s">
        <v>442</v>
      </c>
      <c r="D35" s="448">
        <v>0</v>
      </c>
      <c r="E35" s="448">
        <v>0</v>
      </c>
    </row>
    <row r="36" spans="2:5" x14ac:dyDescent="0.35">
      <c r="B36" s="104">
        <v>17</v>
      </c>
      <c r="C36" s="79" t="s">
        <v>443</v>
      </c>
      <c r="D36" s="448">
        <v>0</v>
      </c>
      <c r="E36" s="448">
        <v>0</v>
      </c>
    </row>
    <row r="37" spans="2:5" x14ac:dyDescent="0.35">
      <c r="B37" s="104" t="s">
        <v>67</v>
      </c>
      <c r="C37" s="79" t="s">
        <v>444</v>
      </c>
      <c r="D37" s="448">
        <v>0</v>
      </c>
      <c r="E37" s="448">
        <v>0</v>
      </c>
    </row>
    <row r="38" spans="2:5" x14ac:dyDescent="0.35">
      <c r="B38" s="123">
        <v>18</v>
      </c>
      <c r="C38" s="92" t="s">
        <v>445</v>
      </c>
      <c r="D38" s="431">
        <v>26642.528355999999</v>
      </c>
      <c r="E38" s="431">
        <v>58330</v>
      </c>
    </row>
    <row r="39" spans="2:5" x14ac:dyDescent="0.35">
      <c r="B39" s="487" t="s">
        <v>446</v>
      </c>
      <c r="C39" s="487"/>
      <c r="D39" s="487"/>
      <c r="E39" s="487"/>
    </row>
    <row r="40" spans="2:5" x14ac:dyDescent="0.35">
      <c r="B40" s="104">
        <v>19</v>
      </c>
      <c r="C40" s="79" t="s">
        <v>447</v>
      </c>
      <c r="D40" s="448">
        <v>3671238.0731976945</v>
      </c>
      <c r="E40" s="448">
        <v>3153634</v>
      </c>
    </row>
    <row r="41" spans="2:5" x14ac:dyDescent="0.35">
      <c r="B41" s="104">
        <v>20</v>
      </c>
      <c r="C41" s="79" t="s">
        <v>448</v>
      </c>
      <c r="D41" s="448">
        <v>-2493735.5777095836</v>
      </c>
      <c r="E41" s="448">
        <v>-1220445</v>
      </c>
    </row>
    <row r="42" spans="2:5" ht="25.5" customHeight="1" x14ac:dyDescent="0.35">
      <c r="B42" s="104">
        <v>21</v>
      </c>
      <c r="C42" s="79" t="s">
        <v>449</v>
      </c>
      <c r="D42" s="448">
        <v>0</v>
      </c>
      <c r="E42" s="448">
        <v>0</v>
      </c>
    </row>
    <row r="43" spans="2:5" x14ac:dyDescent="0.35">
      <c r="B43" s="123">
        <v>22</v>
      </c>
      <c r="C43" s="92" t="s">
        <v>450</v>
      </c>
      <c r="D43" s="431">
        <v>1177502.4954881109</v>
      </c>
      <c r="E43" s="431">
        <v>1933189</v>
      </c>
    </row>
    <row r="44" spans="2:5" ht="15.75" customHeight="1" x14ac:dyDescent="0.35">
      <c r="B44" s="487" t="s">
        <v>451</v>
      </c>
      <c r="C44" s="487"/>
      <c r="D44" s="487"/>
      <c r="E44" s="487"/>
    </row>
    <row r="45" spans="2:5" x14ac:dyDescent="0.35">
      <c r="B45" s="104" t="s">
        <v>68</v>
      </c>
      <c r="C45" s="79" t="s">
        <v>452</v>
      </c>
      <c r="D45" s="448">
        <v>0</v>
      </c>
      <c r="E45" s="448">
        <v>0</v>
      </c>
    </row>
    <row r="46" spans="2:5" x14ac:dyDescent="0.35">
      <c r="B46" s="104" t="s">
        <v>69</v>
      </c>
      <c r="C46" s="79" t="s">
        <v>453</v>
      </c>
      <c r="D46" s="448">
        <v>-1520393.9447089629</v>
      </c>
      <c r="E46" s="448">
        <v>0</v>
      </c>
    </row>
    <row r="47" spans="2:5" x14ac:dyDescent="0.35">
      <c r="B47" s="104" t="s">
        <v>71</v>
      </c>
      <c r="C47" s="79" t="s">
        <v>454</v>
      </c>
      <c r="D47" s="448">
        <v>0</v>
      </c>
      <c r="E47" s="448">
        <v>0</v>
      </c>
    </row>
    <row r="48" spans="2:5" x14ac:dyDescent="0.35">
      <c r="B48" s="104" t="s">
        <v>72</v>
      </c>
      <c r="C48" s="79" t="s">
        <v>455</v>
      </c>
      <c r="D48" s="448">
        <v>0</v>
      </c>
      <c r="E48" s="448">
        <v>0</v>
      </c>
    </row>
    <row r="49" spans="2:5" ht="22.5" customHeight="1" x14ac:dyDescent="0.35">
      <c r="B49" s="104" t="s">
        <v>73</v>
      </c>
      <c r="C49" s="79" t="s">
        <v>456</v>
      </c>
      <c r="D49" s="448">
        <v>0</v>
      </c>
      <c r="E49" s="448">
        <v>0</v>
      </c>
    </row>
    <row r="50" spans="2:5" x14ac:dyDescent="0.35">
      <c r="B50" s="104" t="s">
        <v>74</v>
      </c>
      <c r="C50" s="79" t="s">
        <v>457</v>
      </c>
      <c r="D50" s="448">
        <v>0</v>
      </c>
      <c r="E50" s="448">
        <v>0</v>
      </c>
    </row>
    <row r="51" spans="2:5" x14ac:dyDescent="0.35">
      <c r="B51" s="104" t="s">
        <v>75</v>
      </c>
      <c r="C51" s="79" t="s">
        <v>458</v>
      </c>
      <c r="D51" s="448">
        <v>0</v>
      </c>
      <c r="E51" s="448">
        <v>0</v>
      </c>
    </row>
    <row r="52" spans="2:5" ht="24" customHeight="1" x14ac:dyDescent="0.35">
      <c r="B52" s="104" t="s">
        <v>76</v>
      </c>
      <c r="C52" s="79" t="s">
        <v>459</v>
      </c>
      <c r="D52" s="448">
        <v>0</v>
      </c>
      <c r="E52" s="448">
        <v>0</v>
      </c>
    </row>
    <row r="53" spans="2:5" ht="23.25" customHeight="1" x14ac:dyDescent="0.35">
      <c r="B53" s="104" t="s">
        <v>77</v>
      </c>
      <c r="C53" s="79" t="s">
        <v>460</v>
      </c>
      <c r="D53" s="448">
        <v>0</v>
      </c>
      <c r="E53" s="448">
        <v>0</v>
      </c>
    </row>
    <row r="54" spans="2:5" x14ac:dyDescent="0.35">
      <c r="B54" s="104" t="s">
        <v>78</v>
      </c>
      <c r="C54" s="79" t="s">
        <v>461</v>
      </c>
      <c r="D54" s="448">
        <v>0</v>
      </c>
      <c r="E54" s="448">
        <v>0</v>
      </c>
    </row>
    <row r="55" spans="2:5" x14ac:dyDescent="0.35">
      <c r="B55" s="123" t="s">
        <v>70</v>
      </c>
      <c r="C55" s="94" t="s">
        <v>462</v>
      </c>
      <c r="D55" s="432">
        <v>-1520393.9447089629</v>
      </c>
      <c r="E55" s="432">
        <v>0</v>
      </c>
    </row>
    <row r="56" spans="2:5" x14ac:dyDescent="0.35">
      <c r="B56" s="487" t="s">
        <v>463</v>
      </c>
      <c r="C56" s="487"/>
      <c r="D56" s="487"/>
      <c r="E56" s="487"/>
    </row>
    <row r="57" spans="2:5" x14ac:dyDescent="0.35">
      <c r="B57" s="104">
        <v>23</v>
      </c>
      <c r="C57" s="79" t="s">
        <v>151</v>
      </c>
      <c r="D57" s="448">
        <v>1747479.7405774153</v>
      </c>
      <c r="E57" s="448">
        <v>1598296</v>
      </c>
    </row>
    <row r="58" spans="2:5" x14ac:dyDescent="0.35">
      <c r="B58" s="123">
        <v>24</v>
      </c>
      <c r="C58" s="318" t="s">
        <v>174</v>
      </c>
      <c r="D58" s="433">
        <v>13672437.068343069</v>
      </c>
      <c r="E58" s="433">
        <v>13062959</v>
      </c>
    </row>
    <row r="59" spans="2:5" x14ac:dyDescent="0.35">
      <c r="B59" s="488" t="s">
        <v>126</v>
      </c>
      <c r="C59" s="488"/>
      <c r="D59" s="488"/>
      <c r="E59" s="488"/>
    </row>
    <row r="60" spans="2:5" x14ac:dyDescent="0.35">
      <c r="B60" s="104">
        <v>25</v>
      </c>
      <c r="C60" s="79" t="s">
        <v>175</v>
      </c>
      <c r="D60" s="96">
        <v>0.12781040657510143</v>
      </c>
      <c r="E60" s="96">
        <v>0.12235328917437466</v>
      </c>
    </row>
    <row r="61" spans="2:5" x14ac:dyDescent="0.35">
      <c r="B61" s="104" t="s">
        <v>79</v>
      </c>
      <c r="C61" s="79" t="s">
        <v>464</v>
      </c>
      <c r="D61" s="96">
        <v>0.12781040657510143</v>
      </c>
      <c r="E61" s="96">
        <v>0.12235328917437466</v>
      </c>
    </row>
    <row r="62" spans="2:5" x14ac:dyDescent="0.35">
      <c r="B62" s="104" t="s">
        <v>1</v>
      </c>
      <c r="C62" s="79" t="s">
        <v>465</v>
      </c>
      <c r="D62" s="96">
        <v>0.12781040657510143</v>
      </c>
      <c r="E62" s="96">
        <v>0.12235328917437466</v>
      </c>
    </row>
    <row r="63" spans="2:5" x14ac:dyDescent="0.35">
      <c r="B63" s="104">
        <v>26</v>
      </c>
      <c r="C63" s="79" t="s">
        <v>466</v>
      </c>
      <c r="D63" s="96">
        <v>0.03</v>
      </c>
      <c r="E63" s="96" t="s">
        <v>958</v>
      </c>
    </row>
    <row r="64" spans="2:5" x14ac:dyDescent="0.35">
      <c r="B64" s="104" t="s">
        <v>80</v>
      </c>
      <c r="C64" s="79" t="s">
        <v>177</v>
      </c>
      <c r="D64" s="96">
        <v>0</v>
      </c>
      <c r="E64" s="96" t="s">
        <v>958</v>
      </c>
    </row>
    <row r="65" spans="2:5" x14ac:dyDescent="0.35">
      <c r="B65" s="104" t="s">
        <v>81</v>
      </c>
      <c r="C65" s="10" t="s">
        <v>467</v>
      </c>
      <c r="D65" s="96">
        <v>0</v>
      </c>
      <c r="E65" s="96" t="s">
        <v>958</v>
      </c>
    </row>
    <row r="66" spans="2:5" x14ac:dyDescent="0.35">
      <c r="B66" s="104">
        <v>27</v>
      </c>
      <c r="C66" s="79" t="s">
        <v>180</v>
      </c>
      <c r="D66" s="96">
        <v>0</v>
      </c>
      <c r="E66" s="96" t="s">
        <v>958</v>
      </c>
    </row>
    <row r="67" spans="2:5" x14ac:dyDescent="0.35">
      <c r="B67" s="123" t="s">
        <v>82</v>
      </c>
      <c r="C67" s="318" t="s">
        <v>181</v>
      </c>
      <c r="D67" s="434">
        <v>0.03</v>
      </c>
      <c r="E67" s="434" t="s">
        <v>958</v>
      </c>
    </row>
    <row r="68" spans="2:5" x14ac:dyDescent="0.35">
      <c r="B68" s="488" t="s">
        <v>468</v>
      </c>
      <c r="C68" s="488"/>
      <c r="D68" s="488"/>
      <c r="E68" s="488"/>
    </row>
    <row r="69" spans="2:5" ht="15" thickBot="1" x14ac:dyDescent="0.4">
      <c r="B69" s="119" t="s">
        <v>83</v>
      </c>
      <c r="C69" s="449" t="s">
        <v>469</v>
      </c>
      <c r="D69" s="450"/>
      <c r="E69" s="450"/>
    </row>
    <row r="70" spans="2:5" ht="35.5" customHeight="1" x14ac:dyDescent="0.35">
      <c r="B70" s="459" t="s">
        <v>941</v>
      </c>
      <c r="C70" s="459"/>
      <c r="D70" s="459"/>
      <c r="E70" s="459"/>
    </row>
    <row r="71" spans="2:5" x14ac:dyDescent="0.35">
      <c r="C71" s="79"/>
    </row>
    <row r="72" spans="2:5" x14ac:dyDescent="0.35">
      <c r="C72" s="79"/>
    </row>
    <row r="73" spans="2:5" x14ac:dyDescent="0.35">
      <c r="C73" s="79"/>
    </row>
  </sheetData>
  <sheetProtection algorithmName="SHA-512" hashValue="VuD4qW29t6A6zb4csMtHQ7OkX0b7H7HF8fBBSAtOxT4i8CqAiRg10NoRp93ooKclKHn07oZZC4aARFICrmM/gg==" saltValue="pQ5rxkkfewIkGM8EmoGycQ==" spinCount="100000" sheet="1" formatCells="0" formatColumns="0" formatRows="0" insertColumns="0" insertRows="0" insertHyperlinks="0" deleteColumns="0" deleteRows="0" sort="0" autoFilter="0" pivotTables="0"/>
  <mergeCells count="14">
    <mergeCell ref="B11:E11"/>
    <mergeCell ref="B19:E19"/>
    <mergeCell ref="B31:E31"/>
    <mergeCell ref="B70:E70"/>
    <mergeCell ref="B39:E39"/>
    <mergeCell ref="B44:E44"/>
    <mergeCell ref="B56:E56"/>
    <mergeCell ref="B59:E59"/>
    <mergeCell ref="B68:E68"/>
    <mergeCell ref="B7:E7"/>
    <mergeCell ref="C8:E8"/>
    <mergeCell ref="B6:E6"/>
    <mergeCell ref="D9:E9"/>
    <mergeCell ref="C9:C1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D22"/>
  <sheetViews>
    <sheetView showGridLines="0" workbookViewId="0">
      <selection activeCell="D10" sqref="D10:D21"/>
    </sheetView>
  </sheetViews>
  <sheetFormatPr defaultRowHeight="14.5" x14ac:dyDescent="0.35"/>
  <cols>
    <col min="1" max="2" width="4.453125" customWidth="1"/>
    <col min="3" max="3" width="80.81640625" customWidth="1"/>
    <col min="4" max="4" width="23" customWidth="1"/>
  </cols>
  <sheetData>
    <row r="1" spans="2:4" ht="12.75" customHeight="1" x14ac:dyDescent="0.35"/>
    <row r="2" spans="2:4" x14ac:dyDescent="0.35">
      <c r="B2" s="174" t="s">
        <v>0</v>
      </c>
      <c r="C2" s="106"/>
    </row>
    <row r="3" spans="2:4" x14ac:dyDescent="0.35">
      <c r="B3" s="1"/>
      <c r="C3" s="1"/>
    </row>
    <row r="4" spans="2:4" ht="15.5" x14ac:dyDescent="0.35">
      <c r="B4" s="18" t="s">
        <v>470</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63" t="str">
        <f>+Contents!B3</f>
        <v>31.12.2021</v>
      </c>
      <c r="D8" s="463"/>
    </row>
    <row r="9" spans="2:4" ht="33" customHeight="1" thickBot="1" x14ac:dyDescent="0.4">
      <c r="B9" s="111"/>
      <c r="C9" s="7" t="s">
        <v>147</v>
      </c>
      <c r="D9" s="22" t="s">
        <v>417</v>
      </c>
    </row>
    <row r="10" spans="2:4" ht="25.5" customHeight="1" x14ac:dyDescent="0.35">
      <c r="B10" s="104" t="s">
        <v>9</v>
      </c>
      <c r="C10" s="91" t="s">
        <v>472</v>
      </c>
      <c r="D10" s="435">
        <v>12195599.92686907</v>
      </c>
    </row>
    <row r="11" spans="2:4" x14ac:dyDescent="0.35">
      <c r="B11" s="104" t="s">
        <v>10</v>
      </c>
      <c r="C11" s="97" t="s">
        <v>473</v>
      </c>
      <c r="D11" s="424">
        <v>273395.34438671212</v>
      </c>
    </row>
    <row r="12" spans="2:4" x14ac:dyDescent="0.35">
      <c r="B12" s="104" t="s">
        <v>11</v>
      </c>
      <c r="C12" s="97" t="s">
        <v>474</v>
      </c>
      <c r="D12" s="424">
        <v>11922204.582482358</v>
      </c>
    </row>
    <row r="13" spans="2:4" x14ac:dyDescent="0.35">
      <c r="B13" s="104" t="s">
        <v>12</v>
      </c>
      <c r="C13" s="98" t="s">
        <v>475</v>
      </c>
      <c r="D13" s="424">
        <v>86361.783067419427</v>
      </c>
    </row>
    <row r="14" spans="2:4" x14ac:dyDescent="0.35">
      <c r="B14" s="104" t="s">
        <v>13</v>
      </c>
      <c r="C14" s="98" t="s">
        <v>476</v>
      </c>
      <c r="D14" s="424">
        <v>4308498.2858639602</v>
      </c>
    </row>
    <row r="15" spans="2:4" x14ac:dyDescent="0.35">
      <c r="B15" s="104" t="s">
        <v>14</v>
      </c>
      <c r="C15" s="38" t="s">
        <v>477</v>
      </c>
      <c r="D15" s="424">
        <v>108940.95245929711</v>
      </c>
    </row>
    <row r="16" spans="2:4" x14ac:dyDescent="0.35">
      <c r="B16" s="104" t="s">
        <v>15</v>
      </c>
      <c r="C16" s="98" t="s">
        <v>478</v>
      </c>
      <c r="D16" s="424">
        <v>665870.27989808517</v>
      </c>
    </row>
    <row r="17" spans="2:4" x14ac:dyDescent="0.35">
      <c r="B17" s="104" t="s">
        <v>16</v>
      </c>
      <c r="C17" s="98" t="s">
        <v>479</v>
      </c>
      <c r="D17" s="424">
        <v>737609.10253237525</v>
      </c>
    </row>
    <row r="18" spans="2:4" x14ac:dyDescent="0.35">
      <c r="B18" s="104" t="s">
        <v>17</v>
      </c>
      <c r="C18" s="98" t="s">
        <v>480</v>
      </c>
      <c r="D18" s="424">
        <v>1345922.1226135842</v>
      </c>
    </row>
    <row r="19" spans="2:4" x14ac:dyDescent="0.35">
      <c r="B19" s="104" t="s">
        <v>18</v>
      </c>
      <c r="C19" s="98" t="s">
        <v>481</v>
      </c>
      <c r="D19" s="424">
        <v>2620352.4029293978</v>
      </c>
    </row>
    <row r="20" spans="2:4" x14ac:dyDescent="0.35">
      <c r="B20" s="104" t="s">
        <v>19</v>
      </c>
      <c r="C20" s="98" t="s">
        <v>482</v>
      </c>
      <c r="D20" s="424">
        <v>60062.749357357003</v>
      </c>
    </row>
    <row r="21" spans="2:4" ht="15" thickBot="1" x14ac:dyDescent="0.4">
      <c r="B21" s="119" t="s">
        <v>20</v>
      </c>
      <c r="C21" s="99" t="s">
        <v>483</v>
      </c>
      <c r="D21" s="436">
        <v>1988586.9037608828</v>
      </c>
    </row>
    <row r="22" spans="2:4" x14ac:dyDescent="0.35">
      <c r="C22" s="101"/>
      <c r="D22" s="101"/>
    </row>
  </sheetData>
  <sheetProtection algorithmName="SHA-512" hashValue="raZqL2/nrLqGvtUdc8y5ZWE5wH9O6OMVeb4yEdmoc67WFz6wTN5VL7U6Vob6JlFhpiZHGOZNcFIHYRnu0slWfw==" saltValue="wI9YjZgiMQ6l9Z68mEZM9A==" spinCount="100000" sheet="1" formatCells="0" formatColumns="0" formatRows="0" insertColumns="0" insertRows="0" insertHyperlinks="0" deleteColumns="0" deleteRows="0" sort="0" autoFilter="0" pivotTables="0"/>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47"/>
  <sheetViews>
    <sheetView showGridLines="0" zoomScale="85" zoomScaleNormal="85" workbookViewId="0">
      <selection activeCell="Q24" sqref="Q24"/>
    </sheetView>
  </sheetViews>
  <sheetFormatPr defaultRowHeight="14.5" x14ac:dyDescent="0.35"/>
  <cols>
    <col min="1" max="1" width="4.453125" customWidth="1"/>
    <col min="2" max="2" width="7" customWidth="1"/>
    <col min="3" max="3" width="58.453125" customWidth="1"/>
    <col min="4" max="4" width="8.81640625" bestFit="1" customWidth="1"/>
  </cols>
  <sheetData>
    <row r="1" spans="2:12" ht="12.75" customHeight="1" x14ac:dyDescent="0.35"/>
    <row r="2" spans="2:12" x14ac:dyDescent="0.35">
      <c r="B2" s="175" t="s">
        <v>0</v>
      </c>
      <c r="C2" s="45"/>
      <c r="D2" s="45"/>
    </row>
    <row r="3" spans="2:12" x14ac:dyDescent="0.35">
      <c r="B3" s="1"/>
      <c r="C3" s="1"/>
      <c r="D3" s="1"/>
    </row>
    <row r="4" spans="2:12" ht="15.5" x14ac:dyDescent="0.35">
      <c r="B4" s="18" t="s">
        <v>484</v>
      </c>
      <c r="C4" s="2"/>
      <c r="D4" s="2"/>
    </row>
    <row r="5" spans="2:12" ht="2.15" customHeight="1" x14ac:dyDescent="0.35">
      <c r="B5" s="1"/>
      <c r="C5" s="1"/>
      <c r="D5" s="1"/>
    </row>
    <row r="6" spans="2:12" ht="2.15" customHeight="1" x14ac:dyDescent="0.35">
      <c r="B6" s="452"/>
      <c r="C6" s="452"/>
      <c r="D6" s="452"/>
    </row>
    <row r="7" spans="2:12" ht="2.15" customHeight="1" x14ac:dyDescent="0.35">
      <c r="B7" s="3"/>
      <c r="C7" s="4"/>
      <c r="D7" s="4"/>
    </row>
    <row r="8" spans="2:12" ht="15" thickBot="1" x14ac:dyDescent="0.4">
      <c r="B8" s="31"/>
    </row>
    <row r="9" spans="2:12" ht="32.25" customHeight="1" thickBot="1" x14ac:dyDescent="0.4">
      <c r="B9" s="102"/>
      <c r="C9" s="103" t="s">
        <v>147</v>
      </c>
      <c r="D9" s="490" t="s">
        <v>520</v>
      </c>
      <c r="E9" s="490"/>
      <c r="F9" s="490"/>
      <c r="G9" s="490"/>
      <c r="H9" s="491" t="s">
        <v>521</v>
      </c>
      <c r="I9" s="491"/>
      <c r="J9" s="491"/>
      <c r="K9" s="491"/>
    </row>
    <row r="10" spans="2:12" ht="24" customHeight="1" x14ac:dyDescent="0.35">
      <c r="B10" s="149" t="s">
        <v>21</v>
      </c>
      <c r="C10" s="125" t="s">
        <v>486</v>
      </c>
      <c r="D10" s="126" t="str">
        <f>+Contents!B3</f>
        <v>31.12.2021</v>
      </c>
      <c r="E10" s="126" t="s">
        <v>145</v>
      </c>
      <c r="F10" s="126" t="s">
        <v>193</v>
      </c>
      <c r="G10" s="126" t="s">
        <v>194</v>
      </c>
      <c r="H10" s="126" t="str">
        <f>+Contents!B3</f>
        <v>31.12.2021</v>
      </c>
      <c r="I10" s="126" t="s">
        <v>145</v>
      </c>
      <c r="J10" s="126" t="s">
        <v>193</v>
      </c>
      <c r="K10" s="126" t="s">
        <v>194</v>
      </c>
    </row>
    <row r="11" spans="2:12" x14ac:dyDescent="0.35">
      <c r="B11" s="150" t="s">
        <v>22</v>
      </c>
      <c r="C11" s="151" t="s">
        <v>487</v>
      </c>
      <c r="D11" s="152">
        <v>12</v>
      </c>
      <c r="E11" s="152">
        <v>12</v>
      </c>
      <c r="F11" s="152">
        <v>12</v>
      </c>
      <c r="G11" s="152">
        <v>12</v>
      </c>
      <c r="H11" s="152">
        <v>12</v>
      </c>
      <c r="I11" s="152">
        <v>12</v>
      </c>
      <c r="J11" s="152">
        <v>12</v>
      </c>
      <c r="K11" s="152">
        <v>12</v>
      </c>
    </row>
    <row r="12" spans="2:12" ht="15" customHeight="1" x14ac:dyDescent="0.35">
      <c r="B12" s="489" t="s">
        <v>516</v>
      </c>
      <c r="C12" s="489"/>
      <c r="D12" s="489"/>
      <c r="E12" s="489"/>
      <c r="F12" s="489"/>
      <c r="G12" s="489"/>
      <c r="H12" s="489"/>
      <c r="I12" s="489"/>
      <c r="J12" s="489"/>
      <c r="K12" s="489"/>
      <c r="L12" s="39"/>
    </row>
    <row r="13" spans="2:12" ht="27.75" customHeight="1" x14ac:dyDescent="0.35">
      <c r="B13" s="150">
        <v>1</v>
      </c>
      <c r="C13" s="153" t="s">
        <v>488</v>
      </c>
      <c r="D13" s="154"/>
      <c r="E13" s="154"/>
      <c r="F13" s="154"/>
      <c r="G13" s="154"/>
      <c r="H13" s="404">
        <v>2772184.7186007868</v>
      </c>
      <c r="I13" s="404">
        <v>2783196.8951743697</v>
      </c>
      <c r="J13" s="404">
        <v>2778564.6003671102</v>
      </c>
      <c r="K13" s="404">
        <v>2674528.2840891285</v>
      </c>
    </row>
    <row r="14" spans="2:12" ht="25.5" customHeight="1" x14ac:dyDescent="0.35">
      <c r="B14" s="489" t="s">
        <v>517</v>
      </c>
      <c r="C14" s="489"/>
      <c r="D14" s="489"/>
      <c r="E14" s="489"/>
      <c r="F14" s="489"/>
      <c r="G14" s="489"/>
      <c r="H14" s="489"/>
      <c r="I14" s="489"/>
      <c r="J14" s="489"/>
      <c r="K14" s="489"/>
      <c r="L14" s="39"/>
    </row>
    <row r="15" spans="2:12" x14ac:dyDescent="0.35">
      <c r="B15" s="127">
        <v>2</v>
      </c>
      <c r="C15" s="136" t="s">
        <v>489</v>
      </c>
      <c r="D15" s="100">
        <v>5200875.6764191659</v>
      </c>
      <c r="E15" s="100">
        <v>4996693.6084243329</v>
      </c>
      <c r="F15" s="100">
        <v>4820592.3026285823</v>
      </c>
      <c r="G15" s="100">
        <v>4653321.5419259155</v>
      </c>
      <c r="H15" s="100">
        <v>311173.44360249169</v>
      </c>
      <c r="I15" s="100">
        <v>296178.9267390584</v>
      </c>
      <c r="J15" s="100">
        <v>284097.93054443755</v>
      </c>
      <c r="K15" s="100">
        <v>273758.91046344169</v>
      </c>
    </row>
    <row r="16" spans="2:12" x14ac:dyDescent="0.35">
      <c r="B16" s="51">
        <v>3</v>
      </c>
      <c r="C16" s="130" t="s">
        <v>490</v>
      </c>
      <c r="D16" s="53">
        <v>4244066.2446890837</v>
      </c>
      <c r="E16" s="53">
        <v>4101101.6709869993</v>
      </c>
      <c r="F16" s="53">
        <v>3970782.9289167491</v>
      </c>
      <c r="G16" s="53">
        <v>3834461.8913189173</v>
      </c>
      <c r="H16" s="53">
        <v>212203.31223445418</v>
      </c>
      <c r="I16" s="53">
        <v>205055.08354935001</v>
      </c>
      <c r="J16" s="53">
        <v>198539.14644583748</v>
      </c>
      <c r="K16" s="53">
        <v>191723.09456594582</v>
      </c>
    </row>
    <row r="17" spans="2:11" x14ac:dyDescent="0.35">
      <c r="B17" s="127">
        <v>4</v>
      </c>
      <c r="C17" s="131" t="s">
        <v>491</v>
      </c>
      <c r="D17" s="100">
        <v>802328.35601858317</v>
      </c>
      <c r="E17" s="100">
        <v>741491.61359700002</v>
      </c>
      <c r="F17" s="100">
        <v>695660.98537924991</v>
      </c>
      <c r="G17" s="100">
        <v>664131.81360166671</v>
      </c>
      <c r="H17" s="100">
        <v>98970.131368037502</v>
      </c>
      <c r="I17" s="100">
        <v>91123.843189708321</v>
      </c>
      <c r="J17" s="100">
        <v>85558.784098600008</v>
      </c>
      <c r="K17" s="100">
        <v>82035.815897495835</v>
      </c>
    </row>
    <row r="18" spans="2:11" x14ac:dyDescent="0.35">
      <c r="B18" s="127">
        <v>5</v>
      </c>
      <c r="C18" s="136" t="s">
        <v>492</v>
      </c>
      <c r="D18" s="100">
        <v>3769184.9607307501</v>
      </c>
      <c r="E18" s="100">
        <v>3402827.448516333</v>
      </c>
      <c r="F18" s="100">
        <v>3107238.7485870006</v>
      </c>
      <c r="G18" s="100">
        <v>2896519.8828660832</v>
      </c>
      <c r="H18" s="100">
        <v>2102998.9179978957</v>
      </c>
      <c r="I18" s="100">
        <v>1879266.9750321584</v>
      </c>
      <c r="J18" s="100">
        <v>1697734.3692652707</v>
      </c>
      <c r="K18" s="100">
        <v>1580206.742766371</v>
      </c>
    </row>
    <row r="19" spans="2:11" ht="21.5" x14ac:dyDescent="0.35">
      <c r="B19" s="127">
        <v>6</v>
      </c>
      <c r="C19" s="132" t="s">
        <v>493</v>
      </c>
      <c r="D19" s="100">
        <v>3.6214392499999999</v>
      </c>
      <c r="E19" s="100">
        <v>3.5795291666666667</v>
      </c>
      <c r="F19" s="100">
        <v>3.4775217500000006</v>
      </c>
      <c r="G19" s="100">
        <v>3.5194184166666669</v>
      </c>
      <c r="H19" s="100">
        <v>0.90535981249999997</v>
      </c>
      <c r="I19" s="100">
        <v>0.89488229166666666</v>
      </c>
      <c r="J19" s="100">
        <v>0.86938043750000016</v>
      </c>
      <c r="K19" s="100">
        <v>0.87985460416666672</v>
      </c>
    </row>
    <row r="20" spans="2:11" x14ac:dyDescent="0.35">
      <c r="B20" s="127">
        <v>7</v>
      </c>
      <c r="C20" s="131" t="s">
        <v>494</v>
      </c>
      <c r="D20" s="100">
        <v>3767752.4639300834</v>
      </c>
      <c r="E20" s="100">
        <v>3400938.0703684166</v>
      </c>
      <c r="F20" s="100">
        <v>3105309.6181687494</v>
      </c>
      <c r="G20" s="100">
        <v>2894161.6735924999</v>
      </c>
      <c r="H20" s="100">
        <v>2101569.1372766667</v>
      </c>
      <c r="I20" s="100">
        <v>1877380.2815311162</v>
      </c>
      <c r="J20" s="100">
        <v>1695807.8469883332</v>
      </c>
      <c r="K20" s="100">
        <v>1577851.1730565999</v>
      </c>
    </row>
    <row r="21" spans="2:11" x14ac:dyDescent="0.35">
      <c r="B21" s="127">
        <v>8</v>
      </c>
      <c r="C21" s="131" t="s">
        <v>495</v>
      </c>
      <c r="D21" s="100">
        <v>1428.8753614166665</v>
      </c>
      <c r="E21" s="100">
        <v>1885.7986187500001</v>
      </c>
      <c r="F21" s="100">
        <v>1925.6528964999998</v>
      </c>
      <c r="G21" s="100">
        <v>2354.6898551666668</v>
      </c>
      <c r="H21" s="100">
        <v>1428.8753614166665</v>
      </c>
      <c r="I21" s="100">
        <v>1885.7986187500001</v>
      </c>
      <c r="J21" s="100">
        <v>1925.6528964999998</v>
      </c>
      <c r="K21" s="100">
        <v>2354.6898551666668</v>
      </c>
    </row>
    <row r="22" spans="2:11" x14ac:dyDescent="0.35">
      <c r="B22" s="127">
        <v>9</v>
      </c>
      <c r="C22" s="131" t="s">
        <v>496</v>
      </c>
      <c r="D22" s="137"/>
      <c r="E22" s="137"/>
      <c r="F22" s="137"/>
      <c r="G22" s="137"/>
      <c r="H22" s="100">
        <v>0</v>
      </c>
      <c r="I22" s="100">
        <v>0</v>
      </c>
      <c r="J22" s="100">
        <v>0</v>
      </c>
      <c r="K22" s="100">
        <v>0</v>
      </c>
    </row>
    <row r="23" spans="2:11" ht="21.75" customHeight="1" x14ac:dyDescent="0.35">
      <c r="B23" s="127">
        <v>10</v>
      </c>
      <c r="C23" s="136" t="s">
        <v>497</v>
      </c>
      <c r="D23" s="100">
        <v>1473080.0033318456</v>
      </c>
      <c r="E23" s="100">
        <v>1437160.2542417918</v>
      </c>
      <c r="F23" s="100">
        <v>1410059.4798218359</v>
      </c>
      <c r="G23" s="100">
        <v>1372156.6414787986</v>
      </c>
      <c r="H23" s="100">
        <v>292536.18729278311</v>
      </c>
      <c r="I23" s="100">
        <v>291258.83129791665</v>
      </c>
      <c r="J23" s="100">
        <v>294486.14167755673</v>
      </c>
      <c r="K23" s="100">
        <v>294464.66784757783</v>
      </c>
    </row>
    <row r="24" spans="2:11" x14ac:dyDescent="0.35">
      <c r="B24" s="127">
        <v>11</v>
      </c>
      <c r="C24" s="132" t="s">
        <v>498</v>
      </c>
      <c r="D24" s="100">
        <v>16570.628047012262</v>
      </c>
      <c r="E24" s="100">
        <v>15011.621176041677</v>
      </c>
      <c r="F24" s="100">
        <v>20654.659670752593</v>
      </c>
      <c r="G24" s="100">
        <v>29126.409941381979</v>
      </c>
      <c r="H24" s="100">
        <v>16570.628047012262</v>
      </c>
      <c r="I24" s="100">
        <v>15011.621176041677</v>
      </c>
      <c r="J24" s="100">
        <v>20654.659670752593</v>
      </c>
      <c r="K24" s="100">
        <v>29126.409941381979</v>
      </c>
    </row>
    <row r="25" spans="2:11" x14ac:dyDescent="0.35">
      <c r="B25" s="127">
        <v>12</v>
      </c>
      <c r="C25" s="132" t="s">
        <v>499</v>
      </c>
      <c r="D25" s="100">
        <v>0</v>
      </c>
      <c r="E25" s="100">
        <v>0</v>
      </c>
      <c r="F25" s="100">
        <v>0</v>
      </c>
      <c r="G25" s="100">
        <v>0</v>
      </c>
      <c r="H25" s="100">
        <v>0</v>
      </c>
      <c r="I25" s="100">
        <v>0</v>
      </c>
      <c r="J25" s="100">
        <v>0</v>
      </c>
      <c r="K25" s="100">
        <v>0</v>
      </c>
    </row>
    <row r="26" spans="2:11" x14ac:dyDescent="0.35">
      <c r="B26" s="127">
        <v>13</v>
      </c>
      <c r="C26" s="133" t="s">
        <v>500</v>
      </c>
      <c r="D26" s="100">
        <v>1456509.3752848331</v>
      </c>
      <c r="E26" s="100">
        <v>1422148.6330657499</v>
      </c>
      <c r="F26" s="100">
        <v>1389404.8201510832</v>
      </c>
      <c r="G26" s="100">
        <v>1343030.2315374163</v>
      </c>
      <c r="H26" s="100">
        <v>275965.55924577086</v>
      </c>
      <c r="I26" s="100">
        <v>276247.21012187499</v>
      </c>
      <c r="J26" s="100">
        <v>273831.4820068042</v>
      </c>
      <c r="K26" s="100">
        <v>265338.25790619588</v>
      </c>
    </row>
    <row r="27" spans="2:11" x14ac:dyDescent="0.35">
      <c r="B27" s="127">
        <v>14</v>
      </c>
      <c r="C27" s="136" t="s">
        <v>501</v>
      </c>
      <c r="D27" s="100">
        <v>89237.616039</v>
      </c>
      <c r="E27" s="100">
        <v>86128.767445333346</v>
      </c>
      <c r="F27" s="100">
        <v>73901.164522249994</v>
      </c>
      <c r="G27" s="100">
        <v>51260.07514524999</v>
      </c>
      <c r="H27" s="100">
        <v>58315.541869583336</v>
      </c>
      <c r="I27" s="100">
        <v>55806.214332416661</v>
      </c>
      <c r="J27" s="100">
        <v>50895.759219500003</v>
      </c>
      <c r="K27" s="100">
        <v>35340.495620833339</v>
      </c>
    </row>
    <row r="28" spans="2:11" x14ac:dyDescent="0.35">
      <c r="B28" s="127">
        <v>15</v>
      </c>
      <c r="C28" s="136" t="s">
        <v>502</v>
      </c>
      <c r="D28" s="100">
        <v>1876536.1564547501</v>
      </c>
      <c r="E28" s="100">
        <v>1803810.2727367503</v>
      </c>
      <c r="F28" s="100">
        <v>1722349.2614698336</v>
      </c>
      <c r="G28" s="100">
        <v>1625099.59799225</v>
      </c>
      <c r="H28" s="100">
        <v>31724.336294650002</v>
      </c>
      <c r="I28" s="100">
        <v>30069.411038416671</v>
      </c>
      <c r="J28" s="100">
        <v>28864.702574800001</v>
      </c>
      <c r="K28" s="100">
        <v>28181.487450433338</v>
      </c>
    </row>
    <row r="29" spans="2:11" x14ac:dyDescent="0.35">
      <c r="B29" s="150">
        <v>16</v>
      </c>
      <c r="C29" s="156" t="s">
        <v>503</v>
      </c>
      <c r="D29" s="157"/>
      <c r="E29" s="157"/>
      <c r="F29" s="157"/>
      <c r="G29" s="157"/>
      <c r="H29" s="155">
        <v>2796748.4270574036</v>
      </c>
      <c r="I29" s="155">
        <v>2552580.3584399666</v>
      </c>
      <c r="J29" s="155">
        <v>2356078.9032815653</v>
      </c>
      <c r="K29" s="155">
        <v>2211952.3041486572</v>
      </c>
    </row>
    <row r="30" spans="2:11" ht="20.25" customHeight="1" x14ac:dyDescent="0.35">
      <c r="B30" s="489" t="s">
        <v>518</v>
      </c>
      <c r="C30" s="489"/>
      <c r="D30" s="489"/>
      <c r="E30" s="489"/>
      <c r="F30" s="489"/>
      <c r="G30" s="489"/>
      <c r="H30" s="489"/>
      <c r="I30" s="489"/>
      <c r="J30" s="489"/>
      <c r="K30" s="489"/>
    </row>
    <row r="31" spans="2:11" x14ac:dyDescent="0.35">
      <c r="B31" s="127">
        <v>17</v>
      </c>
      <c r="C31" s="136" t="s">
        <v>504</v>
      </c>
      <c r="D31" s="100">
        <v>38382.499304333331</v>
      </c>
      <c r="E31" s="100">
        <v>46100.084290666658</v>
      </c>
      <c r="F31" s="100">
        <v>39860.514018666661</v>
      </c>
      <c r="G31" s="100">
        <v>33067.585879333332</v>
      </c>
      <c r="H31" s="100">
        <v>476.66886733333331</v>
      </c>
      <c r="I31" s="100">
        <v>553.37122191666663</v>
      </c>
      <c r="J31" s="100">
        <v>595.62509691666662</v>
      </c>
      <c r="K31" s="100">
        <v>552.29151458333331</v>
      </c>
    </row>
    <row r="32" spans="2:11" x14ac:dyDescent="0.35">
      <c r="B32" s="127">
        <v>18</v>
      </c>
      <c r="C32" s="136" t="s">
        <v>505</v>
      </c>
      <c r="D32" s="100">
        <v>1521094.4210349165</v>
      </c>
      <c r="E32" s="100">
        <v>1258079.55793625</v>
      </c>
      <c r="F32" s="100">
        <v>975484.04506366665</v>
      </c>
      <c r="G32" s="100">
        <v>794330.8005184998</v>
      </c>
      <c r="H32" s="100">
        <v>1461835.1553312915</v>
      </c>
      <c r="I32" s="100">
        <v>1210023.1761194582</v>
      </c>
      <c r="J32" s="100">
        <v>932453.38801454182</v>
      </c>
      <c r="K32" s="100">
        <v>754229.98536341672</v>
      </c>
    </row>
    <row r="33" spans="2:11" x14ac:dyDescent="0.35">
      <c r="B33" s="127">
        <v>19</v>
      </c>
      <c r="C33" s="135" t="s">
        <v>506</v>
      </c>
      <c r="D33" s="100">
        <v>2746.4884248868043</v>
      </c>
      <c r="E33" s="100">
        <v>3405.6555563060501</v>
      </c>
      <c r="F33" s="100">
        <v>4268.181869356461</v>
      </c>
      <c r="G33" s="100">
        <v>7457.0656410527781</v>
      </c>
      <c r="H33" s="100">
        <v>2746.4884248868043</v>
      </c>
      <c r="I33" s="100">
        <v>3405.6555563060501</v>
      </c>
      <c r="J33" s="100">
        <v>4268.181869356461</v>
      </c>
      <c r="K33" s="100">
        <v>7457.0656410527781</v>
      </c>
    </row>
    <row r="34" spans="2:11" ht="30" x14ac:dyDescent="0.35">
      <c r="B34" s="127" t="s">
        <v>7</v>
      </c>
      <c r="C34" s="136" t="s">
        <v>507</v>
      </c>
      <c r="D34" s="137"/>
      <c r="E34" s="137"/>
      <c r="F34" s="137"/>
      <c r="G34" s="137"/>
      <c r="H34" s="100">
        <v>0</v>
      </c>
      <c r="I34" s="100">
        <v>0</v>
      </c>
      <c r="J34" s="100">
        <v>0</v>
      </c>
      <c r="K34" s="100">
        <v>0</v>
      </c>
    </row>
    <row r="35" spans="2:11" x14ac:dyDescent="0.35">
      <c r="B35" s="127" t="s">
        <v>8</v>
      </c>
      <c r="C35" s="136" t="s">
        <v>508</v>
      </c>
      <c r="D35" s="137"/>
      <c r="E35" s="137"/>
      <c r="F35" s="137"/>
      <c r="G35" s="137"/>
      <c r="H35" s="100">
        <v>0</v>
      </c>
      <c r="I35" s="100">
        <v>0</v>
      </c>
      <c r="J35" s="100">
        <v>0</v>
      </c>
      <c r="K35" s="100">
        <v>0</v>
      </c>
    </row>
    <row r="36" spans="2:11" x14ac:dyDescent="0.35">
      <c r="B36" s="127">
        <v>20</v>
      </c>
      <c r="C36" s="128" t="s">
        <v>509</v>
      </c>
      <c r="D36" s="100">
        <v>1562223.408764137</v>
      </c>
      <c r="E36" s="100">
        <v>1307585.297783223</v>
      </c>
      <c r="F36" s="100">
        <v>1019612.7409516898</v>
      </c>
      <c r="G36" s="100">
        <v>834855.45203888603</v>
      </c>
      <c r="H36" s="100">
        <v>1465058.312623512</v>
      </c>
      <c r="I36" s="100">
        <v>1213982.2028976809</v>
      </c>
      <c r="J36" s="100">
        <v>937317.1949808147</v>
      </c>
      <c r="K36" s="100">
        <v>762239.34251905279</v>
      </c>
    </row>
    <row r="37" spans="2:11" x14ac:dyDescent="0.35">
      <c r="B37" s="127" t="s">
        <v>23</v>
      </c>
      <c r="C37" s="140" t="s">
        <v>510</v>
      </c>
      <c r="D37" s="100">
        <v>0</v>
      </c>
      <c r="E37" s="100">
        <v>0</v>
      </c>
      <c r="F37" s="100">
        <v>0</v>
      </c>
      <c r="G37" s="100">
        <v>0</v>
      </c>
      <c r="H37" s="100">
        <v>0</v>
      </c>
      <c r="I37" s="100">
        <v>0</v>
      </c>
      <c r="J37" s="100">
        <v>0</v>
      </c>
      <c r="K37" s="100">
        <v>0</v>
      </c>
    </row>
    <row r="38" spans="2:11" x14ac:dyDescent="0.35">
      <c r="B38" s="127" t="s">
        <v>24</v>
      </c>
      <c r="C38" s="140" t="s">
        <v>511</v>
      </c>
      <c r="D38" s="100">
        <v>0</v>
      </c>
      <c r="E38" s="100">
        <v>0</v>
      </c>
      <c r="F38" s="100">
        <v>0</v>
      </c>
      <c r="G38" s="100">
        <v>0</v>
      </c>
      <c r="H38" s="100">
        <v>0</v>
      </c>
      <c r="I38" s="100">
        <v>0</v>
      </c>
      <c r="J38" s="100">
        <v>0</v>
      </c>
      <c r="K38" s="100">
        <v>0</v>
      </c>
    </row>
    <row r="39" spans="2:11" x14ac:dyDescent="0.35">
      <c r="B39" s="150" t="s">
        <v>25</v>
      </c>
      <c r="C39" s="158" t="s">
        <v>512</v>
      </c>
      <c r="D39" s="155">
        <v>1562223.4087641367</v>
      </c>
      <c r="E39" s="155">
        <v>1307585.297783223</v>
      </c>
      <c r="F39" s="155">
        <v>1019612.7409516899</v>
      </c>
      <c r="G39" s="155">
        <v>834855.45203888637</v>
      </c>
      <c r="H39" s="155">
        <v>1465058.3126235118</v>
      </c>
      <c r="I39" s="155">
        <v>1213982.2028976812</v>
      </c>
      <c r="J39" s="155">
        <v>937317.19498081494</v>
      </c>
      <c r="K39" s="155">
        <v>762239.34251905279</v>
      </c>
    </row>
    <row r="40" spans="2:11" ht="15" customHeight="1" x14ac:dyDescent="0.35">
      <c r="B40" s="489" t="s">
        <v>519</v>
      </c>
      <c r="C40" s="489"/>
      <c r="D40" s="489"/>
      <c r="E40" s="489"/>
      <c r="F40" s="489"/>
      <c r="G40" s="489"/>
      <c r="H40" s="489"/>
      <c r="I40" s="489"/>
      <c r="J40" s="489"/>
      <c r="K40" s="489"/>
    </row>
    <row r="41" spans="2:11" x14ac:dyDescent="0.35">
      <c r="B41" s="127">
        <v>21</v>
      </c>
      <c r="C41" s="142" t="s">
        <v>513</v>
      </c>
      <c r="D41" s="138"/>
      <c r="E41" s="138"/>
      <c r="F41" s="138"/>
      <c r="G41" s="138"/>
      <c r="H41" s="100">
        <v>2772184.7186007868</v>
      </c>
      <c r="I41" s="100">
        <v>2783196.8951743697</v>
      </c>
      <c r="J41" s="100">
        <v>2778564.6003671102</v>
      </c>
      <c r="K41" s="100">
        <v>2674528.2840891285</v>
      </c>
    </row>
    <row r="42" spans="2:11" x14ac:dyDescent="0.35">
      <c r="B42" s="127">
        <v>22</v>
      </c>
      <c r="C42" s="143" t="s">
        <v>514</v>
      </c>
      <c r="D42" s="138"/>
      <c r="E42" s="138"/>
      <c r="F42" s="138"/>
      <c r="G42" s="138"/>
      <c r="H42" s="100">
        <v>1331690.1144338923</v>
      </c>
      <c r="I42" s="100">
        <v>1338598.1555422849</v>
      </c>
      <c r="J42" s="100">
        <v>1418761.7083007481</v>
      </c>
      <c r="K42" s="100">
        <v>1449712.9616296033</v>
      </c>
    </row>
    <row r="43" spans="2:11" ht="15" thickBot="1" x14ac:dyDescent="0.4">
      <c r="B43" s="134">
        <v>23</v>
      </c>
      <c r="C43" s="144" t="s">
        <v>515</v>
      </c>
      <c r="D43" s="141"/>
      <c r="E43" s="141"/>
      <c r="F43" s="141"/>
      <c r="G43" s="141"/>
      <c r="H43" s="105">
        <v>2.1232546666666665</v>
      </c>
      <c r="I43" s="105">
        <v>2.1182202499999998</v>
      </c>
      <c r="J43" s="105">
        <v>2.0054689999999997</v>
      </c>
      <c r="K43" s="105">
        <v>1.8969279999999999</v>
      </c>
    </row>
    <row r="44" spans="2:11" x14ac:dyDescent="0.35">
      <c r="B44" s="79"/>
    </row>
    <row r="45" spans="2:11" x14ac:dyDescent="0.35">
      <c r="B45" s="79"/>
    </row>
    <row r="46" spans="2:11" x14ac:dyDescent="0.35">
      <c r="B46" s="79"/>
    </row>
    <row r="47" spans="2:11" x14ac:dyDescent="0.35">
      <c r="B47" s="79"/>
    </row>
  </sheetData>
  <sheetProtection algorithmName="SHA-512" hashValue="iWDHMR/8DYOmN2pNx7Nx3DDj3+m5ENChCKc0IXJZ02VGnpeEoQUJkYe5Q2HmUJGD2tRMLHw9Q14V983DwD1jwg==" saltValue="Izq11rcC92Ewpx6Oj+7LwA==" spinCount="100000" sheet="1" formatCells="0" formatColumns="0" formatRows="0" insertColumns="0" insertRows="0" insertHyperlinks="0" deleteColumns="0" deleteRows="0" sort="0" autoFilter="0" pivotTables="0"/>
  <mergeCells count="7">
    <mergeCell ref="B6:D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I47"/>
  <sheetViews>
    <sheetView showGridLines="0" zoomScale="85" zoomScaleNormal="85" workbookViewId="0">
      <selection activeCell="C8" sqref="C8:H8"/>
    </sheetView>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75" t="s">
        <v>0</v>
      </c>
      <c r="C2" s="45"/>
      <c r="D2" s="45"/>
    </row>
    <row r="3" spans="2:9" x14ac:dyDescent="0.35">
      <c r="B3" s="1"/>
      <c r="C3" s="1"/>
      <c r="D3" s="1"/>
    </row>
    <row r="4" spans="2:9" ht="15.5" x14ac:dyDescent="0.35">
      <c r="B4" s="18" t="s">
        <v>522</v>
      </c>
      <c r="C4" s="2"/>
      <c r="D4" s="2"/>
    </row>
    <row r="5" spans="2:9" ht="2.15" customHeight="1" x14ac:dyDescent="0.35">
      <c r="B5" s="1"/>
      <c r="C5" s="1"/>
      <c r="D5" s="1"/>
    </row>
    <row r="6" spans="2:9" ht="2.15" customHeight="1" x14ac:dyDescent="0.35">
      <c r="B6" s="452"/>
      <c r="C6" s="452"/>
      <c r="D6" s="452"/>
    </row>
    <row r="7" spans="2:9" ht="2.15" customHeight="1" x14ac:dyDescent="0.35">
      <c r="B7" s="3"/>
      <c r="C7" s="4"/>
      <c r="D7" s="4"/>
    </row>
    <row r="8" spans="2:9" ht="15" thickBot="1" x14ac:dyDescent="0.4">
      <c r="B8" s="31"/>
      <c r="C8" s="495" t="str">
        <f>+Contents!B3</f>
        <v>31.12.2021</v>
      </c>
      <c r="D8" s="495"/>
      <c r="E8" s="495"/>
      <c r="F8" s="495"/>
      <c r="G8" s="495"/>
      <c r="H8" s="495"/>
    </row>
    <row r="9" spans="2:9" x14ac:dyDescent="0.35">
      <c r="B9" s="496" t="s">
        <v>560</v>
      </c>
      <c r="C9" s="496"/>
      <c r="D9" s="494" t="s">
        <v>559</v>
      </c>
      <c r="E9" s="494"/>
      <c r="F9" s="494"/>
      <c r="G9" s="494"/>
      <c r="H9" s="496" t="s">
        <v>558</v>
      </c>
    </row>
    <row r="10" spans="2:9" ht="15" thickBot="1" x14ac:dyDescent="0.4">
      <c r="B10" s="497"/>
      <c r="C10" s="497"/>
      <c r="D10" s="281" t="s">
        <v>377</v>
      </c>
      <c r="E10" s="281" t="s">
        <v>555</v>
      </c>
      <c r="F10" s="281" t="s">
        <v>556</v>
      </c>
      <c r="G10" s="281" t="s">
        <v>557</v>
      </c>
      <c r="H10" s="497"/>
    </row>
    <row r="11" spans="2:9" ht="15" customHeight="1" x14ac:dyDescent="0.35">
      <c r="B11" s="492" t="s">
        <v>534</v>
      </c>
      <c r="C11" s="492"/>
      <c r="D11" s="492"/>
      <c r="E11" s="492"/>
      <c r="F11" s="492"/>
      <c r="G11" s="492"/>
      <c r="H11" s="492"/>
    </row>
    <row r="12" spans="2:9" x14ac:dyDescent="0.35">
      <c r="B12" s="129">
        <v>1</v>
      </c>
      <c r="C12" s="72" t="s">
        <v>523</v>
      </c>
      <c r="D12" s="160">
        <v>0</v>
      </c>
      <c r="E12" s="160">
        <v>0</v>
      </c>
      <c r="F12" s="160">
        <v>0</v>
      </c>
      <c r="G12" s="160">
        <v>1905935100355.3315</v>
      </c>
      <c r="H12" s="160">
        <v>1905935100355.3315</v>
      </c>
      <c r="I12" s="39"/>
    </row>
    <row r="13" spans="2:9" x14ac:dyDescent="0.35">
      <c r="B13" s="129">
        <v>2</v>
      </c>
      <c r="C13" s="161" t="s">
        <v>124</v>
      </c>
      <c r="D13" s="160">
        <v>0</v>
      </c>
      <c r="E13" s="160">
        <v>0</v>
      </c>
      <c r="F13" s="160">
        <v>0</v>
      </c>
      <c r="G13" s="160">
        <v>1905935100355.3315</v>
      </c>
      <c r="H13" s="160">
        <v>1905935100355.3315</v>
      </c>
    </row>
    <row r="14" spans="2:9" x14ac:dyDescent="0.35">
      <c r="B14" s="129">
        <v>3</v>
      </c>
      <c r="C14" s="161" t="s">
        <v>524</v>
      </c>
      <c r="D14" s="197"/>
      <c r="E14" s="160">
        <v>0</v>
      </c>
      <c r="F14" s="160">
        <v>0</v>
      </c>
      <c r="G14" s="160">
        <v>0</v>
      </c>
      <c r="H14" s="160">
        <v>0</v>
      </c>
      <c r="I14" s="39"/>
    </row>
    <row r="15" spans="2:9" x14ac:dyDescent="0.35">
      <c r="B15" s="129">
        <v>4</v>
      </c>
      <c r="C15" s="72" t="s">
        <v>525</v>
      </c>
      <c r="D15" s="198"/>
      <c r="E15" s="160">
        <v>5681419643177</v>
      </c>
      <c r="F15" s="160">
        <v>14866235128</v>
      </c>
      <c r="G15" s="160">
        <v>41333646133</v>
      </c>
      <c r="H15" s="160">
        <v>5403178311175.749</v>
      </c>
    </row>
    <row r="16" spans="2:9" x14ac:dyDescent="0.35">
      <c r="B16" s="129">
        <v>5</v>
      </c>
      <c r="C16" s="161" t="s">
        <v>490</v>
      </c>
      <c r="D16" s="198"/>
      <c r="E16" s="160">
        <v>4692184499137</v>
      </c>
      <c r="F16" s="160">
        <v>11562992228</v>
      </c>
      <c r="G16" s="160">
        <v>3753838890</v>
      </c>
      <c r="H16" s="160">
        <v>4472313955686.749</v>
      </c>
    </row>
    <row r="17" spans="2:8" x14ac:dyDescent="0.35">
      <c r="B17" s="129">
        <v>6</v>
      </c>
      <c r="C17" s="161" t="s">
        <v>491</v>
      </c>
      <c r="D17" s="198"/>
      <c r="E17" s="160">
        <v>989235144040</v>
      </c>
      <c r="F17" s="160">
        <v>3303242900</v>
      </c>
      <c r="G17" s="160">
        <v>37579807243</v>
      </c>
      <c r="H17" s="160">
        <v>930864355489</v>
      </c>
    </row>
    <row r="18" spans="2:8" x14ac:dyDescent="0.35">
      <c r="B18" s="129">
        <v>7</v>
      </c>
      <c r="C18" s="72" t="s">
        <v>526</v>
      </c>
      <c r="D18" s="198"/>
      <c r="E18" s="160">
        <v>4574530826067</v>
      </c>
      <c r="F18" s="160">
        <v>125528938770</v>
      </c>
      <c r="G18" s="160">
        <v>974918431660</v>
      </c>
      <c r="H18" s="160">
        <v>2666345887895.5</v>
      </c>
    </row>
    <row r="19" spans="2:8" x14ac:dyDescent="0.35">
      <c r="B19" s="129">
        <v>8</v>
      </c>
      <c r="C19" s="161" t="s">
        <v>527</v>
      </c>
      <c r="D19" s="198"/>
      <c r="E19" s="160">
        <v>0</v>
      </c>
      <c r="F19" s="160">
        <v>0</v>
      </c>
      <c r="G19" s="160">
        <v>0</v>
      </c>
      <c r="H19" s="160">
        <v>0</v>
      </c>
    </row>
    <row r="20" spans="2:8" x14ac:dyDescent="0.35">
      <c r="B20" s="129">
        <v>9</v>
      </c>
      <c r="C20" s="161" t="s">
        <v>528</v>
      </c>
      <c r="D20" s="198"/>
      <c r="E20" s="160">
        <v>4574530826067</v>
      </c>
      <c r="F20" s="160">
        <v>125528938770</v>
      </c>
      <c r="G20" s="160">
        <v>974918431660</v>
      </c>
      <c r="H20" s="160">
        <v>2666345887895.5</v>
      </c>
    </row>
    <row r="21" spans="2:8" x14ac:dyDescent="0.35">
      <c r="B21" s="129">
        <v>10</v>
      </c>
      <c r="C21" s="72" t="s">
        <v>529</v>
      </c>
      <c r="D21" s="199"/>
      <c r="E21" s="160">
        <v>0</v>
      </c>
      <c r="F21" s="160">
        <v>0</v>
      </c>
      <c r="G21" s="160">
        <v>0</v>
      </c>
      <c r="H21" s="160">
        <v>0</v>
      </c>
    </row>
    <row r="22" spans="2:8" x14ac:dyDescent="0.35">
      <c r="B22" s="129">
        <v>11</v>
      </c>
      <c r="C22" s="72" t="s">
        <v>530</v>
      </c>
      <c r="D22" s="160">
        <v>21834796037.763168</v>
      </c>
      <c r="E22" s="160">
        <v>247198886099</v>
      </c>
      <c r="F22" s="160">
        <v>0</v>
      </c>
      <c r="G22" s="160">
        <v>178816761882.66797</v>
      </c>
      <c r="H22" s="160">
        <v>178816761882.66797</v>
      </c>
    </row>
    <row r="23" spans="2:8" x14ac:dyDescent="0.35">
      <c r="B23" s="129">
        <v>12</v>
      </c>
      <c r="C23" s="161" t="s">
        <v>531</v>
      </c>
      <c r="D23" s="160">
        <v>21834796037.763168</v>
      </c>
      <c r="E23" s="200"/>
      <c r="F23" s="201"/>
      <c r="G23" s="201"/>
      <c r="H23" s="202"/>
    </row>
    <row r="24" spans="2:8" ht="27.75" customHeight="1" x14ac:dyDescent="0.35">
      <c r="B24" s="129">
        <v>13</v>
      </c>
      <c r="C24" s="162" t="s">
        <v>532</v>
      </c>
      <c r="D24" s="166"/>
      <c r="E24" s="160">
        <v>247198886099</v>
      </c>
      <c r="F24" s="160">
        <v>0</v>
      </c>
      <c r="G24" s="160">
        <v>178816761882.66797</v>
      </c>
      <c r="H24" s="160">
        <v>178816761882.66797</v>
      </c>
    </row>
    <row r="25" spans="2:8" x14ac:dyDescent="0.35">
      <c r="B25" s="152">
        <v>14</v>
      </c>
      <c r="C25" s="167" t="s">
        <v>533</v>
      </c>
      <c r="D25" s="169"/>
      <c r="E25" s="169"/>
      <c r="F25" s="169"/>
      <c r="G25" s="169"/>
      <c r="H25" s="168">
        <v>10154276061309.248</v>
      </c>
    </row>
    <row r="26" spans="2:8" x14ac:dyDescent="0.35">
      <c r="B26" s="493" t="s">
        <v>535</v>
      </c>
      <c r="C26" s="493"/>
      <c r="D26" s="493"/>
      <c r="E26" s="493"/>
      <c r="F26" s="493"/>
      <c r="G26" s="493"/>
      <c r="H26" s="493"/>
    </row>
    <row r="27" spans="2:8" x14ac:dyDescent="0.35">
      <c r="B27" s="129">
        <v>15</v>
      </c>
      <c r="C27" s="72" t="s">
        <v>488</v>
      </c>
      <c r="D27" s="197"/>
      <c r="E27" s="166"/>
      <c r="F27" s="166"/>
      <c r="G27" s="166"/>
      <c r="H27" s="160">
        <v>297088576372.65991</v>
      </c>
    </row>
    <row r="28" spans="2:8" x14ac:dyDescent="0.35">
      <c r="B28" s="129" t="s">
        <v>6</v>
      </c>
      <c r="C28" s="36" t="s">
        <v>536</v>
      </c>
      <c r="D28" s="198"/>
      <c r="E28" s="160">
        <v>0</v>
      </c>
      <c r="F28" s="160">
        <v>0</v>
      </c>
      <c r="G28" s="160">
        <v>0</v>
      </c>
      <c r="H28" s="160">
        <v>0</v>
      </c>
    </row>
    <row r="29" spans="2:8" x14ac:dyDescent="0.35">
      <c r="B29" s="129">
        <v>16</v>
      </c>
      <c r="C29" s="72" t="s">
        <v>537</v>
      </c>
      <c r="D29" s="198"/>
      <c r="E29" s="160">
        <v>0</v>
      </c>
      <c r="F29" s="160">
        <v>0</v>
      </c>
      <c r="G29" s="160">
        <v>0</v>
      </c>
      <c r="H29" s="160">
        <v>0</v>
      </c>
    </row>
    <row r="30" spans="2:8" x14ac:dyDescent="0.35">
      <c r="B30" s="129">
        <v>17</v>
      </c>
      <c r="C30" s="72" t="s">
        <v>538</v>
      </c>
      <c r="D30" s="198"/>
      <c r="E30" s="160">
        <v>2307051847109</v>
      </c>
      <c r="F30" s="160">
        <v>933579715028</v>
      </c>
      <c r="G30" s="160">
        <v>3391514373013</v>
      </c>
      <c r="H30" s="160">
        <v>3884846198486.7002</v>
      </c>
    </row>
    <row r="31" spans="2:8" ht="27.75" customHeight="1" x14ac:dyDescent="0.35">
      <c r="B31" s="129">
        <v>18</v>
      </c>
      <c r="C31" s="162" t="s">
        <v>539</v>
      </c>
      <c r="D31" s="198"/>
      <c r="E31" s="160">
        <v>485234680</v>
      </c>
      <c r="F31" s="160">
        <v>0</v>
      </c>
      <c r="G31" s="160">
        <v>20432997231</v>
      </c>
      <c r="H31" s="160">
        <v>20432997231</v>
      </c>
    </row>
    <row r="32" spans="2:8" ht="39.75" customHeight="1" x14ac:dyDescent="0.35">
      <c r="B32" s="129">
        <v>19</v>
      </c>
      <c r="C32" s="162" t="s">
        <v>540</v>
      </c>
      <c r="D32" s="198"/>
      <c r="E32" s="160">
        <v>0</v>
      </c>
      <c r="F32" s="160">
        <v>0</v>
      </c>
      <c r="G32" s="160">
        <v>0</v>
      </c>
      <c r="H32" s="160">
        <v>0</v>
      </c>
    </row>
    <row r="33" spans="2:8" ht="31.5" customHeight="1" x14ac:dyDescent="0.35">
      <c r="B33" s="129">
        <v>20</v>
      </c>
      <c r="C33" s="162" t="s">
        <v>541</v>
      </c>
      <c r="D33" s="198"/>
      <c r="E33" s="160">
        <v>843669872029</v>
      </c>
      <c r="F33" s="160">
        <v>312200783116</v>
      </c>
      <c r="G33" s="160">
        <v>2368249754223</v>
      </c>
      <c r="H33" s="160">
        <v>2482341413950.8501</v>
      </c>
    </row>
    <row r="34" spans="2:8" ht="26.25" customHeight="1" x14ac:dyDescent="0.35">
      <c r="B34" s="129">
        <v>21</v>
      </c>
      <c r="C34" s="163" t="s">
        <v>542</v>
      </c>
      <c r="D34" s="198"/>
      <c r="E34" s="160">
        <v>125276957883</v>
      </c>
      <c r="F34" s="160">
        <v>25601061567</v>
      </c>
      <c r="G34" s="160">
        <v>889830727023</v>
      </c>
      <c r="H34" s="160">
        <v>653828982296.25012</v>
      </c>
    </row>
    <row r="35" spans="2:8" x14ac:dyDescent="0.35">
      <c r="B35" s="129">
        <v>22</v>
      </c>
      <c r="C35" s="164" t="s">
        <v>543</v>
      </c>
      <c r="D35" s="198"/>
      <c r="E35" s="160">
        <v>8903516120</v>
      </c>
      <c r="F35" s="160">
        <v>4619934552</v>
      </c>
      <c r="G35" s="160">
        <v>73644959244</v>
      </c>
      <c r="H35" s="160">
        <v>0</v>
      </c>
    </row>
    <row r="36" spans="2:8" ht="21.5" x14ac:dyDescent="0.35">
      <c r="B36" s="129">
        <v>23</v>
      </c>
      <c r="C36" s="165" t="s">
        <v>542</v>
      </c>
      <c r="D36" s="198"/>
      <c r="E36" s="160">
        <v>6658828974</v>
      </c>
      <c r="F36" s="160">
        <v>3558929416</v>
      </c>
      <c r="G36" s="160">
        <v>58853498514</v>
      </c>
      <c r="H36" s="160">
        <v>0</v>
      </c>
    </row>
    <row r="37" spans="2:8" ht="20" x14ac:dyDescent="0.35">
      <c r="B37" s="129">
        <v>24</v>
      </c>
      <c r="C37" s="139" t="s">
        <v>544</v>
      </c>
      <c r="D37" s="198"/>
      <c r="E37" s="160">
        <v>1453993224280</v>
      </c>
      <c r="F37" s="160">
        <v>616758997360</v>
      </c>
      <c r="G37" s="160">
        <v>929186662315</v>
      </c>
      <c r="H37" s="160">
        <v>1382071787304.8499</v>
      </c>
    </row>
    <row r="38" spans="2:8" x14ac:dyDescent="0.35">
      <c r="B38" s="129">
        <v>25</v>
      </c>
      <c r="C38" s="72" t="s">
        <v>545</v>
      </c>
      <c r="D38" s="199"/>
      <c r="E38" s="160">
        <v>0</v>
      </c>
      <c r="F38" s="160">
        <v>0</v>
      </c>
      <c r="G38" s="160">
        <v>0</v>
      </c>
      <c r="H38" s="160">
        <v>0</v>
      </c>
    </row>
    <row r="39" spans="2:8" x14ac:dyDescent="0.35">
      <c r="B39" s="129">
        <v>26</v>
      </c>
      <c r="C39" s="72" t="s">
        <v>546</v>
      </c>
      <c r="D39" s="160">
        <v>0</v>
      </c>
      <c r="E39" s="160">
        <v>380913506659.65186</v>
      </c>
      <c r="F39" s="160">
        <v>12958570657.137999</v>
      </c>
      <c r="G39" s="160">
        <v>3479967439503.1035</v>
      </c>
      <c r="H39" s="160">
        <v>3603944865853.4365</v>
      </c>
    </row>
    <row r="40" spans="2:8" x14ac:dyDescent="0.35">
      <c r="B40" s="129">
        <v>27</v>
      </c>
      <c r="C40" s="170" t="s">
        <v>547</v>
      </c>
      <c r="D40" s="166"/>
      <c r="E40" s="166"/>
      <c r="F40" s="166"/>
      <c r="G40" s="160">
        <v>0</v>
      </c>
      <c r="H40" s="160">
        <v>0</v>
      </c>
    </row>
    <row r="41" spans="2:8" ht="21.5" x14ac:dyDescent="0.35">
      <c r="B41" s="129">
        <v>28</v>
      </c>
      <c r="C41" s="162" t="s">
        <v>548</v>
      </c>
      <c r="D41" s="166"/>
      <c r="E41" s="405">
        <v>44296695829.349998</v>
      </c>
      <c r="F41" s="405">
        <v>0</v>
      </c>
      <c r="G41" s="405">
        <v>0</v>
      </c>
      <c r="H41" s="405">
        <v>37652191454.947495</v>
      </c>
    </row>
    <row r="42" spans="2:8" x14ac:dyDescent="0.35">
      <c r="B42" s="129">
        <v>29</v>
      </c>
      <c r="C42" s="161" t="s">
        <v>549</v>
      </c>
      <c r="D42" s="166"/>
      <c r="E42" s="405">
        <v>0</v>
      </c>
      <c r="F42" s="405">
        <v>0</v>
      </c>
      <c r="G42" s="405">
        <v>0</v>
      </c>
      <c r="H42" s="405">
        <v>0</v>
      </c>
    </row>
    <row r="43" spans="2:8" x14ac:dyDescent="0.35">
      <c r="B43" s="129">
        <v>30</v>
      </c>
      <c r="C43" s="161" t="s">
        <v>550</v>
      </c>
      <c r="D43" s="166"/>
      <c r="E43" s="405">
        <v>159019154474.68741</v>
      </c>
      <c r="F43" s="405">
        <v>0</v>
      </c>
      <c r="G43" s="405">
        <v>0</v>
      </c>
      <c r="H43" s="405">
        <v>7950957723.7343712</v>
      </c>
    </row>
    <row r="44" spans="2:8" x14ac:dyDescent="0.35">
      <c r="B44" s="129">
        <v>31</v>
      </c>
      <c r="C44" s="161" t="s">
        <v>551</v>
      </c>
      <c r="D44" s="166"/>
      <c r="E44" s="405">
        <v>177597656355.61447</v>
      </c>
      <c r="F44" s="405">
        <v>12958570657.137999</v>
      </c>
      <c r="G44" s="405">
        <v>3479967439503.1035</v>
      </c>
      <c r="H44" s="405">
        <v>3558341716674.7549</v>
      </c>
    </row>
    <row r="45" spans="2:8" x14ac:dyDescent="0.35">
      <c r="B45" s="129">
        <v>32</v>
      </c>
      <c r="C45" s="72" t="s">
        <v>552</v>
      </c>
      <c r="D45" s="166"/>
      <c r="E45" s="405">
        <v>2420224362368</v>
      </c>
      <c r="F45" s="405">
        <v>0</v>
      </c>
      <c r="G45" s="405">
        <v>0</v>
      </c>
      <c r="H45" s="405">
        <v>130865626913.90002</v>
      </c>
    </row>
    <row r="46" spans="2:8" x14ac:dyDescent="0.35">
      <c r="B46" s="129">
        <v>33</v>
      </c>
      <c r="C46" s="145" t="s">
        <v>553</v>
      </c>
      <c r="D46" s="166"/>
      <c r="E46" s="172"/>
      <c r="F46" s="172"/>
      <c r="G46" s="172"/>
      <c r="H46" s="146">
        <v>7916745267626.6973</v>
      </c>
    </row>
    <row r="47" spans="2:8" ht="15" thickBot="1" x14ac:dyDescent="0.4">
      <c r="B47" s="159">
        <v>34</v>
      </c>
      <c r="C47" s="147" t="s">
        <v>554</v>
      </c>
      <c r="D47" s="171"/>
      <c r="E47" s="173"/>
      <c r="F47" s="173"/>
      <c r="G47" s="173"/>
      <c r="H47" s="148">
        <v>1.2826326625453397</v>
      </c>
    </row>
  </sheetData>
  <sheetProtection algorithmName="SHA-512" hashValue="eXqNG2ZkQ++d3hRSheUK0DIzPNAxmQJl3xbaviJQOVMtGLDY2oURWJYIRUlB4KsGjlZ4X3kzFlsOuvHDRVkWHQ==" saltValue="IHivDfJXsnSD9OWRvpnfcw==" spinCount="100000" sheet="1" formatCells="0" formatColumns="0" formatRows="0" insertColumns="0" insertRows="0" insertHyperlinks="0" deleteColumns="0" deleteRows="0" sort="0" autoFilter="0" pivotTables="0"/>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R33"/>
  <sheetViews>
    <sheetView showGridLines="0" zoomScale="70" zoomScaleNormal="70" workbookViewId="0">
      <selection activeCell="I27" sqref="I27"/>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81640625" customWidth="1"/>
    <col min="18" max="18" width="11.453125" customWidth="1"/>
  </cols>
  <sheetData>
    <row r="1" spans="2:18" ht="12.75" customHeight="1" x14ac:dyDescent="0.35"/>
    <row r="2" spans="2:18" x14ac:dyDescent="0.35">
      <c r="B2" s="175" t="s">
        <v>0</v>
      </c>
      <c r="C2" s="45"/>
      <c r="D2" s="45"/>
    </row>
    <row r="3" spans="2:18" x14ac:dyDescent="0.35">
      <c r="B3" s="1"/>
      <c r="C3" s="1"/>
      <c r="D3" s="1"/>
    </row>
    <row r="4" spans="2:18" ht="15.5" x14ac:dyDescent="0.35">
      <c r="B4" s="18" t="s">
        <v>571</v>
      </c>
      <c r="C4" s="2"/>
      <c r="D4" s="2"/>
    </row>
    <row r="5" spans="2:18" ht="2.15" customHeight="1" x14ac:dyDescent="0.35">
      <c r="B5" s="1"/>
      <c r="C5" s="1"/>
      <c r="D5" s="1"/>
    </row>
    <row r="6" spans="2:18" ht="2.15" customHeight="1" x14ac:dyDescent="0.35">
      <c r="B6" s="452"/>
      <c r="C6" s="452"/>
      <c r="D6" s="452"/>
    </row>
    <row r="7" spans="2:18" ht="2.15" customHeight="1" x14ac:dyDescent="0.35">
      <c r="B7" s="3"/>
      <c r="C7" s="4"/>
      <c r="D7" s="4"/>
    </row>
    <row r="8" spans="2:18" ht="15" thickBot="1" x14ac:dyDescent="0.4">
      <c r="B8" s="31"/>
      <c r="C8" s="463" t="str">
        <f>+Contents!B3</f>
        <v>31.12.2021</v>
      </c>
      <c r="D8" s="463"/>
      <c r="E8" s="463"/>
      <c r="F8" s="463"/>
      <c r="G8" s="463"/>
      <c r="H8" s="463"/>
      <c r="I8" s="463"/>
      <c r="J8" s="463"/>
      <c r="K8" s="463"/>
      <c r="L8" s="463"/>
      <c r="M8" s="463"/>
      <c r="N8" s="463"/>
      <c r="O8" s="463"/>
      <c r="P8" s="463"/>
      <c r="Q8" s="463"/>
      <c r="R8" s="463"/>
    </row>
    <row r="9" spans="2:18" ht="32.25" customHeight="1" thickBot="1" x14ac:dyDescent="0.4">
      <c r="C9" s="505" t="s">
        <v>147</v>
      </c>
      <c r="D9" s="501" t="s">
        <v>583</v>
      </c>
      <c r="E9" s="501"/>
      <c r="F9" s="501"/>
      <c r="G9" s="501"/>
      <c r="H9" s="501"/>
      <c r="I9" s="501"/>
      <c r="J9" s="501" t="s">
        <v>566</v>
      </c>
      <c r="K9" s="501"/>
      <c r="L9" s="501"/>
      <c r="M9" s="501"/>
      <c r="N9" s="501"/>
      <c r="O9" s="501"/>
      <c r="P9" s="498" t="s">
        <v>568</v>
      </c>
      <c r="Q9" s="501" t="s">
        <v>569</v>
      </c>
      <c r="R9" s="501"/>
    </row>
    <row r="10" spans="2:18" ht="34.5" customHeight="1" thickBot="1" x14ac:dyDescent="0.4">
      <c r="C10" s="506"/>
      <c r="D10" s="502" t="s">
        <v>561</v>
      </c>
      <c r="E10" s="502"/>
      <c r="F10" s="503"/>
      <c r="G10" s="504" t="s">
        <v>562</v>
      </c>
      <c r="H10" s="502"/>
      <c r="I10" s="503"/>
      <c r="J10" s="504" t="s">
        <v>565</v>
      </c>
      <c r="K10" s="502"/>
      <c r="L10" s="503"/>
      <c r="M10" s="502" t="s">
        <v>567</v>
      </c>
      <c r="N10" s="502"/>
      <c r="O10" s="502"/>
      <c r="P10" s="499"/>
      <c r="Q10" s="498" t="s">
        <v>570</v>
      </c>
      <c r="R10" s="498" t="s">
        <v>584</v>
      </c>
    </row>
    <row r="11" spans="2:18" ht="15" customHeight="1" thickBot="1" x14ac:dyDescent="0.4">
      <c r="C11" s="507"/>
      <c r="D11" s="183"/>
      <c r="E11" s="187" t="s">
        <v>563</v>
      </c>
      <c r="F11" s="188" t="s">
        <v>564</v>
      </c>
      <c r="G11" s="192"/>
      <c r="H11" s="187" t="s">
        <v>563</v>
      </c>
      <c r="I11" s="188" t="s">
        <v>564</v>
      </c>
      <c r="J11" s="196"/>
      <c r="K11" s="187" t="s">
        <v>563</v>
      </c>
      <c r="L11" s="188" t="s">
        <v>564</v>
      </c>
      <c r="M11" s="187"/>
      <c r="N11" s="187" t="s">
        <v>563</v>
      </c>
      <c r="O11" s="187" t="s">
        <v>564</v>
      </c>
      <c r="P11" s="500"/>
      <c r="Q11" s="500"/>
      <c r="R11" s="500"/>
    </row>
    <row r="12" spans="2:18" x14ac:dyDescent="0.35">
      <c r="C12" s="181" t="s">
        <v>573</v>
      </c>
      <c r="D12" s="184">
        <v>7485951.0339489998</v>
      </c>
      <c r="E12" s="184">
        <v>6256614.4876610003</v>
      </c>
      <c r="F12" s="189">
        <v>563928.34513699997</v>
      </c>
      <c r="G12" s="193">
        <v>132902.48951000001</v>
      </c>
      <c r="H12" s="184">
        <v>4618.7855870000003</v>
      </c>
      <c r="I12" s="189">
        <v>111983.64802399999</v>
      </c>
      <c r="J12" s="193">
        <v>-104407.069351</v>
      </c>
      <c r="K12" s="184">
        <v>-37155.212504000003</v>
      </c>
      <c r="L12" s="189">
        <v>-66006.565709999995</v>
      </c>
      <c r="M12" s="184">
        <v>-71175.569235000003</v>
      </c>
      <c r="N12" s="184">
        <v>-4100.163442</v>
      </c>
      <c r="O12" s="184">
        <v>-59208.896138999997</v>
      </c>
      <c r="P12" s="184">
        <v>-21837.713305000001</v>
      </c>
      <c r="Q12" s="184">
        <v>2015052.77443</v>
      </c>
      <c r="R12" s="184">
        <v>40834.453977999998</v>
      </c>
    </row>
    <row r="13" spans="2:18" x14ac:dyDescent="0.35">
      <c r="C13" s="176" t="s">
        <v>574</v>
      </c>
      <c r="D13" s="185">
        <v>750083.33333299996</v>
      </c>
      <c r="E13" s="185">
        <v>750083.33333299996</v>
      </c>
      <c r="F13" s="190">
        <v>0</v>
      </c>
      <c r="G13" s="194">
        <v>0</v>
      </c>
      <c r="H13" s="185">
        <v>0</v>
      </c>
      <c r="I13" s="190">
        <v>0</v>
      </c>
      <c r="J13" s="194">
        <v>0</v>
      </c>
      <c r="K13" s="185">
        <v>0</v>
      </c>
      <c r="L13" s="190">
        <v>0</v>
      </c>
      <c r="M13" s="185">
        <v>0</v>
      </c>
      <c r="N13" s="185">
        <v>0</v>
      </c>
      <c r="O13" s="185">
        <v>0</v>
      </c>
      <c r="P13" s="185">
        <v>0</v>
      </c>
      <c r="Q13" s="185">
        <v>0</v>
      </c>
      <c r="R13" s="185">
        <v>0</v>
      </c>
    </row>
    <row r="14" spans="2:18" x14ac:dyDescent="0.35">
      <c r="C14" s="176" t="s">
        <v>575</v>
      </c>
      <c r="D14" s="185">
        <v>147024.259911</v>
      </c>
      <c r="E14" s="185">
        <v>127862.46814700001</v>
      </c>
      <c r="F14" s="190">
        <v>1548.7382640000001</v>
      </c>
      <c r="G14" s="194">
        <v>0.81398199999999998</v>
      </c>
      <c r="H14" s="185">
        <v>0.81398199999999998</v>
      </c>
      <c r="I14" s="190">
        <v>0</v>
      </c>
      <c r="J14" s="194">
        <v>-631.43504700000005</v>
      </c>
      <c r="K14" s="185">
        <v>-522.32808999999997</v>
      </c>
      <c r="L14" s="190">
        <v>-109.10695699999999</v>
      </c>
      <c r="M14" s="185">
        <v>-0.81019399999999997</v>
      </c>
      <c r="N14" s="185">
        <v>-0.81019399999999997</v>
      </c>
      <c r="O14" s="185">
        <v>0</v>
      </c>
      <c r="P14" s="185">
        <v>0</v>
      </c>
      <c r="Q14" s="185">
        <v>27476.923679</v>
      </c>
      <c r="R14" s="185">
        <v>0</v>
      </c>
    </row>
    <row r="15" spans="2:18" x14ac:dyDescent="0.35">
      <c r="C15" s="176" t="s">
        <v>576</v>
      </c>
      <c r="D15" s="185">
        <v>1825871.181202</v>
      </c>
      <c r="E15" s="185">
        <v>1825871.181202</v>
      </c>
      <c r="F15" s="190">
        <v>0</v>
      </c>
      <c r="G15" s="194">
        <v>1476</v>
      </c>
      <c r="H15" s="185">
        <v>0</v>
      </c>
      <c r="I15" s="190">
        <v>1476</v>
      </c>
      <c r="J15" s="194">
        <v>-5985.970354</v>
      </c>
      <c r="K15" s="185">
        <v>-5985.970354</v>
      </c>
      <c r="L15" s="190">
        <v>0</v>
      </c>
      <c r="M15" s="185">
        <v>-1476</v>
      </c>
      <c r="N15" s="185">
        <v>0</v>
      </c>
      <c r="O15" s="185">
        <v>-1476</v>
      </c>
      <c r="P15" s="185">
        <v>0</v>
      </c>
      <c r="Q15" s="185">
        <v>0</v>
      </c>
      <c r="R15" s="185">
        <v>0</v>
      </c>
    </row>
    <row r="16" spans="2:18" x14ac:dyDescent="0.35">
      <c r="C16" s="176" t="s">
        <v>577</v>
      </c>
      <c r="D16" s="185">
        <v>1049393.991104</v>
      </c>
      <c r="E16" s="185">
        <v>1049034.640142</v>
      </c>
      <c r="F16" s="190">
        <v>359.35096199999998</v>
      </c>
      <c r="G16" s="194">
        <v>9378.0955450000001</v>
      </c>
      <c r="H16" s="185">
        <v>1618.836219</v>
      </c>
      <c r="I16" s="190">
        <v>7759.2593260000003</v>
      </c>
      <c r="J16" s="194">
        <v>-4665.5976739999996</v>
      </c>
      <c r="K16" s="185">
        <v>-4658.6188899999997</v>
      </c>
      <c r="L16" s="190">
        <v>-6.9787840000000001</v>
      </c>
      <c r="M16" s="185">
        <v>-9310.5175290000006</v>
      </c>
      <c r="N16" s="185">
        <v>-1618.8249929999999</v>
      </c>
      <c r="O16" s="185">
        <v>-7691.6925359999996</v>
      </c>
      <c r="P16" s="185">
        <v>0</v>
      </c>
      <c r="Q16" s="185">
        <v>51338.352997000002</v>
      </c>
      <c r="R16" s="185">
        <v>56.874814999999998</v>
      </c>
    </row>
    <row r="17" spans="3:18" x14ac:dyDescent="0.35">
      <c r="C17" s="176" t="s">
        <v>578</v>
      </c>
      <c r="D17" s="185">
        <v>2218428.3199550002</v>
      </c>
      <c r="E17" s="185">
        <v>1842628.0803110001</v>
      </c>
      <c r="F17" s="190">
        <v>364224.40321100003</v>
      </c>
      <c r="G17" s="194">
        <v>58466.843167999999</v>
      </c>
      <c r="H17" s="185">
        <v>1403.321289</v>
      </c>
      <c r="I17" s="190">
        <v>56508.422638999997</v>
      </c>
      <c r="J17" s="194">
        <v>-52517.654682</v>
      </c>
      <c r="K17" s="185">
        <v>-14426.406451999999</v>
      </c>
      <c r="L17" s="190">
        <v>-36851.349453000003</v>
      </c>
      <c r="M17" s="185">
        <v>-24910.634172999999</v>
      </c>
      <c r="N17" s="185">
        <v>-1175.8154959999999</v>
      </c>
      <c r="O17" s="185">
        <v>-23357.643971000001</v>
      </c>
      <c r="P17" s="185">
        <v>-21837.713305000001</v>
      </c>
      <c r="Q17" s="185">
        <v>1089115.5939499999</v>
      </c>
      <c r="R17" s="185">
        <v>24400.599044999999</v>
      </c>
    </row>
    <row r="18" spans="3:18" x14ac:dyDescent="0.35">
      <c r="C18" s="179" t="s">
        <v>579</v>
      </c>
      <c r="D18" s="185">
        <v>1138347.934288</v>
      </c>
      <c r="E18" s="185">
        <v>896839.69414499996</v>
      </c>
      <c r="F18" s="190">
        <v>241251.40310900001</v>
      </c>
      <c r="G18" s="194">
        <v>51240.697245000003</v>
      </c>
      <c r="H18" s="185">
        <v>83.129717999999997</v>
      </c>
      <c r="I18" s="190">
        <v>50881.836598000002</v>
      </c>
      <c r="J18" s="194">
        <v>-30335.950240999999</v>
      </c>
      <c r="K18" s="185">
        <v>-6005.6579110000002</v>
      </c>
      <c r="L18" s="190">
        <v>-24320.894005999999</v>
      </c>
      <c r="M18" s="185">
        <v>-18828.093774000001</v>
      </c>
      <c r="N18" s="185">
        <v>-79.705285000000003</v>
      </c>
      <c r="O18" s="185">
        <v>-18650.572819000001</v>
      </c>
      <c r="P18" s="185">
        <v>0</v>
      </c>
      <c r="Q18" s="185">
        <v>761505.888026</v>
      </c>
      <c r="R18" s="185">
        <v>23665.954073000001</v>
      </c>
    </row>
    <row r="19" spans="3:18" x14ac:dyDescent="0.35">
      <c r="C19" s="176" t="s">
        <v>580</v>
      </c>
      <c r="D19" s="185">
        <v>1495149.948444</v>
      </c>
      <c r="E19" s="185">
        <v>661134.78452600003</v>
      </c>
      <c r="F19" s="190">
        <v>197795.85269999999</v>
      </c>
      <c r="G19" s="194">
        <v>63580.736814999997</v>
      </c>
      <c r="H19" s="185">
        <v>1595.8140969999999</v>
      </c>
      <c r="I19" s="190">
        <v>46239.966058999998</v>
      </c>
      <c r="J19" s="194">
        <v>-40606.411593999997</v>
      </c>
      <c r="K19" s="185">
        <v>-11561.888718</v>
      </c>
      <c r="L19" s="190">
        <v>-29039.130516000001</v>
      </c>
      <c r="M19" s="185">
        <v>-35477.607339000002</v>
      </c>
      <c r="N19" s="185">
        <v>-1304.712759</v>
      </c>
      <c r="O19" s="185">
        <v>-26683.559632</v>
      </c>
      <c r="P19" s="185">
        <v>0</v>
      </c>
      <c r="Q19" s="185">
        <v>847121.903804</v>
      </c>
      <c r="R19" s="185">
        <v>16376.980117999999</v>
      </c>
    </row>
    <row r="20" spans="3:18" x14ac:dyDescent="0.35">
      <c r="C20" s="182" t="s">
        <v>581</v>
      </c>
      <c r="D20" s="185">
        <v>3706632.5838850001</v>
      </c>
      <c r="E20" s="185">
        <v>3690475.0530690001</v>
      </c>
      <c r="F20" s="190">
        <v>13222.853548999999</v>
      </c>
      <c r="G20" s="194">
        <v>0</v>
      </c>
      <c r="H20" s="185">
        <v>0</v>
      </c>
      <c r="I20" s="190">
        <v>0</v>
      </c>
      <c r="J20" s="194">
        <v>-7858.753498</v>
      </c>
      <c r="K20" s="185">
        <v>-7055.7673139999997</v>
      </c>
      <c r="L20" s="190">
        <v>-802.98618399999998</v>
      </c>
      <c r="M20" s="185">
        <v>0</v>
      </c>
      <c r="N20" s="185">
        <v>0</v>
      </c>
      <c r="O20" s="185">
        <v>0</v>
      </c>
      <c r="P20" s="185">
        <v>0</v>
      </c>
      <c r="Q20" s="185">
        <v>0</v>
      </c>
      <c r="R20" s="185">
        <v>0</v>
      </c>
    </row>
    <row r="21" spans="3:18" x14ac:dyDescent="0.35">
      <c r="C21" s="176" t="s">
        <v>574</v>
      </c>
      <c r="D21" s="185">
        <v>0</v>
      </c>
      <c r="E21" s="185">
        <v>0</v>
      </c>
      <c r="F21" s="190">
        <v>0</v>
      </c>
      <c r="G21" s="194">
        <v>0</v>
      </c>
      <c r="H21" s="185">
        <v>0</v>
      </c>
      <c r="I21" s="190">
        <v>0</v>
      </c>
      <c r="J21" s="194">
        <v>0</v>
      </c>
      <c r="K21" s="185">
        <v>0</v>
      </c>
      <c r="L21" s="190">
        <v>0</v>
      </c>
      <c r="M21" s="185">
        <v>0</v>
      </c>
      <c r="N21" s="185">
        <v>0</v>
      </c>
      <c r="O21" s="185">
        <v>0</v>
      </c>
      <c r="P21" s="185">
        <v>0</v>
      </c>
      <c r="Q21" s="185">
        <v>0</v>
      </c>
      <c r="R21" s="185">
        <v>0</v>
      </c>
    </row>
    <row r="22" spans="3:18" x14ac:dyDescent="0.35">
      <c r="C22" s="176" t="s">
        <v>575</v>
      </c>
      <c r="D22" s="185">
        <v>3221425.156794</v>
      </c>
      <c r="E22" s="185">
        <v>3221425.156794</v>
      </c>
      <c r="F22" s="190">
        <v>0</v>
      </c>
      <c r="G22" s="194">
        <v>0</v>
      </c>
      <c r="H22" s="185">
        <v>0</v>
      </c>
      <c r="I22" s="190">
        <v>0</v>
      </c>
      <c r="J22" s="194">
        <v>-6084.3210689999996</v>
      </c>
      <c r="K22" s="185">
        <v>-6084.3210689999996</v>
      </c>
      <c r="L22" s="190">
        <v>0</v>
      </c>
      <c r="M22" s="185">
        <v>0</v>
      </c>
      <c r="N22" s="185">
        <v>0</v>
      </c>
      <c r="O22" s="185">
        <v>0</v>
      </c>
      <c r="P22" s="185">
        <v>0</v>
      </c>
      <c r="Q22" s="185">
        <v>0</v>
      </c>
      <c r="R22" s="185">
        <v>0</v>
      </c>
    </row>
    <row r="23" spans="3:18" x14ac:dyDescent="0.35">
      <c r="C23" s="176" t="s">
        <v>576</v>
      </c>
      <c r="D23" s="185">
        <v>284867.39941800002</v>
      </c>
      <c r="E23" s="185">
        <v>284867.39941800002</v>
      </c>
      <c r="F23" s="190">
        <v>0</v>
      </c>
      <c r="G23" s="194">
        <v>0</v>
      </c>
      <c r="H23" s="185">
        <v>0</v>
      </c>
      <c r="I23" s="190">
        <v>0</v>
      </c>
      <c r="J23" s="194">
        <v>-661.32741299999998</v>
      </c>
      <c r="K23" s="185">
        <v>-661.32741299999998</v>
      </c>
      <c r="L23" s="190">
        <v>0</v>
      </c>
      <c r="M23" s="185">
        <v>0</v>
      </c>
      <c r="N23" s="185">
        <v>0</v>
      </c>
      <c r="O23" s="185">
        <v>0</v>
      </c>
      <c r="P23" s="185">
        <v>0</v>
      </c>
      <c r="Q23" s="185">
        <v>0</v>
      </c>
      <c r="R23" s="185">
        <v>0</v>
      </c>
    </row>
    <row r="24" spans="3:18" x14ac:dyDescent="0.35">
      <c r="C24" s="176" t="s">
        <v>577</v>
      </c>
      <c r="D24" s="185">
        <v>15394.351305</v>
      </c>
      <c r="E24" s="185">
        <v>12459.674037999999</v>
      </c>
      <c r="F24" s="190">
        <v>0</v>
      </c>
      <c r="G24" s="194">
        <v>0</v>
      </c>
      <c r="H24" s="185">
        <v>0</v>
      </c>
      <c r="I24" s="190">
        <v>0</v>
      </c>
      <c r="J24" s="194">
        <v>-17.439706999999999</v>
      </c>
      <c r="K24" s="185">
        <v>-17.439706999999999</v>
      </c>
      <c r="L24" s="190">
        <v>0</v>
      </c>
      <c r="M24" s="185">
        <v>0</v>
      </c>
      <c r="N24" s="185">
        <v>0</v>
      </c>
      <c r="O24" s="185">
        <v>0</v>
      </c>
      <c r="P24" s="185">
        <v>0</v>
      </c>
      <c r="Q24" s="185">
        <v>0</v>
      </c>
      <c r="R24" s="185">
        <v>0</v>
      </c>
    </row>
    <row r="25" spans="3:18" x14ac:dyDescent="0.35">
      <c r="C25" s="176" t="s">
        <v>578</v>
      </c>
      <c r="D25" s="185">
        <v>184945.67636799999</v>
      </c>
      <c r="E25" s="185">
        <v>171722.82281899999</v>
      </c>
      <c r="F25" s="190">
        <v>13222.853548999999</v>
      </c>
      <c r="G25" s="194">
        <v>0</v>
      </c>
      <c r="H25" s="185">
        <v>0</v>
      </c>
      <c r="I25" s="190">
        <v>0</v>
      </c>
      <c r="J25" s="194">
        <v>-1095.665309</v>
      </c>
      <c r="K25" s="185">
        <v>-292.679125</v>
      </c>
      <c r="L25" s="190">
        <v>-802.98618399999998</v>
      </c>
      <c r="M25" s="185">
        <v>0</v>
      </c>
      <c r="N25" s="185">
        <v>0</v>
      </c>
      <c r="O25" s="185">
        <v>0</v>
      </c>
      <c r="P25" s="185">
        <v>0</v>
      </c>
      <c r="Q25" s="185">
        <v>0</v>
      </c>
      <c r="R25" s="185">
        <v>0</v>
      </c>
    </row>
    <row r="26" spans="3:18" x14ac:dyDescent="0.35">
      <c r="C26" s="182" t="s">
        <v>582</v>
      </c>
      <c r="D26" s="185">
        <v>3676177.1794440001</v>
      </c>
      <c r="E26" s="185">
        <v>3598609.1659320001</v>
      </c>
      <c r="F26" s="190">
        <v>77568.013512000005</v>
      </c>
      <c r="G26" s="194">
        <v>10373.061890000001</v>
      </c>
      <c r="H26" s="185">
        <v>0</v>
      </c>
      <c r="I26" s="190">
        <v>10373.061890000001</v>
      </c>
      <c r="J26" s="194">
        <v>-15416.891602</v>
      </c>
      <c r="K26" s="185">
        <v>-10668.352546</v>
      </c>
      <c r="L26" s="190">
        <v>-4748.5390559999996</v>
      </c>
      <c r="M26" s="185">
        <v>-2350.5840410000001</v>
      </c>
      <c r="N26" s="185">
        <v>0</v>
      </c>
      <c r="O26" s="185">
        <v>-2350.5840410000001</v>
      </c>
      <c r="P26" s="204"/>
      <c r="Q26" s="185">
        <v>364203.48786400002</v>
      </c>
      <c r="R26" s="185">
        <v>1119.7474890000001</v>
      </c>
    </row>
    <row r="27" spans="3:18" x14ac:dyDescent="0.35">
      <c r="C27" s="176" t="s">
        <v>574</v>
      </c>
      <c r="D27" s="185">
        <v>0</v>
      </c>
      <c r="E27" s="185">
        <v>0</v>
      </c>
      <c r="F27" s="190">
        <v>0</v>
      </c>
      <c r="G27" s="194">
        <v>0</v>
      </c>
      <c r="H27" s="185">
        <v>0</v>
      </c>
      <c r="I27" s="190">
        <v>0</v>
      </c>
      <c r="J27" s="194">
        <v>0</v>
      </c>
      <c r="K27" s="185">
        <v>0</v>
      </c>
      <c r="L27" s="190">
        <v>0</v>
      </c>
      <c r="M27" s="185">
        <v>0</v>
      </c>
      <c r="N27" s="185">
        <v>0</v>
      </c>
      <c r="O27" s="185">
        <v>0</v>
      </c>
      <c r="P27" s="204"/>
      <c r="Q27" s="185">
        <v>0</v>
      </c>
      <c r="R27" s="185">
        <v>0</v>
      </c>
    </row>
    <row r="28" spans="3:18" x14ac:dyDescent="0.35">
      <c r="C28" s="176" t="s">
        <v>575</v>
      </c>
      <c r="D28" s="185">
        <v>40100.048796000003</v>
      </c>
      <c r="E28" s="185">
        <v>39788.012863999997</v>
      </c>
      <c r="F28" s="190">
        <v>312.035932</v>
      </c>
      <c r="G28" s="194">
        <v>0</v>
      </c>
      <c r="H28" s="185">
        <v>0</v>
      </c>
      <c r="I28" s="190">
        <v>0</v>
      </c>
      <c r="J28" s="194">
        <v>-194.13337300000001</v>
      </c>
      <c r="K28" s="185">
        <v>-168.388386</v>
      </c>
      <c r="L28" s="190">
        <v>-25.744986999999998</v>
      </c>
      <c r="M28" s="185">
        <v>0</v>
      </c>
      <c r="N28" s="185">
        <v>0</v>
      </c>
      <c r="O28" s="185">
        <v>0</v>
      </c>
      <c r="P28" s="204"/>
      <c r="Q28" s="185">
        <v>492.13472200000001</v>
      </c>
      <c r="R28" s="185">
        <v>0</v>
      </c>
    </row>
    <row r="29" spans="3:18" x14ac:dyDescent="0.35">
      <c r="C29" s="176" t="s">
        <v>576</v>
      </c>
      <c r="D29" s="185">
        <v>1156079.1090309999</v>
      </c>
      <c r="E29" s="185">
        <v>1156079.1090309999</v>
      </c>
      <c r="F29" s="190">
        <v>0</v>
      </c>
      <c r="G29" s="194">
        <v>0</v>
      </c>
      <c r="H29" s="185">
        <v>0</v>
      </c>
      <c r="I29" s="190">
        <v>0</v>
      </c>
      <c r="J29" s="194">
        <v>-2639.8003450000001</v>
      </c>
      <c r="K29" s="185">
        <v>-2639.8003450000001</v>
      </c>
      <c r="L29" s="190">
        <v>0</v>
      </c>
      <c r="M29" s="185">
        <v>0</v>
      </c>
      <c r="N29" s="185">
        <v>0</v>
      </c>
      <c r="O29" s="185">
        <v>0</v>
      </c>
      <c r="P29" s="204"/>
      <c r="Q29" s="185">
        <v>10458.623954000001</v>
      </c>
      <c r="R29" s="185">
        <v>0</v>
      </c>
    </row>
    <row r="30" spans="3:18" x14ac:dyDescent="0.35">
      <c r="C30" s="176" t="s">
        <v>577</v>
      </c>
      <c r="D30" s="185">
        <v>252739.379334</v>
      </c>
      <c r="E30" s="185">
        <v>252728.82455700001</v>
      </c>
      <c r="F30" s="190">
        <v>10.554777</v>
      </c>
      <c r="G30" s="194">
        <v>2.6669369999999999</v>
      </c>
      <c r="H30" s="185">
        <v>0</v>
      </c>
      <c r="I30" s="190">
        <v>2.6669369999999999</v>
      </c>
      <c r="J30" s="194">
        <v>-1268.7153820000001</v>
      </c>
      <c r="K30" s="185">
        <v>-1268.631658</v>
      </c>
      <c r="L30" s="190">
        <v>-8.3724000000000007E-2</v>
      </c>
      <c r="M30" s="185">
        <v>-0.17279700000000001</v>
      </c>
      <c r="N30" s="185">
        <v>0</v>
      </c>
      <c r="O30" s="185">
        <v>-0.17279700000000001</v>
      </c>
      <c r="P30" s="204"/>
      <c r="Q30" s="185">
        <v>93288.550136999998</v>
      </c>
      <c r="R30" s="185">
        <v>0.85887599999999997</v>
      </c>
    </row>
    <row r="31" spans="3:18" x14ac:dyDescent="0.35">
      <c r="C31" s="176" t="s">
        <v>578</v>
      </c>
      <c r="D31" s="185">
        <v>1806613.112642</v>
      </c>
      <c r="E31" s="185">
        <v>1743196.686828</v>
      </c>
      <c r="F31" s="190">
        <v>63416.425814000002</v>
      </c>
      <c r="G31" s="194">
        <v>7306.5917929999996</v>
      </c>
      <c r="H31" s="185">
        <v>0</v>
      </c>
      <c r="I31" s="190">
        <v>7306.5917929999996</v>
      </c>
      <c r="J31" s="194">
        <v>-8655.6889520000004</v>
      </c>
      <c r="K31" s="185">
        <v>-5257.2396609999996</v>
      </c>
      <c r="L31" s="190">
        <v>-3398.4492909999999</v>
      </c>
      <c r="M31" s="185">
        <v>-1352.2349139999999</v>
      </c>
      <c r="N31" s="185">
        <v>0</v>
      </c>
      <c r="O31" s="185">
        <v>-1352.2349139999999</v>
      </c>
      <c r="P31" s="204"/>
      <c r="Q31" s="185">
        <v>248984.32367499999</v>
      </c>
      <c r="R31" s="185">
        <v>1001.386407</v>
      </c>
    </row>
    <row r="32" spans="3:18" x14ac:dyDescent="0.35">
      <c r="C32" s="176" t="s">
        <v>580</v>
      </c>
      <c r="D32" s="185">
        <v>420645.52964099997</v>
      </c>
      <c r="E32" s="185">
        <v>406816.53265200002</v>
      </c>
      <c r="F32" s="190">
        <v>13828.996988999999</v>
      </c>
      <c r="G32" s="194">
        <v>3063.8031599999999</v>
      </c>
      <c r="H32" s="185">
        <v>0</v>
      </c>
      <c r="I32" s="190">
        <v>3063.8031599999999</v>
      </c>
      <c r="J32" s="194">
        <v>-2658.5535500000001</v>
      </c>
      <c r="K32" s="185">
        <v>-1334.292496</v>
      </c>
      <c r="L32" s="190">
        <v>-1324.2610540000001</v>
      </c>
      <c r="M32" s="185">
        <v>-998.17633000000001</v>
      </c>
      <c r="N32" s="185">
        <v>0</v>
      </c>
      <c r="O32" s="185">
        <v>-998.17633000000001</v>
      </c>
      <c r="P32" s="204"/>
      <c r="Q32" s="185">
        <v>10979.855376</v>
      </c>
      <c r="R32" s="185">
        <v>117.502206</v>
      </c>
    </row>
    <row r="33" spans="3:18" ht="15" thickBot="1" x14ac:dyDescent="0.4">
      <c r="C33" s="177" t="s">
        <v>141</v>
      </c>
      <c r="D33" s="186">
        <v>14868760.797278</v>
      </c>
      <c r="E33" s="186">
        <v>13545698.706661999</v>
      </c>
      <c r="F33" s="191">
        <v>654719.21219800005</v>
      </c>
      <c r="G33" s="195">
        <v>143276.80921400001</v>
      </c>
      <c r="H33" s="186">
        <v>4620.0434009999999</v>
      </c>
      <c r="I33" s="191">
        <v>122356.70991400001</v>
      </c>
      <c r="J33" s="195">
        <v>-127867.313414</v>
      </c>
      <c r="K33" s="186">
        <v>-55063.931326999998</v>
      </c>
      <c r="L33" s="191">
        <v>-71558.090949999998</v>
      </c>
      <c r="M33" s="186">
        <v>-73526.153275999997</v>
      </c>
      <c r="N33" s="186">
        <v>-4100.163442</v>
      </c>
      <c r="O33" s="186">
        <v>-61559.480179999999</v>
      </c>
      <c r="P33" s="186">
        <v>-21837.713305000001</v>
      </c>
      <c r="Q33" s="186">
        <v>2379256.262294</v>
      </c>
      <c r="R33" s="186">
        <v>41954.201466999999</v>
      </c>
    </row>
  </sheetData>
  <sheetProtection algorithmName="SHA-512" hashValue="Kk1anil3lFd2C+2xR5ZMSV28BHCjIEqAw2Ro80rMWYcpXWI5Vg4Jb+AVd43/3mcvy7W7wXd44yVdEAKJK7Lt5g==" saltValue="zqKCBDGrqlHMMqguXhlmhQ==" spinCount="100000" sheet="1" formatCells="0" formatColumns="0" formatRows="0" insertColumns="0" insertRows="0" insertHyperlinks="0" deleteColumns="0" deleteRows="0" sort="0" autoFilter="0" pivotTables="0"/>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13"/>
  <sheetViews>
    <sheetView showGridLines="0" workbookViewId="0">
      <selection activeCell="C13" sqref="C13"/>
    </sheetView>
  </sheetViews>
  <sheetFormatPr defaultRowHeight="14.5" x14ac:dyDescent="0.35"/>
  <cols>
    <col min="1" max="2" width="4.453125" customWidth="1"/>
    <col min="3" max="3" width="44" customWidth="1"/>
    <col min="4" max="9" width="13.81640625" customWidth="1"/>
  </cols>
  <sheetData>
    <row r="1" spans="2:9" ht="12.75" customHeight="1" x14ac:dyDescent="0.35"/>
    <row r="2" spans="2:9" x14ac:dyDescent="0.35">
      <c r="B2" s="174" t="s">
        <v>0</v>
      </c>
      <c r="C2" s="106"/>
      <c r="D2" s="106"/>
      <c r="E2" s="106"/>
      <c r="G2" s="45"/>
      <c r="H2" s="45"/>
    </row>
    <row r="3" spans="2:9" x14ac:dyDescent="0.35">
      <c r="B3" s="1"/>
      <c r="C3" s="1"/>
      <c r="D3" s="1"/>
      <c r="E3" s="1"/>
      <c r="G3" s="1"/>
      <c r="H3" s="1"/>
    </row>
    <row r="4" spans="2:9" ht="15.5" x14ac:dyDescent="0.35">
      <c r="B4" s="18" t="s">
        <v>585</v>
      </c>
      <c r="C4" s="2"/>
      <c r="D4" s="2"/>
      <c r="E4" s="2"/>
      <c r="G4" s="2"/>
      <c r="H4" s="2"/>
    </row>
    <row r="5" spans="2:9" ht="2.15" customHeight="1" x14ac:dyDescent="0.35">
      <c r="B5" s="1"/>
      <c r="C5" s="1"/>
      <c r="D5" s="1"/>
      <c r="E5" s="1"/>
      <c r="G5" s="1"/>
      <c r="H5" s="1"/>
    </row>
    <row r="6" spans="2:9" ht="2.15" customHeight="1" x14ac:dyDescent="0.35">
      <c r="B6" s="452"/>
      <c r="C6" s="452"/>
      <c r="D6" s="452"/>
      <c r="E6" s="452"/>
      <c r="F6" s="452"/>
      <c r="G6" s="452"/>
      <c r="H6" s="452"/>
      <c r="I6" s="452"/>
    </row>
    <row r="7" spans="2:9" ht="2.15" customHeight="1" x14ac:dyDescent="0.35">
      <c r="B7" s="3"/>
      <c r="C7" s="4"/>
      <c r="D7" s="4"/>
      <c r="E7" s="5"/>
      <c r="G7" s="5"/>
      <c r="H7" s="5"/>
    </row>
    <row r="8" spans="2:9" ht="15" thickBot="1" x14ac:dyDescent="0.4">
      <c r="B8" s="31"/>
      <c r="C8" s="463" t="str">
        <f>+Contents!B3</f>
        <v>31.12.2021</v>
      </c>
      <c r="D8" s="463"/>
      <c r="E8" s="463"/>
      <c r="F8" s="463"/>
      <c r="G8" s="463"/>
      <c r="H8" s="463"/>
      <c r="I8" s="463"/>
    </row>
    <row r="9" spans="2:9" ht="23.25" customHeight="1" thickBot="1" x14ac:dyDescent="0.4">
      <c r="C9" s="509" t="s">
        <v>147</v>
      </c>
      <c r="D9" s="508" t="s">
        <v>592</v>
      </c>
      <c r="E9" s="508"/>
      <c r="F9" s="508"/>
      <c r="G9" s="508"/>
      <c r="H9" s="508"/>
      <c r="I9" s="508"/>
    </row>
    <row r="10" spans="2:9" ht="26.25" customHeight="1" thickBot="1" x14ac:dyDescent="0.4">
      <c r="C10" s="510"/>
      <c r="D10" s="333" t="s">
        <v>587</v>
      </c>
      <c r="E10" s="333" t="s">
        <v>588</v>
      </c>
      <c r="F10" s="33" t="s">
        <v>589</v>
      </c>
      <c r="G10" s="33" t="s">
        <v>590</v>
      </c>
      <c r="H10" s="333" t="s">
        <v>591</v>
      </c>
      <c r="I10" s="333" t="s">
        <v>141</v>
      </c>
    </row>
    <row r="11" spans="2:9" x14ac:dyDescent="0.35">
      <c r="C11" s="38" t="s">
        <v>573</v>
      </c>
      <c r="D11" s="37">
        <v>0</v>
      </c>
      <c r="E11" s="37">
        <v>2332126.8022258771</v>
      </c>
      <c r="F11" s="37">
        <v>1625105.6320360098</v>
      </c>
      <c r="G11" s="37">
        <v>2280492.5316445553</v>
      </c>
      <c r="H11" s="37">
        <v>15493.596879000001</v>
      </c>
      <c r="I11" s="37">
        <v>6253218.562785442</v>
      </c>
    </row>
    <row r="12" spans="2:9" x14ac:dyDescent="0.35">
      <c r="C12" s="34" t="s">
        <v>581</v>
      </c>
      <c r="D12" s="37">
        <v>0</v>
      </c>
      <c r="E12" s="37">
        <v>385086.70704329043</v>
      </c>
      <c r="F12" s="37">
        <v>2201759.5584557452</v>
      </c>
      <c r="G12" s="37">
        <v>1143100.6280115079</v>
      </c>
      <c r="H12" s="37">
        <v>2934.6772672601996</v>
      </c>
      <c r="I12" s="37">
        <v>3732881.5707778041</v>
      </c>
    </row>
    <row r="13" spans="2:9" ht="15" thickBot="1" x14ac:dyDescent="0.4">
      <c r="C13" s="47" t="s">
        <v>141</v>
      </c>
      <c r="D13" s="48">
        <v>0</v>
      </c>
      <c r="E13" s="48">
        <v>2717213.5092691677</v>
      </c>
      <c r="F13" s="48">
        <v>3826865.190491755</v>
      </c>
      <c r="G13" s="48">
        <v>3423593.1596560632</v>
      </c>
      <c r="H13" s="48">
        <v>18428.274146260199</v>
      </c>
      <c r="I13" s="48">
        <v>9986100.1335632466</v>
      </c>
    </row>
  </sheetData>
  <sheetProtection algorithmName="SHA-512" hashValue="8NECFpCT4YEDyDJl624PQ5ulZ73S7aA5LVL+bnuq1K9zd8MT/XTcNoEXQFEKK+Tyq4KrwVi2k2GN0jcyGv2rFw==" saltValue="AseMa7NunLbVjt1Ww2ThDQ==" spinCount="100000" sheet="1" formatCells="0" formatColumns="0" formatRows="0" insertColumns="0" insertRows="0" insertHyperlinks="0" deleteColumns="0" deleteRows="0" sort="0" autoFilter="0" pivotTables="0"/>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D16"/>
  <sheetViews>
    <sheetView showGridLines="0" workbookViewId="0">
      <selection activeCell="J11" sqref="J11"/>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4" t="s">
        <v>0</v>
      </c>
      <c r="C2" s="106"/>
      <c r="D2" s="106"/>
    </row>
    <row r="3" spans="2:4" x14ac:dyDescent="0.35">
      <c r="B3" s="1"/>
      <c r="C3" s="1"/>
      <c r="D3" s="1"/>
    </row>
    <row r="4" spans="2:4" ht="15.5" x14ac:dyDescent="0.35">
      <c r="B4" s="18" t="s">
        <v>593</v>
      </c>
      <c r="C4" s="2"/>
      <c r="D4" s="2"/>
    </row>
    <row r="5" spans="2:4" x14ac:dyDescent="0.35">
      <c r="B5" s="1"/>
      <c r="C5" s="1"/>
      <c r="D5" s="1"/>
    </row>
    <row r="6" spans="2:4" ht="14.5" customHeight="1" x14ac:dyDescent="0.35">
      <c r="B6" s="511" t="s">
        <v>944</v>
      </c>
      <c r="C6" s="511"/>
      <c r="D6" s="511"/>
    </row>
    <row r="7" spans="2:4" x14ac:dyDescent="0.35">
      <c r="B7" s="3"/>
      <c r="C7" s="4"/>
      <c r="D7" s="4"/>
    </row>
    <row r="8" spans="2:4" ht="15" thickBot="1" x14ac:dyDescent="0.4">
      <c r="B8" s="31"/>
      <c r="C8" s="463" t="str">
        <f>+Contents!B3</f>
        <v>31.12.2021</v>
      </c>
      <c r="D8" s="463"/>
    </row>
    <row r="9" spans="2:4" ht="23.25" customHeight="1" thickBot="1" x14ac:dyDescent="0.4">
      <c r="C9" s="22" t="s">
        <v>147</v>
      </c>
      <c r="D9" s="22" t="s">
        <v>598</v>
      </c>
    </row>
    <row r="10" spans="2:4" x14ac:dyDescent="0.35">
      <c r="C10" s="58" t="s">
        <v>932</v>
      </c>
      <c r="D10" s="60">
        <v>49052.182935133118</v>
      </c>
    </row>
    <row r="11" spans="2:4" ht="20" x14ac:dyDescent="0.35">
      <c r="C11" s="38" t="s">
        <v>595</v>
      </c>
      <c r="D11" s="53">
        <v>64266.112600257293</v>
      </c>
    </row>
    <row r="12" spans="2:4" x14ac:dyDescent="0.35">
      <c r="C12" s="282" t="s">
        <v>596</v>
      </c>
      <c r="D12" s="53">
        <v>3790.3153006174521</v>
      </c>
    </row>
    <row r="13" spans="2:4" x14ac:dyDescent="0.35">
      <c r="C13" s="282" t="s">
        <v>597</v>
      </c>
      <c r="D13" s="53">
        <v>1192.3053881168589</v>
      </c>
    </row>
    <row r="14" spans="2:4" x14ac:dyDescent="0.35">
      <c r="C14" s="38" t="s">
        <v>942</v>
      </c>
      <c r="D14" s="53">
        <v>15116.555469909745</v>
      </c>
    </row>
    <row r="15" spans="2:4" ht="15" thickBot="1" x14ac:dyDescent="0.4">
      <c r="C15" s="28" t="s">
        <v>933</v>
      </c>
      <c r="D15" s="57">
        <v>123452.23031656584</v>
      </c>
    </row>
    <row r="16" spans="2:4" x14ac:dyDescent="0.35">
      <c r="C16" s="203"/>
      <c r="D16" s="283"/>
    </row>
  </sheetData>
  <sheetProtection algorithmName="SHA-512" hashValue="n/DG4Qi2rCsnuMKUVb+TUKFlONx5JPPrFhdMLemMHW4vwiC9ySYan8Gr/4nOaXxylQkGx2TkaVxkC+fSgJxBxA==" saltValue="MrST3lCc+hsUvXRgXAjf/Q==" spinCount="100000" sheet="1" formatCells="0" formatColumns="0" formatRows="0" insertColumns="0" insertRows="0" insertHyperlinks="0" deleteColumns="0" deleteRows="0" sort="0" autoFilter="0" pivotTables="0"/>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805C9-7831-4C28-95F2-E25C1A8131F3}">
  <dimension ref="B1:D21"/>
  <sheetViews>
    <sheetView showGridLines="0" zoomScaleNormal="100" workbookViewId="0">
      <selection activeCell="H15" sqref="H15"/>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4" t="s">
        <v>0</v>
      </c>
      <c r="C2" s="344"/>
    </row>
    <row r="3" spans="2:4" x14ac:dyDescent="0.35">
      <c r="B3" s="1"/>
      <c r="C3" s="1"/>
    </row>
    <row r="4" spans="2:4" ht="15.5" x14ac:dyDescent="0.35">
      <c r="B4" s="345" t="s">
        <v>945</v>
      </c>
      <c r="C4" s="2"/>
    </row>
    <row r="5" spans="2:4" ht="2" customHeight="1" x14ac:dyDescent="0.35">
      <c r="B5" s="1"/>
      <c r="C5" s="1"/>
    </row>
    <row r="6" spans="2:4" ht="2" customHeight="1" x14ac:dyDescent="0.35">
      <c r="B6" s="512"/>
      <c r="C6" s="512"/>
      <c r="D6" s="512"/>
    </row>
    <row r="7" spans="2:4" ht="2" customHeight="1" x14ac:dyDescent="0.35">
      <c r="B7" s="346"/>
      <c r="C7" s="347"/>
    </row>
    <row r="8" spans="2:4" ht="15" thickBot="1" x14ac:dyDescent="0.4">
      <c r="B8" s="31"/>
      <c r="C8" s="463">
        <v>44561</v>
      </c>
      <c r="D8" s="463"/>
    </row>
    <row r="9" spans="2:4" ht="30.75" customHeight="1" x14ac:dyDescent="0.35">
      <c r="C9" s="513" t="s">
        <v>147</v>
      </c>
      <c r="D9" s="515" t="s">
        <v>946</v>
      </c>
    </row>
    <row r="10" spans="2:4" ht="15" thickBot="1" x14ac:dyDescent="0.4">
      <c r="C10" s="514"/>
      <c r="D10" s="516"/>
    </row>
    <row r="11" spans="2:4" x14ac:dyDescent="0.35">
      <c r="C11" s="438" t="s">
        <v>947</v>
      </c>
      <c r="D11" s="439">
        <v>134784</v>
      </c>
    </row>
    <row r="12" spans="2:4" ht="20" x14ac:dyDescent="0.35">
      <c r="C12" s="440" t="s">
        <v>948</v>
      </c>
      <c r="D12" s="441">
        <v>78053</v>
      </c>
    </row>
    <row r="13" spans="2:4" ht="20" x14ac:dyDescent="0.35">
      <c r="C13" s="440" t="s">
        <v>949</v>
      </c>
      <c r="D13" s="441">
        <v>0</v>
      </c>
    </row>
    <row r="14" spans="2:4" ht="21.5" x14ac:dyDescent="0.35">
      <c r="C14" s="442" t="s">
        <v>950</v>
      </c>
      <c r="D14" s="441">
        <v>-5918</v>
      </c>
    </row>
    <row r="15" spans="2:4" x14ac:dyDescent="0.35">
      <c r="C15" s="442" t="s">
        <v>951</v>
      </c>
      <c r="D15" s="441">
        <v>-32497</v>
      </c>
    </row>
    <row r="16" spans="2:4" x14ac:dyDescent="0.35">
      <c r="C16" s="443" t="s">
        <v>952</v>
      </c>
      <c r="D16" s="441">
        <v>1801</v>
      </c>
    </row>
    <row r="17" spans="3:4" x14ac:dyDescent="0.35">
      <c r="C17" s="442" t="s">
        <v>953</v>
      </c>
      <c r="D17" s="441">
        <v>0</v>
      </c>
    </row>
    <row r="18" spans="3:4" x14ac:dyDescent="0.35">
      <c r="C18" s="443" t="s">
        <v>411</v>
      </c>
      <c r="D18" s="441">
        <v>-1</v>
      </c>
    </row>
    <row r="19" spans="3:4" x14ac:dyDescent="0.35">
      <c r="C19" s="444" t="s">
        <v>954</v>
      </c>
      <c r="D19" s="439">
        <v>176223</v>
      </c>
    </row>
    <row r="20" spans="3:4" ht="21.5" x14ac:dyDescent="0.35">
      <c r="C20" s="442" t="s">
        <v>955</v>
      </c>
      <c r="D20" s="441">
        <v>0</v>
      </c>
    </row>
    <row r="21" spans="3:4" ht="22" thickBot="1" x14ac:dyDescent="0.4">
      <c r="C21" s="445" t="s">
        <v>956</v>
      </c>
      <c r="D21" s="446">
        <v>261</v>
      </c>
    </row>
  </sheetData>
  <sheetProtection algorithmName="SHA-512" hashValue="wYQjbYFnanQGc3aO/sz4LkS7BZFe5bN/u8ULtjA6PXDzU57DLiEEsfiUnJcRHfQ9VutLXE4NBIu+Gl5V4rd35g==" saltValue="4quXUuJ7H6o3TeOgaPvbgw==" spinCount="100000" sheet="1" formatCells="0" formatColumns="0" formatRows="0" insertColumns="0" insertRows="0" insertHyperlinks="0" deleteColumns="0" deleteRows="0" sort="0" autoFilter="0" pivotTables="0"/>
  <mergeCells count="4">
    <mergeCell ref="B6:D6"/>
    <mergeCell ref="C8:D8"/>
    <mergeCell ref="C9:C10"/>
    <mergeCell ref="D9:D10"/>
  </mergeCells>
  <hyperlinks>
    <hyperlink ref="B2" location="Tartalom!A1" display="Back to contents page" xr:uid="{38834DA5-CA8F-4DE9-81EE-F10935CE7E9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K21"/>
  <sheetViews>
    <sheetView showGridLines="0" topLeftCell="A4" zoomScale="70" zoomScaleNormal="70" workbookViewId="0">
      <selection activeCell="F18" sqref="F18"/>
    </sheetView>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74" t="s">
        <v>0</v>
      </c>
      <c r="C2" s="106"/>
    </row>
    <row r="3" spans="2:11" x14ac:dyDescent="0.35">
      <c r="B3" s="1"/>
      <c r="C3" s="1"/>
    </row>
    <row r="4" spans="2:11" ht="15.5" x14ac:dyDescent="0.35">
      <c r="B4" s="18" t="s">
        <v>599</v>
      </c>
      <c r="C4" s="2"/>
    </row>
    <row r="5" spans="2:11" ht="2.15" customHeight="1" x14ac:dyDescent="0.35">
      <c r="B5" s="1"/>
      <c r="C5" s="1"/>
    </row>
    <row r="6" spans="2:11" ht="2.15" customHeight="1" x14ac:dyDescent="0.35">
      <c r="B6" s="452"/>
      <c r="C6" s="452"/>
    </row>
    <row r="7" spans="2:11" ht="2.15" customHeight="1" x14ac:dyDescent="0.35">
      <c r="B7" s="3"/>
      <c r="C7" s="4"/>
    </row>
    <row r="8" spans="2:11" ht="15" thickBot="1" x14ac:dyDescent="0.4">
      <c r="B8" s="31"/>
      <c r="C8" s="463" t="str">
        <f>+Contents!B3</f>
        <v>31.12.2021</v>
      </c>
      <c r="D8" s="463"/>
      <c r="E8" s="463"/>
      <c r="F8" s="463"/>
      <c r="G8" s="463"/>
      <c r="H8" s="463"/>
      <c r="I8" s="463"/>
      <c r="J8" s="463"/>
      <c r="K8" s="463"/>
    </row>
    <row r="9" spans="2:11" ht="54" customHeight="1" thickBot="1" x14ac:dyDescent="0.4">
      <c r="C9" s="505" t="s">
        <v>147</v>
      </c>
      <c r="D9" s="501" t="s">
        <v>603</v>
      </c>
      <c r="E9" s="501"/>
      <c r="F9" s="501"/>
      <c r="G9" s="517"/>
      <c r="H9" s="518" t="s">
        <v>566</v>
      </c>
      <c r="I9" s="519"/>
      <c r="J9" s="520" t="s">
        <v>609</v>
      </c>
      <c r="K9" s="501"/>
    </row>
    <row r="10" spans="2:11" ht="15.75" customHeight="1" thickBot="1" x14ac:dyDescent="0.4">
      <c r="C10" s="506"/>
      <c r="D10" s="498" t="s">
        <v>602</v>
      </c>
      <c r="E10" s="501" t="s">
        <v>604</v>
      </c>
      <c r="F10" s="501"/>
      <c r="G10" s="517"/>
      <c r="H10" s="523" t="s">
        <v>607</v>
      </c>
      <c r="I10" s="521" t="s">
        <v>608</v>
      </c>
      <c r="J10" s="499"/>
      <c r="K10" s="499" t="s">
        <v>610</v>
      </c>
    </row>
    <row r="11" spans="2:11" ht="43.5" customHeight="1" thickBot="1" x14ac:dyDescent="0.4">
      <c r="C11" s="507"/>
      <c r="D11" s="500"/>
      <c r="E11" s="183"/>
      <c r="F11" s="187" t="s">
        <v>605</v>
      </c>
      <c r="G11" s="188" t="s">
        <v>606</v>
      </c>
      <c r="H11" s="524"/>
      <c r="I11" s="522"/>
      <c r="J11" s="500"/>
      <c r="K11" s="500"/>
    </row>
    <row r="12" spans="2:11" x14ac:dyDescent="0.35">
      <c r="C12" s="178" t="s">
        <v>573</v>
      </c>
      <c r="D12" s="184">
        <v>432805.81309800001</v>
      </c>
      <c r="E12" s="184">
        <v>88273.854252999998</v>
      </c>
      <c r="F12" s="184">
        <v>88273.854252999998</v>
      </c>
      <c r="G12" s="189">
        <v>82126.103541000004</v>
      </c>
      <c r="H12" s="193">
        <v>-52485.027593999999</v>
      </c>
      <c r="I12" s="189">
        <v>-47628.512753000003</v>
      </c>
      <c r="J12" s="184">
        <v>265446.58210599999</v>
      </c>
      <c r="K12" s="184">
        <v>27126.172487</v>
      </c>
    </row>
    <row r="13" spans="2:11" x14ac:dyDescent="0.35">
      <c r="C13" s="176" t="s">
        <v>574</v>
      </c>
      <c r="D13" s="185">
        <v>0</v>
      </c>
      <c r="E13" s="185">
        <v>0</v>
      </c>
      <c r="F13" s="185">
        <v>0</v>
      </c>
      <c r="G13" s="190">
        <v>0</v>
      </c>
      <c r="H13" s="194">
        <v>0</v>
      </c>
      <c r="I13" s="190">
        <v>0</v>
      </c>
      <c r="J13" s="185">
        <v>0</v>
      </c>
      <c r="K13" s="185">
        <v>0</v>
      </c>
    </row>
    <row r="14" spans="2:11" x14ac:dyDescent="0.35">
      <c r="C14" s="176" t="s">
        <v>575</v>
      </c>
      <c r="D14" s="185">
        <v>209.034301</v>
      </c>
      <c r="E14" s="185">
        <v>0</v>
      </c>
      <c r="F14" s="185">
        <v>0</v>
      </c>
      <c r="G14" s="190">
        <v>0</v>
      </c>
      <c r="H14" s="194">
        <v>-10.474543000000001</v>
      </c>
      <c r="I14" s="190">
        <v>0</v>
      </c>
      <c r="J14" s="185">
        <v>0</v>
      </c>
      <c r="K14" s="185">
        <v>0</v>
      </c>
    </row>
    <row r="15" spans="2:11" x14ac:dyDescent="0.35">
      <c r="C15" s="176" t="s">
        <v>576</v>
      </c>
      <c r="D15" s="185">
        <v>0</v>
      </c>
      <c r="E15" s="185">
        <v>0</v>
      </c>
      <c r="F15" s="185">
        <v>0</v>
      </c>
      <c r="G15" s="190">
        <v>0</v>
      </c>
      <c r="H15" s="194">
        <v>0</v>
      </c>
      <c r="I15" s="190">
        <v>0</v>
      </c>
      <c r="J15" s="185">
        <v>0</v>
      </c>
      <c r="K15" s="185">
        <v>0</v>
      </c>
    </row>
    <row r="16" spans="2:11" x14ac:dyDescent="0.35">
      <c r="C16" s="176" t="s">
        <v>577</v>
      </c>
      <c r="D16" s="185">
        <v>9.4300000000000004E-4</v>
      </c>
      <c r="E16" s="185">
        <v>7759.2399340000002</v>
      </c>
      <c r="F16" s="185">
        <v>7759.2399340000002</v>
      </c>
      <c r="G16" s="190">
        <v>7759.2399340000002</v>
      </c>
      <c r="H16" s="194">
        <v>-9.4300000000000004E-4</v>
      </c>
      <c r="I16" s="190">
        <v>-7691.6731440000003</v>
      </c>
      <c r="J16" s="185">
        <v>56.874814999999998</v>
      </c>
      <c r="K16" s="185">
        <v>56.874814999999998</v>
      </c>
    </row>
    <row r="17" spans="3:11" x14ac:dyDescent="0.35">
      <c r="C17" s="176" t="s">
        <v>578</v>
      </c>
      <c r="D17" s="185">
        <v>208956.53533000001</v>
      </c>
      <c r="E17" s="185">
        <v>35242.840714999998</v>
      </c>
      <c r="F17" s="185">
        <v>35242.840714999998</v>
      </c>
      <c r="G17" s="190">
        <v>35242.840714999998</v>
      </c>
      <c r="H17" s="194">
        <v>-28733.031163</v>
      </c>
      <c r="I17" s="190">
        <v>-15478.146581999999</v>
      </c>
      <c r="J17" s="185">
        <v>155644.44002000001</v>
      </c>
      <c r="K17" s="185">
        <v>14774.181895</v>
      </c>
    </row>
    <row r="18" spans="3:11" x14ac:dyDescent="0.35">
      <c r="C18" s="176" t="s">
        <v>580</v>
      </c>
      <c r="D18" s="185">
        <v>223640.242524</v>
      </c>
      <c r="E18" s="185">
        <v>45271.773604000002</v>
      </c>
      <c r="F18" s="185">
        <v>45271.773604000002</v>
      </c>
      <c r="G18" s="190">
        <v>39124.022892000001</v>
      </c>
      <c r="H18" s="194">
        <v>-23741.520945</v>
      </c>
      <c r="I18" s="190">
        <v>-24458.693027000001</v>
      </c>
      <c r="J18" s="185">
        <v>109745.267271</v>
      </c>
      <c r="K18" s="185">
        <v>12295.115777000001</v>
      </c>
    </row>
    <row r="19" spans="3:11" x14ac:dyDescent="0.35">
      <c r="C19" s="180" t="s">
        <v>581</v>
      </c>
      <c r="D19" s="185">
        <v>0</v>
      </c>
      <c r="E19" s="185">
        <v>0</v>
      </c>
      <c r="F19" s="185">
        <v>0</v>
      </c>
      <c r="G19" s="190">
        <v>0</v>
      </c>
      <c r="H19" s="194">
        <v>0</v>
      </c>
      <c r="I19" s="190">
        <v>0</v>
      </c>
      <c r="J19" s="185">
        <v>0</v>
      </c>
      <c r="K19" s="185">
        <v>0</v>
      </c>
    </row>
    <row r="20" spans="3:11" x14ac:dyDescent="0.35">
      <c r="C20" s="180" t="s">
        <v>601</v>
      </c>
      <c r="D20" s="185">
        <v>15063.245174</v>
      </c>
      <c r="E20" s="185">
        <v>1799.8742259999999</v>
      </c>
      <c r="F20" s="185">
        <v>1799.8742259999999</v>
      </c>
      <c r="G20" s="190">
        <v>1799.8742259999999</v>
      </c>
      <c r="H20" s="194">
        <v>-1314.4554390000001</v>
      </c>
      <c r="I20" s="190">
        <v>-615.16407800000002</v>
      </c>
      <c r="J20" s="185">
        <v>4284.1500150000002</v>
      </c>
      <c r="K20" s="185">
        <v>462.90119600000003</v>
      </c>
    </row>
    <row r="21" spans="3:11" ht="15" thickBot="1" x14ac:dyDescent="0.4">
      <c r="C21" s="177" t="s">
        <v>141</v>
      </c>
      <c r="D21" s="186">
        <v>447869.05827199999</v>
      </c>
      <c r="E21" s="186">
        <v>90073.728478999998</v>
      </c>
      <c r="F21" s="186">
        <v>90073.728478999998</v>
      </c>
      <c r="G21" s="191">
        <v>83925.977767000004</v>
      </c>
      <c r="H21" s="195">
        <v>-53799.483032999997</v>
      </c>
      <c r="I21" s="191">
        <v>-48243.676830999997</v>
      </c>
      <c r="J21" s="186">
        <v>269730.73212100001</v>
      </c>
      <c r="K21" s="186">
        <v>27589.073682999999</v>
      </c>
    </row>
  </sheetData>
  <sheetProtection algorithmName="SHA-512" hashValue="Gk99DIRFpBKqm35uAtYAKx6qKVr30d9Zobm4TlR3JvcIqjQnBAfU1Og8yX8gzWnBlae0dehAkYsx+NkAH0NG4g==" saltValue="fW6JDVVA8BUFEAmyGXLylQ==" spinCount="100000" sheet="1" formatCells="0" formatColumns="0" formatRows="0" insertColumns="0" insertRows="0" insertHyperlinks="0" deleteColumns="0" deleteRows="0" sort="0" autoFilter="0" pivotTables="0"/>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O33"/>
  <sheetViews>
    <sheetView showGridLines="0" zoomScale="85" zoomScaleNormal="85" workbookViewId="0">
      <selection activeCell="D41" sqref="D41"/>
    </sheetView>
  </sheetViews>
  <sheetFormatPr defaultRowHeight="14.5" x14ac:dyDescent="0.35"/>
  <cols>
    <col min="1" max="2" width="4.453125" customWidth="1"/>
    <col min="3" max="3" width="30.81640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1796875" customWidth="1"/>
    <col min="13" max="13" width="11.453125" customWidth="1"/>
    <col min="14" max="14" width="11.54296875" customWidth="1"/>
    <col min="15" max="15" width="10.1796875" customWidth="1"/>
  </cols>
  <sheetData>
    <row r="1" spans="2:15" ht="12.75" customHeight="1" x14ac:dyDescent="0.35"/>
    <row r="2" spans="2:15" x14ac:dyDescent="0.35">
      <c r="B2" s="174" t="s">
        <v>0</v>
      </c>
      <c r="C2" s="106"/>
    </row>
    <row r="3" spans="2:15" x14ac:dyDescent="0.35">
      <c r="B3" s="1"/>
      <c r="C3" s="1"/>
    </row>
    <row r="4" spans="2:15" ht="15.5" x14ac:dyDescent="0.35">
      <c r="B4" s="18" t="s">
        <v>611</v>
      </c>
      <c r="C4" s="2"/>
    </row>
    <row r="5" spans="2:15" ht="2.15" customHeight="1" x14ac:dyDescent="0.35">
      <c r="B5" s="1"/>
      <c r="C5" s="1"/>
    </row>
    <row r="6" spans="2:15" ht="2.15" customHeight="1" x14ac:dyDescent="0.35">
      <c r="B6" s="452"/>
      <c r="C6" s="452"/>
    </row>
    <row r="7" spans="2:15" ht="2.15" customHeight="1" x14ac:dyDescent="0.35">
      <c r="B7" s="3"/>
      <c r="C7" s="4"/>
    </row>
    <row r="8" spans="2:15" ht="15" thickBot="1" x14ac:dyDescent="0.4">
      <c r="B8" s="31"/>
      <c r="C8" s="463" t="str">
        <f>+Contents!B3</f>
        <v>31.12.2021</v>
      </c>
      <c r="D8" s="463"/>
      <c r="E8" s="463"/>
      <c r="F8" s="463"/>
      <c r="G8" s="463"/>
      <c r="H8" s="463"/>
      <c r="I8" s="463"/>
      <c r="J8" s="463"/>
      <c r="K8" s="463"/>
      <c r="L8" s="463"/>
      <c r="M8" s="463"/>
      <c r="N8" s="463"/>
      <c r="O8" s="463"/>
    </row>
    <row r="9" spans="2:15" ht="15" thickBot="1" x14ac:dyDescent="0.4">
      <c r="C9" s="505" t="s">
        <v>147</v>
      </c>
      <c r="D9" s="501" t="s">
        <v>583</v>
      </c>
      <c r="E9" s="501"/>
      <c r="F9" s="501"/>
      <c r="G9" s="501"/>
      <c r="H9" s="501"/>
      <c r="I9" s="501"/>
      <c r="J9" s="501"/>
      <c r="K9" s="501"/>
      <c r="L9" s="501"/>
      <c r="M9" s="501"/>
      <c r="N9" s="501"/>
      <c r="O9" s="501"/>
    </row>
    <row r="10" spans="2:15" ht="15.75" customHeight="1" thickBot="1" x14ac:dyDescent="0.4">
      <c r="C10" s="506"/>
      <c r="D10" s="502" t="s">
        <v>561</v>
      </c>
      <c r="E10" s="502"/>
      <c r="F10" s="503"/>
      <c r="G10" s="504" t="s">
        <v>562</v>
      </c>
      <c r="H10" s="502"/>
      <c r="I10" s="502"/>
      <c r="J10" s="502"/>
      <c r="K10" s="502"/>
      <c r="L10" s="502"/>
      <c r="M10" s="502"/>
      <c r="N10" s="502"/>
      <c r="O10" s="502"/>
    </row>
    <row r="11" spans="2:15" ht="32" thickBot="1" x14ac:dyDescent="0.4">
      <c r="C11" s="507"/>
      <c r="D11" s="183"/>
      <c r="E11" s="187" t="s">
        <v>613</v>
      </c>
      <c r="F11" s="188" t="s">
        <v>614</v>
      </c>
      <c r="G11" s="183"/>
      <c r="H11" s="187" t="s">
        <v>615</v>
      </c>
      <c r="I11" s="187" t="s">
        <v>616</v>
      </c>
      <c r="J11" s="187" t="s">
        <v>617</v>
      </c>
      <c r="K11" s="187" t="s">
        <v>618</v>
      </c>
      <c r="L11" s="187" t="s">
        <v>619</v>
      </c>
      <c r="M11" s="187" t="s">
        <v>620</v>
      </c>
      <c r="N11" s="187" t="s">
        <v>621</v>
      </c>
      <c r="O11" s="187" t="s">
        <v>605</v>
      </c>
    </row>
    <row r="12" spans="2:15" x14ac:dyDescent="0.35">
      <c r="C12" s="178" t="s">
        <v>573</v>
      </c>
      <c r="D12" s="184">
        <v>7485951.0339489998</v>
      </c>
      <c r="E12" s="184">
        <v>7455832.2957640002</v>
      </c>
      <c r="F12" s="189">
        <v>30118.738184999998</v>
      </c>
      <c r="G12" s="184">
        <v>132902.48951000001</v>
      </c>
      <c r="H12" s="184">
        <v>87628.497233000002</v>
      </c>
      <c r="I12" s="184">
        <v>10186.471138999999</v>
      </c>
      <c r="J12" s="184">
        <v>6572.9382660000001</v>
      </c>
      <c r="K12" s="184">
        <v>8721.6170079999993</v>
      </c>
      <c r="L12" s="184">
        <v>3961.6944789999998</v>
      </c>
      <c r="M12" s="184">
        <v>1287.0656429999999</v>
      </c>
      <c r="N12" s="184">
        <v>14544.205742</v>
      </c>
      <c r="O12" s="184">
        <v>128282.282362</v>
      </c>
    </row>
    <row r="13" spans="2:15" x14ac:dyDescent="0.35">
      <c r="C13" s="176" t="s">
        <v>574</v>
      </c>
      <c r="D13" s="185">
        <v>750083.33333299996</v>
      </c>
      <c r="E13" s="185">
        <v>750083.33333299996</v>
      </c>
      <c r="F13" s="190">
        <v>0</v>
      </c>
      <c r="G13" s="185">
        <v>0</v>
      </c>
      <c r="H13" s="185">
        <v>0</v>
      </c>
      <c r="I13" s="185">
        <v>0</v>
      </c>
      <c r="J13" s="185">
        <v>0</v>
      </c>
      <c r="K13" s="185">
        <v>0</v>
      </c>
      <c r="L13" s="185">
        <v>0</v>
      </c>
      <c r="M13" s="185">
        <v>0</v>
      </c>
      <c r="N13" s="185">
        <v>0</v>
      </c>
      <c r="O13" s="185">
        <v>0</v>
      </c>
    </row>
    <row r="14" spans="2:15" x14ac:dyDescent="0.35">
      <c r="C14" s="176" t="s">
        <v>575</v>
      </c>
      <c r="D14" s="185">
        <v>147024.259911</v>
      </c>
      <c r="E14" s="185">
        <v>147023.65321600001</v>
      </c>
      <c r="F14" s="190">
        <v>0.60669499999999998</v>
      </c>
      <c r="G14" s="185">
        <v>0.81398199999999998</v>
      </c>
      <c r="H14" s="185">
        <v>5.9690000000000003E-3</v>
      </c>
      <c r="I14" s="185">
        <v>0.16194600000000001</v>
      </c>
      <c r="J14" s="185">
        <v>9.418E-2</v>
      </c>
      <c r="K14" s="185">
        <v>1.6608999999999999E-2</v>
      </c>
      <c r="L14" s="185">
        <v>0.35438700000000001</v>
      </c>
      <c r="M14" s="185">
        <v>0.13811699999999999</v>
      </c>
      <c r="N14" s="185">
        <v>4.2774E-2</v>
      </c>
      <c r="O14" s="185">
        <v>0</v>
      </c>
    </row>
    <row r="15" spans="2:15" x14ac:dyDescent="0.35">
      <c r="C15" s="176" t="s">
        <v>576</v>
      </c>
      <c r="D15" s="185">
        <v>1825871.181202</v>
      </c>
      <c r="E15" s="185">
        <v>1825870.945635</v>
      </c>
      <c r="F15" s="190">
        <v>0.235567</v>
      </c>
      <c r="G15" s="185">
        <v>1476</v>
      </c>
      <c r="H15" s="185">
        <v>1476</v>
      </c>
      <c r="I15" s="185">
        <v>0</v>
      </c>
      <c r="J15" s="185">
        <v>0</v>
      </c>
      <c r="K15" s="185">
        <v>0</v>
      </c>
      <c r="L15" s="185">
        <v>0</v>
      </c>
      <c r="M15" s="185">
        <v>0</v>
      </c>
      <c r="N15" s="185">
        <v>0</v>
      </c>
      <c r="O15" s="185">
        <v>1476</v>
      </c>
    </row>
    <row r="16" spans="2:15" x14ac:dyDescent="0.35">
      <c r="C16" s="176" t="s">
        <v>577</v>
      </c>
      <c r="D16" s="185">
        <v>1049393.991104</v>
      </c>
      <c r="E16" s="185">
        <v>1049290.2045789999</v>
      </c>
      <c r="F16" s="190">
        <v>103.786525</v>
      </c>
      <c r="G16" s="185">
        <v>9378.0955450000001</v>
      </c>
      <c r="H16" s="185">
        <v>7759.2593260000003</v>
      </c>
      <c r="I16" s="185">
        <v>3.5986999999999998E-2</v>
      </c>
      <c r="J16" s="185">
        <v>9.6354999999999996E-2</v>
      </c>
      <c r="K16" s="185">
        <v>0.214056</v>
      </c>
      <c r="L16" s="185">
        <v>0</v>
      </c>
      <c r="M16" s="185">
        <v>23.977709000000001</v>
      </c>
      <c r="N16" s="185">
        <v>1594.5121119999999</v>
      </c>
      <c r="O16" s="185">
        <v>7759.2593260000003</v>
      </c>
    </row>
    <row r="17" spans="3:15" x14ac:dyDescent="0.35">
      <c r="C17" s="176" t="s">
        <v>578</v>
      </c>
      <c r="D17" s="185">
        <v>2218428.3199550002</v>
      </c>
      <c r="E17" s="185">
        <v>2208749.5039499998</v>
      </c>
      <c r="F17" s="190">
        <v>9678.8160050000006</v>
      </c>
      <c r="G17" s="185">
        <v>58466.843167999999</v>
      </c>
      <c r="H17" s="185">
        <v>34739.659056999997</v>
      </c>
      <c r="I17" s="185">
        <v>5815.5614009999999</v>
      </c>
      <c r="J17" s="185">
        <v>4094.0252719999999</v>
      </c>
      <c r="K17" s="185">
        <v>7017.3932750000004</v>
      </c>
      <c r="L17" s="185">
        <v>2409.617045</v>
      </c>
      <c r="M17" s="185">
        <v>368.22992699999998</v>
      </c>
      <c r="N17" s="185">
        <v>4022.3571910000001</v>
      </c>
      <c r="O17" s="185">
        <v>57062.445943999999</v>
      </c>
    </row>
    <row r="18" spans="3:15" x14ac:dyDescent="0.35">
      <c r="C18" s="179" t="s">
        <v>579</v>
      </c>
      <c r="D18" s="185">
        <v>1138347.934288</v>
      </c>
      <c r="E18" s="185">
        <v>1129437.553816</v>
      </c>
      <c r="F18" s="190">
        <v>8910.3804720000007</v>
      </c>
      <c r="G18" s="185">
        <v>51240.697245000003</v>
      </c>
      <c r="H18" s="185">
        <v>33689.332883000003</v>
      </c>
      <c r="I18" s="185">
        <v>5411.4266049999997</v>
      </c>
      <c r="J18" s="185">
        <v>3975.930206</v>
      </c>
      <c r="K18" s="185">
        <v>6594.3172789999999</v>
      </c>
      <c r="L18" s="185">
        <v>1371.737036</v>
      </c>
      <c r="M18" s="185">
        <v>31.236246000000001</v>
      </c>
      <c r="N18" s="185">
        <v>166.71699000000001</v>
      </c>
      <c r="O18" s="185">
        <v>51157.567526999999</v>
      </c>
    </row>
    <row r="19" spans="3:15" x14ac:dyDescent="0.35">
      <c r="C19" s="176" t="s">
        <v>580</v>
      </c>
      <c r="D19" s="185">
        <v>1495149.948444</v>
      </c>
      <c r="E19" s="185">
        <v>1474814.655051</v>
      </c>
      <c r="F19" s="190">
        <v>20335.293393</v>
      </c>
      <c r="G19" s="185">
        <v>63580.736814999997</v>
      </c>
      <c r="H19" s="185">
        <v>43653.572881</v>
      </c>
      <c r="I19" s="185">
        <v>4370.7118049999999</v>
      </c>
      <c r="J19" s="185">
        <v>2478.7224590000001</v>
      </c>
      <c r="K19" s="185">
        <v>1703.993068</v>
      </c>
      <c r="L19" s="185">
        <v>1551.723047</v>
      </c>
      <c r="M19" s="185">
        <v>894.71988999999996</v>
      </c>
      <c r="N19" s="185">
        <v>8927.2936649999992</v>
      </c>
      <c r="O19" s="185">
        <v>61984.577092</v>
      </c>
    </row>
    <row r="20" spans="3:15" x14ac:dyDescent="0.35">
      <c r="C20" s="180" t="s">
        <v>581</v>
      </c>
      <c r="D20" s="185">
        <v>3706632.5838850001</v>
      </c>
      <c r="E20" s="185">
        <v>3706632.5838850001</v>
      </c>
      <c r="F20" s="190">
        <v>0</v>
      </c>
      <c r="G20" s="185">
        <v>0</v>
      </c>
      <c r="H20" s="185">
        <v>0</v>
      </c>
      <c r="I20" s="185">
        <v>0</v>
      </c>
      <c r="J20" s="185">
        <v>0</v>
      </c>
      <c r="K20" s="185">
        <v>0</v>
      </c>
      <c r="L20" s="185">
        <v>0</v>
      </c>
      <c r="M20" s="185">
        <v>0</v>
      </c>
      <c r="N20" s="185">
        <v>0</v>
      </c>
      <c r="O20" s="185">
        <v>0</v>
      </c>
    </row>
    <row r="21" spans="3:15" x14ac:dyDescent="0.35">
      <c r="C21" s="176" t="s">
        <v>574</v>
      </c>
      <c r="D21" s="185">
        <v>0</v>
      </c>
      <c r="E21" s="185">
        <v>0</v>
      </c>
      <c r="F21" s="190">
        <v>0</v>
      </c>
      <c r="G21" s="185">
        <v>0</v>
      </c>
      <c r="H21" s="185">
        <v>0</v>
      </c>
      <c r="I21" s="185">
        <v>0</v>
      </c>
      <c r="J21" s="185">
        <v>0</v>
      </c>
      <c r="K21" s="185">
        <v>0</v>
      </c>
      <c r="L21" s="185">
        <v>0</v>
      </c>
      <c r="M21" s="185">
        <v>0</v>
      </c>
      <c r="N21" s="185">
        <v>0</v>
      </c>
      <c r="O21" s="185">
        <v>0</v>
      </c>
    </row>
    <row r="22" spans="3:15" x14ac:dyDescent="0.35">
      <c r="C22" s="176" t="s">
        <v>575</v>
      </c>
      <c r="D22" s="185">
        <v>3221425.156794</v>
      </c>
      <c r="E22" s="185">
        <v>3221425.156794</v>
      </c>
      <c r="F22" s="190">
        <v>0</v>
      </c>
      <c r="G22" s="185">
        <v>0</v>
      </c>
      <c r="H22" s="185">
        <v>0</v>
      </c>
      <c r="I22" s="185">
        <v>0</v>
      </c>
      <c r="J22" s="185">
        <v>0</v>
      </c>
      <c r="K22" s="185">
        <v>0</v>
      </c>
      <c r="L22" s="185">
        <v>0</v>
      </c>
      <c r="M22" s="185">
        <v>0</v>
      </c>
      <c r="N22" s="185">
        <v>0</v>
      </c>
      <c r="O22" s="185">
        <v>0</v>
      </c>
    </row>
    <row r="23" spans="3:15" x14ac:dyDescent="0.35">
      <c r="C23" s="176" t="s">
        <v>576</v>
      </c>
      <c r="D23" s="185">
        <v>284867.39941800002</v>
      </c>
      <c r="E23" s="185">
        <v>284867.39941800002</v>
      </c>
      <c r="F23" s="190">
        <v>0</v>
      </c>
      <c r="G23" s="185">
        <v>0</v>
      </c>
      <c r="H23" s="185">
        <v>0</v>
      </c>
      <c r="I23" s="185">
        <v>0</v>
      </c>
      <c r="J23" s="185">
        <v>0</v>
      </c>
      <c r="K23" s="185">
        <v>0</v>
      </c>
      <c r="L23" s="185">
        <v>0</v>
      </c>
      <c r="M23" s="185">
        <v>0</v>
      </c>
      <c r="N23" s="185">
        <v>0</v>
      </c>
      <c r="O23" s="185">
        <v>0</v>
      </c>
    </row>
    <row r="24" spans="3:15" x14ac:dyDescent="0.35">
      <c r="C24" s="176" t="s">
        <v>577</v>
      </c>
      <c r="D24" s="185">
        <v>15394.351305</v>
      </c>
      <c r="E24" s="185">
        <v>15394.351305</v>
      </c>
      <c r="F24" s="190">
        <v>0</v>
      </c>
      <c r="G24" s="185">
        <v>0</v>
      </c>
      <c r="H24" s="185">
        <v>0</v>
      </c>
      <c r="I24" s="185">
        <v>0</v>
      </c>
      <c r="J24" s="185">
        <v>0</v>
      </c>
      <c r="K24" s="185">
        <v>0</v>
      </c>
      <c r="L24" s="185">
        <v>0</v>
      </c>
      <c r="M24" s="185">
        <v>0</v>
      </c>
      <c r="N24" s="185">
        <v>0</v>
      </c>
      <c r="O24" s="185">
        <v>0</v>
      </c>
    </row>
    <row r="25" spans="3:15" x14ac:dyDescent="0.35">
      <c r="C25" s="176" t="s">
        <v>578</v>
      </c>
      <c r="D25" s="185">
        <v>184945.67636799999</v>
      </c>
      <c r="E25" s="185">
        <v>184945.67636799999</v>
      </c>
      <c r="F25" s="190">
        <v>0</v>
      </c>
      <c r="G25" s="185">
        <v>0</v>
      </c>
      <c r="H25" s="185">
        <v>0</v>
      </c>
      <c r="I25" s="185">
        <v>0</v>
      </c>
      <c r="J25" s="185">
        <v>0</v>
      </c>
      <c r="K25" s="185">
        <v>0</v>
      </c>
      <c r="L25" s="185">
        <v>0</v>
      </c>
      <c r="M25" s="185">
        <v>0</v>
      </c>
      <c r="N25" s="185">
        <v>0</v>
      </c>
      <c r="O25" s="185">
        <v>0</v>
      </c>
    </row>
    <row r="26" spans="3:15" x14ac:dyDescent="0.35">
      <c r="C26" s="180" t="s">
        <v>582</v>
      </c>
      <c r="D26" s="185">
        <v>3676177.1794440001</v>
      </c>
      <c r="E26" s="204"/>
      <c r="F26" s="205"/>
      <c r="G26" s="185">
        <v>10373.061890000001</v>
      </c>
      <c r="H26" s="204"/>
      <c r="I26" s="204"/>
      <c r="J26" s="204"/>
      <c r="K26" s="204"/>
      <c r="L26" s="204"/>
      <c r="M26" s="204"/>
      <c r="N26" s="204"/>
      <c r="O26" s="185">
        <v>10373.061890000001</v>
      </c>
    </row>
    <row r="27" spans="3:15" x14ac:dyDescent="0.35">
      <c r="C27" s="176" t="s">
        <v>574</v>
      </c>
      <c r="D27" s="185">
        <v>0</v>
      </c>
      <c r="E27" s="204"/>
      <c r="F27" s="205"/>
      <c r="G27" s="185">
        <v>0</v>
      </c>
      <c r="H27" s="204"/>
      <c r="I27" s="204"/>
      <c r="J27" s="204"/>
      <c r="K27" s="204"/>
      <c r="L27" s="204"/>
      <c r="M27" s="204"/>
      <c r="N27" s="204"/>
      <c r="O27" s="185">
        <v>0</v>
      </c>
    </row>
    <row r="28" spans="3:15" x14ac:dyDescent="0.35">
      <c r="C28" s="176" t="s">
        <v>575</v>
      </c>
      <c r="D28" s="185">
        <v>40100.048796000003</v>
      </c>
      <c r="E28" s="204"/>
      <c r="F28" s="205"/>
      <c r="G28" s="185">
        <v>0</v>
      </c>
      <c r="H28" s="204"/>
      <c r="I28" s="204"/>
      <c r="J28" s="204"/>
      <c r="K28" s="204"/>
      <c r="L28" s="204"/>
      <c r="M28" s="204"/>
      <c r="N28" s="204"/>
      <c r="O28" s="185">
        <v>0</v>
      </c>
    </row>
    <row r="29" spans="3:15" x14ac:dyDescent="0.35">
      <c r="C29" s="176" t="s">
        <v>576</v>
      </c>
      <c r="D29" s="185">
        <v>1156079.1090309999</v>
      </c>
      <c r="E29" s="204"/>
      <c r="F29" s="205"/>
      <c r="G29" s="185">
        <v>0</v>
      </c>
      <c r="H29" s="204"/>
      <c r="I29" s="204"/>
      <c r="J29" s="204"/>
      <c r="K29" s="204"/>
      <c r="L29" s="204"/>
      <c r="M29" s="204"/>
      <c r="N29" s="204"/>
      <c r="O29" s="185">
        <v>0</v>
      </c>
    </row>
    <row r="30" spans="3:15" x14ac:dyDescent="0.35">
      <c r="C30" s="176" t="s">
        <v>577</v>
      </c>
      <c r="D30" s="185">
        <v>252739.379334</v>
      </c>
      <c r="E30" s="204"/>
      <c r="F30" s="205"/>
      <c r="G30" s="185">
        <v>2.6669369999999999</v>
      </c>
      <c r="H30" s="204"/>
      <c r="I30" s="204"/>
      <c r="J30" s="204"/>
      <c r="K30" s="204"/>
      <c r="L30" s="204"/>
      <c r="M30" s="204"/>
      <c r="N30" s="204"/>
      <c r="O30" s="185">
        <v>2.6669369999999999</v>
      </c>
    </row>
    <row r="31" spans="3:15" x14ac:dyDescent="0.35">
      <c r="C31" s="176" t="s">
        <v>578</v>
      </c>
      <c r="D31" s="185">
        <v>1806613.112642</v>
      </c>
      <c r="E31" s="204"/>
      <c r="F31" s="205"/>
      <c r="G31" s="185">
        <v>7306.5917929999996</v>
      </c>
      <c r="H31" s="204"/>
      <c r="I31" s="204"/>
      <c r="J31" s="204"/>
      <c r="K31" s="204"/>
      <c r="L31" s="204"/>
      <c r="M31" s="204"/>
      <c r="N31" s="204"/>
      <c r="O31" s="185">
        <v>7306.5917929999996</v>
      </c>
    </row>
    <row r="32" spans="3:15" x14ac:dyDescent="0.35">
      <c r="C32" s="176" t="s">
        <v>580</v>
      </c>
      <c r="D32" s="185">
        <v>420645.52964099997</v>
      </c>
      <c r="E32" s="204"/>
      <c r="F32" s="205"/>
      <c r="G32" s="185">
        <v>3063.8031599999999</v>
      </c>
      <c r="H32" s="204"/>
      <c r="I32" s="204"/>
      <c r="J32" s="204"/>
      <c r="K32" s="204"/>
      <c r="L32" s="204"/>
      <c r="M32" s="204"/>
      <c r="N32" s="204"/>
      <c r="O32" s="185">
        <v>3063.8031599999999</v>
      </c>
    </row>
    <row r="33" spans="3:15" ht="15" thickBot="1" x14ac:dyDescent="0.4">
      <c r="C33" s="177" t="s">
        <v>141</v>
      </c>
      <c r="D33" s="186">
        <v>14868760.797278</v>
      </c>
      <c r="E33" s="186">
        <v>11162464.879649</v>
      </c>
      <c r="F33" s="191">
        <v>30118.738184999998</v>
      </c>
      <c r="G33" s="186">
        <v>143276.80921400001</v>
      </c>
      <c r="H33" s="186">
        <v>87628.497233000002</v>
      </c>
      <c r="I33" s="186">
        <v>10187.724971</v>
      </c>
      <c r="J33" s="186">
        <v>6572.9382660000001</v>
      </c>
      <c r="K33" s="186">
        <v>8721.6209899999994</v>
      </c>
      <c r="L33" s="186">
        <v>3961.6944789999998</v>
      </c>
      <c r="M33" s="186">
        <v>1287.0656429999999</v>
      </c>
      <c r="N33" s="186">
        <v>14544.205742</v>
      </c>
      <c r="O33" s="186">
        <v>138655.34425200001</v>
      </c>
    </row>
  </sheetData>
  <sheetProtection algorithmName="SHA-512" hashValue="f3zx+rUVFQW/yDbMidYJFzWuHNyvte6KpOGJPtbpsM1Tit0w35yDWfvYdRCum1MJx5fSh8YaJ3OqD+m36PuK4Q==" saltValue="HvyEbDgd3nnhm0/oxIC4UQ==" spinCount="100000" sheet="1" formatCells="0" formatColumns="0" formatRows="0" insertColumns="0" insertRows="0" insertHyperlinks="0" deleteColumns="0" deleteRows="0" sort="0" autoFilter="0" pivotTables="0"/>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E19"/>
  <sheetViews>
    <sheetView showGridLines="0" workbookViewId="0">
      <selection activeCell="E33" sqref="E33"/>
    </sheetView>
  </sheetViews>
  <sheetFormatPr defaultRowHeight="14.5" x14ac:dyDescent="0.35"/>
  <cols>
    <col min="1" max="2" width="4.453125" customWidth="1"/>
    <col min="3" max="3" width="44" customWidth="1"/>
    <col min="4" max="5" width="16.1796875" customWidth="1"/>
  </cols>
  <sheetData>
    <row r="1" spans="2:5" ht="12.75" customHeight="1" x14ac:dyDescent="0.35"/>
    <row r="2" spans="2:5" x14ac:dyDescent="0.35">
      <c r="B2" s="174" t="s">
        <v>0</v>
      </c>
      <c r="C2" s="106"/>
    </row>
    <row r="3" spans="2:5" x14ac:dyDescent="0.35">
      <c r="B3" s="1"/>
      <c r="C3" s="1"/>
    </row>
    <row r="4" spans="2:5" ht="15.5" x14ac:dyDescent="0.35">
      <c r="B4" s="18" t="s">
        <v>629</v>
      </c>
      <c r="C4" s="2"/>
    </row>
    <row r="5" spans="2:5" ht="2.15" customHeight="1" x14ac:dyDescent="0.35">
      <c r="B5" s="1"/>
      <c r="C5" s="1"/>
    </row>
    <row r="6" spans="2:5" ht="2.15" customHeight="1" x14ac:dyDescent="0.35">
      <c r="B6" s="452"/>
      <c r="C6" s="452"/>
    </row>
    <row r="7" spans="2:5" ht="2.15" customHeight="1" x14ac:dyDescent="0.35">
      <c r="B7" s="3"/>
      <c r="C7" s="4"/>
    </row>
    <row r="8" spans="2:5" ht="15" thickBot="1" x14ac:dyDescent="0.4">
      <c r="B8" s="31"/>
      <c r="C8" s="463" t="str">
        <f>+Contents!B3</f>
        <v>31.12.2021</v>
      </c>
      <c r="D8" s="463"/>
      <c r="E8" s="463"/>
    </row>
    <row r="9" spans="2:5" ht="24.75" customHeight="1" thickBot="1" x14ac:dyDescent="0.4">
      <c r="C9" s="525" t="s">
        <v>147</v>
      </c>
      <c r="D9" s="527" t="s">
        <v>631</v>
      </c>
      <c r="E9" s="527"/>
    </row>
    <row r="10" spans="2:5" ht="34.5" customHeight="1" thickBot="1" x14ac:dyDescent="0.4">
      <c r="C10" s="526"/>
      <c r="D10" s="335" t="s">
        <v>632</v>
      </c>
      <c r="E10" s="334" t="s">
        <v>633</v>
      </c>
    </row>
    <row r="11" spans="2:5" ht="15.75" customHeight="1" x14ac:dyDescent="0.35">
      <c r="C11" s="44" t="s">
        <v>622</v>
      </c>
      <c r="D11" s="222">
        <v>0</v>
      </c>
      <c r="E11" s="222">
        <v>0</v>
      </c>
    </row>
    <row r="12" spans="2:5" x14ac:dyDescent="0.35">
      <c r="C12" s="43" t="s">
        <v>623</v>
      </c>
      <c r="D12" s="223">
        <v>0</v>
      </c>
      <c r="E12" s="223">
        <v>0</v>
      </c>
    </row>
    <row r="13" spans="2:5" x14ac:dyDescent="0.35">
      <c r="C13" s="209" t="s">
        <v>624</v>
      </c>
      <c r="D13" s="224">
        <v>0</v>
      </c>
      <c r="E13" s="224">
        <v>0</v>
      </c>
    </row>
    <row r="14" spans="2:5" x14ac:dyDescent="0.35">
      <c r="C14" s="209" t="s">
        <v>625</v>
      </c>
      <c r="D14" s="224">
        <v>0</v>
      </c>
      <c r="E14" s="224">
        <v>0</v>
      </c>
    </row>
    <row r="15" spans="2:5" x14ac:dyDescent="0.35">
      <c r="C15" s="209" t="s">
        <v>626</v>
      </c>
      <c r="D15" s="224">
        <v>0</v>
      </c>
      <c r="E15" s="224">
        <v>0</v>
      </c>
    </row>
    <row r="16" spans="2:5" x14ac:dyDescent="0.35">
      <c r="C16" s="209" t="s">
        <v>627</v>
      </c>
      <c r="D16" s="223">
        <v>0</v>
      </c>
      <c r="E16" s="224">
        <v>0</v>
      </c>
    </row>
    <row r="17" spans="3:5" x14ac:dyDescent="0.35">
      <c r="C17" s="209" t="s">
        <v>628</v>
      </c>
      <c r="D17" s="223">
        <v>0</v>
      </c>
      <c r="E17" s="223">
        <v>0</v>
      </c>
    </row>
    <row r="18" spans="3:5" ht="15" thickBot="1" x14ac:dyDescent="0.4">
      <c r="C18" s="210" t="s">
        <v>141</v>
      </c>
      <c r="D18" s="225">
        <v>0</v>
      </c>
      <c r="E18" s="225">
        <v>0</v>
      </c>
    </row>
    <row r="19" spans="3:5" x14ac:dyDescent="0.35">
      <c r="C19" s="207"/>
    </row>
  </sheetData>
  <sheetProtection algorithmName="SHA-512" hashValue="ffl5sl5RyQ2RazrvVr8Wk4oUCt6RtuUSVgvGgDF8s7irH90JKB/A+PSBL2qe0R7PXQqC1OctYf+nwAQG55VXkA==" saltValue="1gceuKLAv7N7qee1TxF20g==" spinCount="100000" sheet="1" formatCells="0" formatColumns="0" formatRows="0" insertColumns="0" insertRows="0" insertHyperlinks="0" deleteColumns="0" deleteRows="0" sort="0" autoFilter="0" pivotTables="0"/>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H17"/>
  <sheetViews>
    <sheetView showGridLines="0" zoomScale="85" zoomScaleNormal="85" workbookViewId="0">
      <selection activeCell="C31" sqref="C31"/>
    </sheetView>
  </sheetViews>
  <sheetFormatPr defaultRowHeight="14.5" x14ac:dyDescent="0.35"/>
  <cols>
    <col min="1" max="2" width="4.453125" customWidth="1"/>
    <col min="3" max="3" width="44" customWidth="1"/>
    <col min="4" max="4" width="18.1796875" customWidth="1"/>
    <col min="5" max="5" width="16.1796875" customWidth="1"/>
    <col min="6" max="6" width="14.81640625" customWidth="1"/>
    <col min="7" max="7" width="12.81640625" customWidth="1"/>
    <col min="8" max="8" width="17.54296875" customWidth="1"/>
  </cols>
  <sheetData>
    <row r="1" spans="2:8" ht="12.75" customHeight="1" x14ac:dyDescent="0.35"/>
    <row r="2" spans="2:8" x14ac:dyDescent="0.35">
      <c r="B2" s="174" t="s">
        <v>0</v>
      </c>
      <c r="C2" s="106"/>
    </row>
    <row r="3" spans="2:8" x14ac:dyDescent="0.35">
      <c r="B3" s="1"/>
      <c r="C3" s="1"/>
    </row>
    <row r="4" spans="2:8" ht="15.5" x14ac:dyDescent="0.35">
      <c r="B4" s="18" t="s">
        <v>634</v>
      </c>
      <c r="C4" s="2"/>
    </row>
    <row r="5" spans="2:8" ht="2" customHeight="1" x14ac:dyDescent="0.35">
      <c r="B5" s="1"/>
      <c r="C5" s="1"/>
    </row>
    <row r="6" spans="2:8" ht="2" customHeight="1" x14ac:dyDescent="0.35">
      <c r="B6" s="477"/>
      <c r="C6" s="477"/>
      <c r="D6" s="477"/>
      <c r="E6" s="477"/>
      <c r="F6" s="477"/>
      <c r="G6" s="477"/>
      <c r="H6" s="477"/>
    </row>
    <row r="7" spans="2:8" ht="2" customHeight="1" x14ac:dyDescent="0.35">
      <c r="B7" s="3"/>
      <c r="C7" s="4"/>
    </row>
    <row r="8" spans="2:8" ht="15" thickBot="1" x14ac:dyDescent="0.4">
      <c r="B8" s="31"/>
      <c r="C8" s="463" t="str">
        <f>+Contents!B3</f>
        <v>31.12.2021</v>
      </c>
      <c r="D8" s="463"/>
      <c r="E8" s="463"/>
      <c r="F8" s="463"/>
      <c r="G8" s="463"/>
      <c r="H8" s="463"/>
    </row>
    <row r="9" spans="2:8" ht="15" customHeight="1" thickBot="1" x14ac:dyDescent="0.4">
      <c r="B9" s="31"/>
      <c r="C9" s="456" t="s">
        <v>147</v>
      </c>
      <c r="D9" s="530" t="s">
        <v>636</v>
      </c>
      <c r="E9" s="528" t="s">
        <v>637</v>
      </c>
      <c r="F9" s="529"/>
      <c r="G9" s="529"/>
      <c r="H9" s="529"/>
    </row>
    <row r="10" spans="2:8" ht="21.75" customHeight="1" x14ac:dyDescent="0.35">
      <c r="C10" s="535"/>
      <c r="D10" s="531"/>
      <c r="E10" s="89"/>
      <c r="F10" s="533" t="s">
        <v>638</v>
      </c>
      <c r="G10" s="533" t="s">
        <v>639</v>
      </c>
      <c r="H10" s="533"/>
    </row>
    <row r="11" spans="2:8" ht="34.5" customHeight="1" thickBot="1" x14ac:dyDescent="0.4">
      <c r="C11" s="457"/>
      <c r="D11" s="532"/>
      <c r="E11" s="78"/>
      <c r="F11" s="534"/>
      <c r="G11" s="215"/>
      <c r="H11" s="78" t="s">
        <v>640</v>
      </c>
    </row>
    <row r="12" spans="2:8" x14ac:dyDescent="0.35">
      <c r="C12" s="10" t="s">
        <v>573</v>
      </c>
      <c r="D12" s="220">
        <v>4900458.856524488</v>
      </c>
      <c r="E12" s="53">
        <v>1352759.7062609438</v>
      </c>
      <c r="F12" s="53">
        <v>106687.56433084476</v>
      </c>
      <c r="G12" s="53">
        <v>1246072.1419300991</v>
      </c>
      <c r="H12" s="53">
        <v>0</v>
      </c>
    </row>
    <row r="13" spans="2:8" x14ac:dyDescent="0.35">
      <c r="C13" s="10" t="s">
        <v>581</v>
      </c>
      <c r="D13" s="220">
        <v>3727852.4925601333</v>
      </c>
      <c r="E13" s="53">
        <v>5029.0782176700004</v>
      </c>
      <c r="F13" s="53">
        <v>0</v>
      </c>
      <c r="G13" s="53">
        <v>5029.0782176700004</v>
      </c>
      <c r="H13" s="53">
        <v>0</v>
      </c>
    </row>
    <row r="14" spans="2:8" x14ac:dyDescent="0.35">
      <c r="C14" s="23" t="s">
        <v>141</v>
      </c>
      <c r="D14" s="220">
        <v>8628311.3490846213</v>
      </c>
      <c r="E14" s="53">
        <v>1357788.7844786139</v>
      </c>
      <c r="F14" s="53">
        <v>106687.56433084476</v>
      </c>
      <c r="G14" s="53">
        <v>1251101.2201477692</v>
      </c>
      <c r="H14" s="53">
        <v>0</v>
      </c>
    </row>
    <row r="15" spans="2:8" ht="15" thickBot="1" x14ac:dyDescent="0.4">
      <c r="C15" s="214" t="s">
        <v>605</v>
      </c>
      <c r="D15" s="221">
        <v>36018.096056672621</v>
      </c>
      <c r="E15" s="74">
        <v>24042.625943204395</v>
      </c>
      <c r="F15" s="74">
        <v>211.37975829483474</v>
      </c>
      <c r="G15" s="74">
        <v>23831.24618490956</v>
      </c>
      <c r="H15" s="74">
        <v>0</v>
      </c>
    </row>
    <row r="16" spans="2:8" x14ac:dyDescent="0.35">
      <c r="C16" s="30" t="s">
        <v>641</v>
      </c>
      <c r="D16" s="46"/>
      <c r="E16" s="46"/>
      <c r="F16" s="46"/>
      <c r="G16" s="46"/>
      <c r="H16" s="46"/>
    </row>
    <row r="17" spans="3:3" x14ac:dyDescent="0.35">
      <c r="C17" s="326"/>
    </row>
  </sheetData>
  <sheetProtection algorithmName="SHA-512" hashValue="X7ASfCTBzOtB1PNyvw300rG8M8vWrUX1qkqhZ3msAmTXMBj4f0r/kKwXVgAAMoXgiiWOMFh41HQ/IZ6070GVOA==" saltValue="1nZncpJ6zJoa/ITeOQF6pg==" spinCount="100000" sheet="1" formatCells="0" formatColumns="0" formatRows="0" insertColumns="0" insertRows="0" insertHyperlinks="0" deleteColumns="0" deleteRows="0" sort="0" autoFilter="0" pivotTables="0"/>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I29"/>
  <sheetViews>
    <sheetView showGridLines="0" zoomScale="85" zoomScaleNormal="85" workbookViewId="0">
      <selection activeCell="L9" sqref="L9"/>
    </sheetView>
  </sheetViews>
  <sheetFormatPr defaultRowHeight="14.5" x14ac:dyDescent="0.35"/>
  <cols>
    <col min="1" max="2" width="4.453125" customWidth="1"/>
    <col min="3" max="3" width="50.1796875" customWidth="1"/>
    <col min="4" max="4" width="18.1796875" customWidth="1"/>
    <col min="5" max="5" width="16.1796875" customWidth="1"/>
    <col min="6" max="6" width="14.81640625" customWidth="1"/>
    <col min="7" max="7" width="12.81640625" customWidth="1"/>
    <col min="8" max="8" width="17.54296875" customWidth="1"/>
  </cols>
  <sheetData>
    <row r="1" spans="2:9" ht="12.75" customHeight="1" x14ac:dyDescent="0.35"/>
    <row r="2" spans="2:9" x14ac:dyDescent="0.35">
      <c r="B2" s="174" t="s">
        <v>0</v>
      </c>
      <c r="C2" s="106"/>
    </row>
    <row r="3" spans="2:9" x14ac:dyDescent="0.35">
      <c r="B3" s="1"/>
      <c r="C3" s="1"/>
    </row>
    <row r="4" spans="2:9" ht="15.5" x14ac:dyDescent="0.35">
      <c r="B4" s="18" t="s">
        <v>642</v>
      </c>
      <c r="C4" s="2"/>
    </row>
    <row r="5" spans="2:9" ht="2" customHeight="1" x14ac:dyDescent="0.35">
      <c r="B5" s="1"/>
      <c r="C5" s="1"/>
    </row>
    <row r="6" spans="2:9" ht="2" customHeight="1" x14ac:dyDescent="0.35">
      <c r="B6" s="452"/>
      <c r="C6" s="452"/>
      <c r="D6" s="452"/>
      <c r="E6" s="452"/>
      <c r="F6" s="452"/>
      <c r="G6" s="452"/>
      <c r="H6" s="452"/>
    </row>
    <row r="7" spans="2:9" ht="2" customHeight="1" x14ac:dyDescent="0.35">
      <c r="B7" s="3"/>
      <c r="C7" s="4"/>
    </row>
    <row r="8" spans="2:9" ht="15" thickBot="1" x14ac:dyDescent="0.4">
      <c r="B8" s="31"/>
      <c r="C8" s="463" t="str">
        <f>+Contents!B3</f>
        <v>31.12.2021</v>
      </c>
      <c r="D8" s="463"/>
      <c r="E8" s="463"/>
      <c r="F8" s="463"/>
      <c r="G8" s="463"/>
      <c r="H8" s="463"/>
      <c r="I8" s="463"/>
    </row>
    <row r="9" spans="2:9" ht="49.5" customHeight="1" thickBot="1" x14ac:dyDescent="0.4">
      <c r="B9" s="31"/>
      <c r="C9" s="456" t="s">
        <v>681</v>
      </c>
      <c r="D9" s="458" t="s">
        <v>661</v>
      </c>
      <c r="E9" s="458"/>
      <c r="F9" s="458" t="s">
        <v>662</v>
      </c>
      <c r="G9" s="458"/>
      <c r="H9" s="458" t="s">
        <v>663</v>
      </c>
      <c r="I9" s="458"/>
    </row>
    <row r="10" spans="2:9" ht="45" customHeight="1" thickBot="1" x14ac:dyDescent="0.4">
      <c r="C10" s="457" t="s">
        <v>84</v>
      </c>
      <c r="D10" s="22" t="s">
        <v>657</v>
      </c>
      <c r="E10" s="22" t="s">
        <v>658</v>
      </c>
      <c r="F10" s="22" t="s">
        <v>657</v>
      </c>
      <c r="G10" s="22" t="s">
        <v>658</v>
      </c>
      <c r="H10" s="22" t="s">
        <v>659</v>
      </c>
      <c r="I10" s="22" t="s">
        <v>660</v>
      </c>
    </row>
    <row r="11" spans="2:9" x14ac:dyDescent="0.35">
      <c r="C11" s="10" t="s">
        <v>643</v>
      </c>
      <c r="D11" s="53">
        <v>4324030.6745008687</v>
      </c>
      <c r="E11" s="53">
        <v>0</v>
      </c>
      <c r="F11" s="53">
        <v>5530024.7245620377</v>
      </c>
      <c r="G11" s="53">
        <v>27772.860955739667</v>
      </c>
      <c r="H11" s="53">
        <v>152836.45652764256</v>
      </c>
      <c r="I11" s="217">
        <v>2.7499464342835359E-2</v>
      </c>
    </row>
    <row r="12" spans="2:9" x14ac:dyDescent="0.35">
      <c r="C12" s="10" t="s">
        <v>644</v>
      </c>
      <c r="D12" s="53">
        <v>69692.32005500712</v>
      </c>
      <c r="E12" s="53">
        <v>17412.141780000002</v>
      </c>
      <c r="F12" s="53">
        <v>60835.777190250119</v>
      </c>
      <c r="G12" s="53">
        <v>6790.9223935000009</v>
      </c>
      <c r="H12" s="53">
        <v>13685.397053615628</v>
      </c>
      <c r="I12" s="217">
        <v>0.20236677433396535</v>
      </c>
    </row>
    <row r="13" spans="2:9" x14ac:dyDescent="0.35">
      <c r="C13" s="10" t="s">
        <v>645</v>
      </c>
      <c r="D13" s="53">
        <v>35867.712346289991</v>
      </c>
      <c r="E13" s="53">
        <v>244.864352</v>
      </c>
      <c r="F13" s="53">
        <v>23709.362890410004</v>
      </c>
      <c r="G13" s="53">
        <v>0</v>
      </c>
      <c r="H13" s="53">
        <v>23709.362890410004</v>
      </c>
      <c r="I13" s="217">
        <v>1</v>
      </c>
    </row>
    <row r="14" spans="2:9" x14ac:dyDescent="0.35">
      <c r="C14" s="10" t="s">
        <v>646</v>
      </c>
      <c r="D14" s="53">
        <v>3380.9200579999997</v>
      </c>
      <c r="E14" s="53">
        <v>0</v>
      </c>
      <c r="F14" s="53">
        <v>3380.9200579999997</v>
      </c>
      <c r="G14" s="53">
        <v>0</v>
      </c>
      <c r="H14" s="53">
        <v>3380.9200579999992</v>
      </c>
      <c r="I14" s="217">
        <v>0.99999999999999989</v>
      </c>
    </row>
    <row r="15" spans="2:9" x14ac:dyDescent="0.35">
      <c r="C15" s="10" t="s">
        <v>647</v>
      </c>
      <c r="D15" s="53">
        <v>0</v>
      </c>
      <c r="E15" s="53">
        <v>0</v>
      </c>
      <c r="F15" s="53">
        <v>0</v>
      </c>
      <c r="G15" s="53">
        <v>0</v>
      </c>
      <c r="H15" s="53">
        <v>0</v>
      </c>
      <c r="I15" s="217">
        <v>0</v>
      </c>
    </row>
    <row r="16" spans="2:9" x14ac:dyDescent="0.35">
      <c r="C16" s="10" t="s">
        <v>648</v>
      </c>
      <c r="D16" s="53">
        <v>1953922.8111719389</v>
      </c>
      <c r="E16" s="53">
        <v>1154091.5381379589</v>
      </c>
      <c r="F16" s="53">
        <v>1941239.62770135</v>
      </c>
      <c r="G16" s="53">
        <v>940738.57479719841</v>
      </c>
      <c r="H16" s="53">
        <v>446234.83918026107</v>
      </c>
      <c r="I16" s="217">
        <v>0.15483629917582134</v>
      </c>
    </row>
    <row r="17" spans="3:9" x14ac:dyDescent="0.35">
      <c r="C17" s="10" t="s">
        <v>649</v>
      </c>
      <c r="D17" s="53">
        <v>2690990.6490975018</v>
      </c>
      <c r="E17" s="53">
        <v>1881688.9468954601</v>
      </c>
      <c r="F17" s="53">
        <v>2164299.1407954968</v>
      </c>
      <c r="G17" s="53">
        <v>702704.40583238692</v>
      </c>
      <c r="H17" s="53">
        <v>2724914.5801926022</v>
      </c>
      <c r="I17" s="217">
        <v>0.95043990559327907</v>
      </c>
    </row>
    <row r="18" spans="3:9" x14ac:dyDescent="0.35">
      <c r="C18" s="10" t="s">
        <v>480</v>
      </c>
      <c r="D18" s="53">
        <v>1345922.1226135867</v>
      </c>
      <c r="E18" s="53">
        <v>416023.91396298981</v>
      </c>
      <c r="F18" s="53">
        <v>617702.37196885119</v>
      </c>
      <c r="G18" s="53">
        <v>73828.579832873394</v>
      </c>
      <c r="H18" s="53">
        <v>512523.59529018175</v>
      </c>
      <c r="I18" s="217">
        <v>0.74114339199835588</v>
      </c>
    </row>
    <row r="19" spans="3:9" x14ac:dyDescent="0.35">
      <c r="C19" s="10" t="s">
        <v>650</v>
      </c>
      <c r="D19" s="53">
        <v>737609.10253237537</v>
      </c>
      <c r="E19" s="53">
        <v>193550.55255306896</v>
      </c>
      <c r="F19" s="53">
        <v>737609.10253237537</v>
      </c>
      <c r="G19" s="53">
        <v>86676.407098827869</v>
      </c>
      <c r="H19" s="53">
        <v>638934.74311914772</v>
      </c>
      <c r="I19" s="217">
        <v>0.77513766244054927</v>
      </c>
    </row>
    <row r="20" spans="3:9" x14ac:dyDescent="0.35">
      <c r="C20" s="10" t="s">
        <v>482</v>
      </c>
      <c r="D20" s="53">
        <v>60061.549357357013</v>
      </c>
      <c r="E20" s="53">
        <v>8022.4778482199963</v>
      </c>
      <c r="F20" s="53">
        <v>36018.923414152618</v>
      </c>
      <c r="G20" s="53">
        <v>528.9186434129324</v>
      </c>
      <c r="H20" s="53">
        <v>40308.526855336982</v>
      </c>
      <c r="I20" s="217">
        <v>1.1028975880942049</v>
      </c>
    </row>
    <row r="21" spans="3:9" x14ac:dyDescent="0.35">
      <c r="C21" s="10" t="s">
        <v>651</v>
      </c>
      <c r="D21" s="53">
        <v>1570375.6710079806</v>
      </c>
      <c r="E21" s="53">
        <v>203.63766799999996</v>
      </c>
      <c r="F21" s="53">
        <v>1570375.6710079806</v>
      </c>
      <c r="G21" s="53">
        <v>40.727533599999987</v>
      </c>
      <c r="H21" s="53">
        <v>2355624.5978123713</v>
      </c>
      <c r="I21" s="217">
        <v>1.5000000000000002</v>
      </c>
    </row>
    <row r="22" spans="3:9" x14ac:dyDescent="0.35">
      <c r="C22" s="10" t="s">
        <v>652</v>
      </c>
      <c r="D22" s="53">
        <v>242388.67271641942</v>
      </c>
      <c r="E22" s="53">
        <v>0</v>
      </c>
      <c r="F22" s="53">
        <v>242388.67271641942</v>
      </c>
      <c r="G22" s="53">
        <v>0</v>
      </c>
      <c r="H22" s="53">
        <v>43144.983708</v>
      </c>
      <c r="I22" s="217">
        <v>0.17799917473238161</v>
      </c>
    </row>
    <row r="23" spans="3:9" ht="20" x14ac:dyDescent="0.35">
      <c r="C23" s="10" t="s">
        <v>653</v>
      </c>
      <c r="D23" s="53">
        <v>0</v>
      </c>
      <c r="E23" s="53">
        <v>0</v>
      </c>
      <c r="F23" s="53">
        <v>0</v>
      </c>
      <c r="G23" s="53">
        <v>0</v>
      </c>
      <c r="H23" s="53">
        <v>0</v>
      </c>
      <c r="I23" s="217">
        <v>0</v>
      </c>
    </row>
    <row r="24" spans="3:9" ht="20" x14ac:dyDescent="0.35">
      <c r="C24" s="10" t="s">
        <v>654</v>
      </c>
      <c r="D24" s="53">
        <v>22011.206485999999</v>
      </c>
      <c r="E24" s="53">
        <v>0</v>
      </c>
      <c r="F24" s="53">
        <v>22011.206485999999</v>
      </c>
      <c r="G24" s="53">
        <v>0</v>
      </c>
      <c r="H24" s="53">
        <v>22011.206485999999</v>
      </c>
      <c r="I24" s="217">
        <v>1</v>
      </c>
    </row>
    <row r="25" spans="3:9" x14ac:dyDescent="0.35">
      <c r="C25" s="10" t="s">
        <v>655</v>
      </c>
      <c r="D25" s="53">
        <v>68436.852678317169</v>
      </c>
      <c r="E25" s="53">
        <v>0</v>
      </c>
      <c r="F25" s="53">
        <v>68436.852678317169</v>
      </c>
      <c r="G25" s="53">
        <v>0</v>
      </c>
      <c r="H25" s="53">
        <v>105284.35267831717</v>
      </c>
      <c r="I25" s="217">
        <v>1.5384160515563041</v>
      </c>
    </row>
    <row r="26" spans="3:9" x14ac:dyDescent="0.35">
      <c r="C26" s="10" t="s">
        <v>656</v>
      </c>
      <c r="D26" s="53">
        <v>382648.34160876449</v>
      </c>
      <c r="E26" s="53">
        <v>0</v>
      </c>
      <c r="F26" s="53">
        <v>382648.34160876449</v>
      </c>
      <c r="G26" s="53">
        <v>0</v>
      </c>
      <c r="H26" s="53">
        <v>274139.00405924837</v>
      </c>
      <c r="I26" s="217">
        <v>0.71642543361533617</v>
      </c>
    </row>
    <row r="27" spans="3:9" ht="15" thickBot="1" x14ac:dyDescent="0.4">
      <c r="C27" s="216" t="s">
        <v>141</v>
      </c>
      <c r="D27" s="57">
        <v>13507338.606230408</v>
      </c>
      <c r="E27" s="57">
        <v>3671238.0731976982</v>
      </c>
      <c r="F27" s="57">
        <v>13400680.695610408</v>
      </c>
      <c r="G27" s="57">
        <v>1839081.3970875391</v>
      </c>
      <c r="H27" s="57">
        <v>7356732.5659111356</v>
      </c>
      <c r="I27" s="218">
        <v>0.48273276978753338</v>
      </c>
    </row>
    <row r="29" spans="3:9" x14ac:dyDescent="0.35">
      <c r="C29" s="326"/>
    </row>
  </sheetData>
  <sheetProtection algorithmName="SHA-512" hashValue="YKB0eI8PDDyc1QhwPxcPQcPBIxWxfz1q8qqFE9tOTPofuoSKGTW3wv42xjZqtxzZ+eQCscwSzVihs5u4XVe9cg==" saltValue="MuOnr2yLKDyQIwCQUUF+1g==" spinCount="100000" sheet="1" formatCells="0" formatColumns="0" formatRows="0" insertColumns="0" insertRows="0" insertHyperlinks="0" deleteColumns="0" deleteRows="0" sort="0" autoFilter="0" pivotTables="0"/>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S29"/>
  <sheetViews>
    <sheetView showGridLines="0" topLeftCell="B1" zoomScale="80" zoomScaleNormal="80" workbookViewId="0">
      <selection activeCell="M20" sqref="M20"/>
    </sheetView>
  </sheetViews>
  <sheetFormatPr defaultRowHeight="14.5" x14ac:dyDescent="0.35"/>
  <cols>
    <col min="1" max="2" width="4.453125" customWidth="1"/>
    <col min="3" max="3" width="44" customWidth="1"/>
    <col min="4" max="17" width="9.81640625" customWidth="1"/>
    <col min="18" max="18" width="10.1796875" customWidth="1"/>
    <col min="19" max="19" width="11.453125" customWidth="1"/>
  </cols>
  <sheetData>
    <row r="1" spans="2:19" ht="12.75" customHeight="1" x14ac:dyDescent="0.35"/>
    <row r="2" spans="2:19" x14ac:dyDescent="0.35">
      <c r="B2" s="174" t="s">
        <v>0</v>
      </c>
      <c r="C2" s="106"/>
    </row>
    <row r="3" spans="2:19" x14ac:dyDescent="0.35">
      <c r="B3" s="1"/>
      <c r="C3" s="1"/>
    </row>
    <row r="4" spans="2:19" ht="15.5" x14ac:dyDescent="0.35">
      <c r="B4" s="18" t="s">
        <v>668</v>
      </c>
      <c r="C4" s="2"/>
    </row>
    <row r="5" spans="2:19" ht="2.15" customHeight="1" x14ac:dyDescent="0.35">
      <c r="B5" s="1"/>
      <c r="C5" s="1"/>
    </row>
    <row r="6" spans="2:19" ht="2.15" customHeight="1" x14ac:dyDescent="0.35">
      <c r="B6" s="452"/>
      <c r="C6" s="452"/>
      <c r="D6" s="452"/>
      <c r="E6" s="452"/>
      <c r="F6" s="452"/>
      <c r="G6" s="452"/>
      <c r="H6" s="452"/>
      <c r="I6" s="452"/>
    </row>
    <row r="7" spans="2:19" ht="2.15" customHeight="1" x14ac:dyDescent="0.35">
      <c r="B7" s="3"/>
      <c r="C7" s="4"/>
    </row>
    <row r="8" spans="2:19" ht="15" thickBot="1" x14ac:dyDescent="0.4">
      <c r="B8" s="31"/>
      <c r="C8" s="463" t="str">
        <f>+Contents!B3</f>
        <v>31.12.2021</v>
      </c>
      <c r="D8" s="463"/>
      <c r="E8" s="463"/>
      <c r="F8" s="463"/>
      <c r="G8" s="463"/>
      <c r="H8" s="463"/>
      <c r="I8" s="463"/>
      <c r="J8" s="463"/>
      <c r="K8" s="463"/>
      <c r="L8" s="463"/>
      <c r="M8" s="463"/>
      <c r="N8" s="463"/>
      <c r="O8" s="463"/>
      <c r="P8" s="463"/>
      <c r="Q8" s="463"/>
      <c r="R8" s="463"/>
      <c r="S8" s="463"/>
    </row>
    <row r="9" spans="2:19" ht="15" thickBot="1" x14ac:dyDescent="0.4">
      <c r="B9" s="31"/>
      <c r="C9" s="456" t="s">
        <v>147</v>
      </c>
      <c r="D9" s="458" t="s">
        <v>665</v>
      </c>
      <c r="E9" s="458"/>
      <c r="F9" s="458"/>
      <c r="G9" s="458"/>
      <c r="H9" s="458"/>
      <c r="I9" s="458"/>
      <c r="J9" s="458"/>
      <c r="K9" s="458"/>
      <c r="L9" s="458"/>
      <c r="M9" s="458"/>
      <c r="N9" s="458"/>
      <c r="O9" s="458"/>
      <c r="P9" s="458"/>
      <c r="Q9" s="458"/>
      <c r="R9" s="27"/>
      <c r="S9" s="27"/>
    </row>
    <row r="10" spans="2:19" ht="28" customHeight="1" thickBot="1" x14ac:dyDescent="0.4">
      <c r="C10" s="457" t="s">
        <v>84</v>
      </c>
      <c r="D10" s="219">
        <v>0</v>
      </c>
      <c r="E10" s="219">
        <v>0.02</v>
      </c>
      <c r="F10" s="219">
        <v>0.04</v>
      </c>
      <c r="G10" s="219">
        <v>0.1</v>
      </c>
      <c r="H10" s="219">
        <v>0.2</v>
      </c>
      <c r="I10" s="219">
        <v>0.35</v>
      </c>
      <c r="J10" s="219">
        <v>0.5</v>
      </c>
      <c r="K10" s="219">
        <v>0.7</v>
      </c>
      <c r="L10" s="219">
        <v>0.75</v>
      </c>
      <c r="M10" s="219">
        <v>1</v>
      </c>
      <c r="N10" s="219">
        <v>1.5</v>
      </c>
      <c r="O10" s="219">
        <v>2.5</v>
      </c>
      <c r="P10" s="219">
        <v>3.7</v>
      </c>
      <c r="Q10" s="219">
        <v>12.5</v>
      </c>
      <c r="R10" s="22" t="s">
        <v>141</v>
      </c>
      <c r="S10" s="22" t="s">
        <v>666</v>
      </c>
    </row>
    <row r="11" spans="2:19" x14ac:dyDescent="0.35">
      <c r="C11" s="10" t="s">
        <v>643</v>
      </c>
      <c r="D11" s="53">
        <v>5294607.9290231522</v>
      </c>
      <c r="E11" s="53">
        <v>0</v>
      </c>
      <c r="F11" s="53">
        <v>0</v>
      </c>
      <c r="G11" s="53">
        <v>0</v>
      </c>
      <c r="H11" s="53">
        <v>12214.3937123943</v>
      </c>
      <c r="I11" s="53">
        <v>0</v>
      </c>
      <c r="J11" s="53">
        <v>201163.36999413249</v>
      </c>
      <c r="K11" s="53">
        <v>0</v>
      </c>
      <c r="L11" s="53">
        <v>0</v>
      </c>
      <c r="M11" s="53">
        <v>49811.892788097473</v>
      </c>
      <c r="N11" s="53">
        <v>0</v>
      </c>
      <c r="O11" s="53">
        <v>0</v>
      </c>
      <c r="P11" s="53">
        <v>0</v>
      </c>
      <c r="Q11" s="53">
        <v>0</v>
      </c>
      <c r="R11" s="60">
        <v>5557797.5855177762</v>
      </c>
      <c r="S11" s="53">
        <v>5470761.154038026</v>
      </c>
    </row>
    <row r="12" spans="2:19" x14ac:dyDescent="0.35">
      <c r="C12" s="10" t="s">
        <v>644</v>
      </c>
      <c r="D12" s="53">
        <v>3.5527136788005009E-15</v>
      </c>
      <c r="E12" s="53">
        <v>0</v>
      </c>
      <c r="F12" s="53">
        <v>0</v>
      </c>
      <c r="G12" s="53">
        <v>0</v>
      </c>
      <c r="H12" s="53">
        <v>67426.62816266813</v>
      </c>
      <c r="I12" s="53">
        <v>0</v>
      </c>
      <c r="J12" s="53">
        <v>0</v>
      </c>
      <c r="K12" s="53">
        <v>0</v>
      </c>
      <c r="L12" s="53">
        <v>0</v>
      </c>
      <c r="M12" s="53">
        <v>200.07142108199997</v>
      </c>
      <c r="N12" s="53">
        <v>0</v>
      </c>
      <c r="O12" s="53">
        <v>0</v>
      </c>
      <c r="P12" s="53">
        <v>0</v>
      </c>
      <c r="Q12" s="53">
        <v>0</v>
      </c>
      <c r="R12" s="60">
        <v>67626.699583750131</v>
      </c>
      <c r="S12" s="53">
        <v>67626.699583750131</v>
      </c>
    </row>
    <row r="13" spans="2:19" x14ac:dyDescent="0.35">
      <c r="C13" s="10" t="s">
        <v>645</v>
      </c>
      <c r="D13" s="53">
        <v>0</v>
      </c>
      <c r="E13" s="53">
        <v>0</v>
      </c>
      <c r="F13" s="53">
        <v>0</v>
      </c>
      <c r="G13" s="53">
        <v>0</v>
      </c>
      <c r="H13" s="53">
        <v>0</v>
      </c>
      <c r="I13" s="53">
        <v>0</v>
      </c>
      <c r="J13" s="53">
        <v>0</v>
      </c>
      <c r="K13" s="53">
        <v>0</v>
      </c>
      <c r="L13" s="53">
        <v>0</v>
      </c>
      <c r="M13" s="53">
        <v>23709.362890410004</v>
      </c>
      <c r="N13" s="53">
        <v>0</v>
      </c>
      <c r="O13" s="53">
        <v>0</v>
      </c>
      <c r="P13" s="53">
        <v>0</v>
      </c>
      <c r="Q13" s="53">
        <v>0</v>
      </c>
      <c r="R13" s="60">
        <v>23709.362890410004</v>
      </c>
      <c r="S13" s="53">
        <v>23709.362890410004</v>
      </c>
    </row>
    <row r="14" spans="2:19" x14ac:dyDescent="0.35">
      <c r="C14" s="10" t="s">
        <v>646</v>
      </c>
      <c r="D14" s="53">
        <v>0</v>
      </c>
      <c r="E14" s="53">
        <v>0</v>
      </c>
      <c r="F14" s="53">
        <v>0</v>
      </c>
      <c r="G14" s="53">
        <v>0</v>
      </c>
      <c r="H14" s="53">
        <v>0</v>
      </c>
      <c r="I14" s="53">
        <v>0</v>
      </c>
      <c r="J14" s="53">
        <v>0</v>
      </c>
      <c r="K14" s="53">
        <v>0</v>
      </c>
      <c r="L14" s="53">
        <v>0</v>
      </c>
      <c r="M14" s="53">
        <v>3380.9200579999997</v>
      </c>
      <c r="N14" s="53">
        <v>0</v>
      </c>
      <c r="O14" s="53">
        <v>0</v>
      </c>
      <c r="P14" s="53">
        <v>0</v>
      </c>
      <c r="Q14" s="53">
        <v>0</v>
      </c>
      <c r="R14" s="60">
        <v>3380.9200579999997</v>
      </c>
      <c r="S14" s="53">
        <v>0</v>
      </c>
    </row>
    <row r="15" spans="2:19" x14ac:dyDescent="0.35">
      <c r="C15" s="10" t="s">
        <v>647</v>
      </c>
      <c r="D15" s="53">
        <v>0</v>
      </c>
      <c r="E15" s="53">
        <v>0</v>
      </c>
      <c r="F15" s="53">
        <v>0</v>
      </c>
      <c r="G15" s="53">
        <v>0</v>
      </c>
      <c r="H15" s="53">
        <v>0</v>
      </c>
      <c r="I15" s="53">
        <v>0</v>
      </c>
      <c r="J15" s="53">
        <v>0</v>
      </c>
      <c r="K15" s="53">
        <v>0</v>
      </c>
      <c r="L15" s="53">
        <v>0</v>
      </c>
      <c r="M15" s="53">
        <v>0</v>
      </c>
      <c r="N15" s="53">
        <v>0</v>
      </c>
      <c r="O15" s="53">
        <v>0</v>
      </c>
      <c r="P15" s="53">
        <v>0</v>
      </c>
      <c r="Q15" s="53">
        <v>0</v>
      </c>
      <c r="R15" s="60">
        <v>0</v>
      </c>
      <c r="S15" s="53">
        <v>0</v>
      </c>
    </row>
    <row r="16" spans="2:19" x14ac:dyDescent="0.35">
      <c r="C16" s="10" t="s">
        <v>648</v>
      </c>
      <c r="D16" s="53">
        <v>2037049.0453294541</v>
      </c>
      <c r="E16" s="53">
        <v>0</v>
      </c>
      <c r="F16" s="53">
        <v>0</v>
      </c>
      <c r="G16" s="53">
        <v>0</v>
      </c>
      <c r="H16" s="53">
        <v>417516.65041635645</v>
      </c>
      <c r="I16" s="53">
        <v>0</v>
      </c>
      <c r="J16" s="53">
        <v>129361.99531149544</v>
      </c>
      <c r="K16" s="53">
        <v>0</v>
      </c>
      <c r="L16" s="53">
        <v>0</v>
      </c>
      <c r="M16" s="53">
        <v>298050.51144124207</v>
      </c>
      <c r="N16" s="53">
        <v>0</v>
      </c>
      <c r="O16" s="53">
        <v>0</v>
      </c>
      <c r="P16" s="53">
        <v>0</v>
      </c>
      <c r="Q16" s="53">
        <v>0</v>
      </c>
      <c r="R16" s="60">
        <v>2881978.2024985477</v>
      </c>
      <c r="S16" s="53">
        <v>2605291.6747839693</v>
      </c>
    </row>
    <row r="17" spans="3:19" x14ac:dyDescent="0.35">
      <c r="C17" s="10" t="s">
        <v>649</v>
      </c>
      <c r="D17" s="53">
        <v>76703.809359208972</v>
      </c>
      <c r="E17" s="53">
        <v>0</v>
      </c>
      <c r="F17" s="53">
        <v>0</v>
      </c>
      <c r="G17" s="53">
        <v>0</v>
      </c>
      <c r="H17" s="53">
        <v>0</v>
      </c>
      <c r="I17" s="53">
        <v>0</v>
      </c>
      <c r="J17" s="53">
        <v>0</v>
      </c>
      <c r="K17" s="53">
        <v>0</v>
      </c>
      <c r="L17" s="53">
        <v>0</v>
      </c>
      <c r="M17" s="53">
        <v>2790296.7529848628</v>
      </c>
      <c r="N17" s="53">
        <v>2.9842838099999995</v>
      </c>
      <c r="O17" s="53">
        <v>0</v>
      </c>
      <c r="P17" s="53">
        <v>0</v>
      </c>
      <c r="Q17" s="53">
        <v>0</v>
      </c>
      <c r="R17" s="60">
        <v>2867003.5466278819</v>
      </c>
      <c r="S17" s="53">
        <v>2780848.251297906</v>
      </c>
    </row>
    <row r="18" spans="3:19" x14ac:dyDescent="0.35">
      <c r="C18" s="10" t="s">
        <v>480</v>
      </c>
      <c r="D18" s="53">
        <v>-2.017690661659799E-12</v>
      </c>
      <c r="E18" s="53">
        <v>0</v>
      </c>
      <c r="F18" s="53">
        <v>0</v>
      </c>
      <c r="G18" s="53">
        <v>0</v>
      </c>
      <c r="H18" s="53">
        <v>0</v>
      </c>
      <c r="I18" s="53">
        <v>0</v>
      </c>
      <c r="J18" s="53">
        <v>0</v>
      </c>
      <c r="K18" s="53">
        <v>0</v>
      </c>
      <c r="L18" s="53">
        <v>691530.9518017238</v>
      </c>
      <c r="M18" s="53">
        <v>0</v>
      </c>
      <c r="N18" s="53">
        <v>0</v>
      </c>
      <c r="O18" s="53">
        <v>0</v>
      </c>
      <c r="P18" s="53">
        <v>0</v>
      </c>
      <c r="Q18" s="53">
        <v>0</v>
      </c>
      <c r="R18" s="60">
        <v>691530.9518017238</v>
      </c>
      <c r="S18" s="53">
        <v>691530.9518017238</v>
      </c>
    </row>
    <row r="19" spans="3:19" x14ac:dyDescent="0.35">
      <c r="C19" s="10" t="s">
        <v>650</v>
      </c>
      <c r="D19" s="53">
        <v>0</v>
      </c>
      <c r="E19" s="53">
        <v>0</v>
      </c>
      <c r="F19" s="53">
        <v>0</v>
      </c>
      <c r="G19" s="53">
        <v>0</v>
      </c>
      <c r="H19" s="53">
        <v>0</v>
      </c>
      <c r="I19" s="53">
        <v>67308.400834460102</v>
      </c>
      <c r="J19" s="53">
        <v>183099.15499743671</v>
      </c>
      <c r="K19" s="53">
        <v>0</v>
      </c>
      <c r="L19" s="53">
        <v>14876.327780893889</v>
      </c>
      <c r="M19" s="53">
        <v>559001.62601841276</v>
      </c>
      <c r="N19" s="53">
        <v>0</v>
      </c>
      <c r="O19" s="53">
        <v>0</v>
      </c>
      <c r="P19" s="53">
        <v>0</v>
      </c>
      <c r="Q19" s="53">
        <v>0</v>
      </c>
      <c r="R19" s="60">
        <v>824285.50963120349</v>
      </c>
      <c r="S19" s="53">
        <v>824285.50963120349</v>
      </c>
    </row>
    <row r="20" spans="3:19" x14ac:dyDescent="0.35">
      <c r="C20" s="10" t="s">
        <v>482</v>
      </c>
      <c r="D20" s="53">
        <v>-1.3322676328589103E-15</v>
      </c>
      <c r="E20" s="53">
        <v>0</v>
      </c>
      <c r="F20" s="53">
        <v>0</v>
      </c>
      <c r="G20" s="53">
        <v>0</v>
      </c>
      <c r="H20" s="53">
        <v>0</v>
      </c>
      <c r="I20" s="53">
        <v>0</v>
      </c>
      <c r="J20" s="53">
        <v>0</v>
      </c>
      <c r="K20" s="53">
        <v>0</v>
      </c>
      <c r="L20" s="53">
        <v>0</v>
      </c>
      <c r="M20" s="53">
        <v>28367.676267522715</v>
      </c>
      <c r="N20" s="53">
        <v>8180.165790042849</v>
      </c>
      <c r="O20" s="53">
        <v>0</v>
      </c>
      <c r="P20" s="53">
        <v>0</v>
      </c>
      <c r="Q20" s="53">
        <v>0</v>
      </c>
      <c r="R20" s="60">
        <v>36547.842057565562</v>
      </c>
      <c r="S20" s="53">
        <v>36546.588225085565</v>
      </c>
    </row>
    <row r="21" spans="3:19" x14ac:dyDescent="0.35">
      <c r="C21" s="10" t="s">
        <v>651</v>
      </c>
      <c r="D21" s="53">
        <v>0</v>
      </c>
      <c r="E21" s="53">
        <v>0</v>
      </c>
      <c r="F21" s="53">
        <v>0</v>
      </c>
      <c r="G21" s="53">
        <v>0</v>
      </c>
      <c r="H21" s="53">
        <v>0</v>
      </c>
      <c r="I21" s="53">
        <v>0</v>
      </c>
      <c r="J21" s="53">
        <v>0</v>
      </c>
      <c r="K21" s="53">
        <v>0</v>
      </c>
      <c r="L21" s="53">
        <v>0</v>
      </c>
      <c r="M21" s="53">
        <v>0</v>
      </c>
      <c r="N21" s="53">
        <v>1570416.3985415807</v>
      </c>
      <c r="O21" s="53">
        <v>0</v>
      </c>
      <c r="P21" s="53">
        <v>0</v>
      </c>
      <c r="Q21" s="53">
        <v>0</v>
      </c>
      <c r="R21" s="60">
        <v>1570416.3985415807</v>
      </c>
      <c r="S21" s="53">
        <v>1570416.3985415807</v>
      </c>
    </row>
    <row r="22" spans="3:19" x14ac:dyDescent="0.35">
      <c r="C22" s="10" t="s">
        <v>652</v>
      </c>
      <c r="D22" s="53">
        <v>156098.70530041942</v>
      </c>
      <c r="E22" s="53">
        <v>0</v>
      </c>
      <c r="F22" s="53">
        <v>0</v>
      </c>
      <c r="G22" s="53">
        <v>0</v>
      </c>
      <c r="H22" s="53">
        <v>0</v>
      </c>
      <c r="I22" s="53">
        <v>0</v>
      </c>
      <c r="J22" s="53">
        <v>86289.967416</v>
      </c>
      <c r="K22" s="53">
        <v>0</v>
      </c>
      <c r="L22" s="53">
        <v>0</v>
      </c>
      <c r="M22" s="53">
        <v>0</v>
      </c>
      <c r="N22" s="53">
        <v>0</v>
      </c>
      <c r="O22" s="53">
        <v>0</v>
      </c>
      <c r="P22" s="53">
        <v>0</v>
      </c>
      <c r="Q22" s="53">
        <v>0</v>
      </c>
      <c r="R22" s="60">
        <v>242388.67271641942</v>
      </c>
      <c r="S22" s="53">
        <v>242388.67271641942</v>
      </c>
    </row>
    <row r="23" spans="3:19" ht="20" x14ac:dyDescent="0.35">
      <c r="C23" s="10" t="s">
        <v>653</v>
      </c>
      <c r="D23" s="53">
        <v>0</v>
      </c>
      <c r="E23" s="53">
        <v>0</v>
      </c>
      <c r="F23" s="53">
        <v>0</v>
      </c>
      <c r="G23" s="53">
        <v>0</v>
      </c>
      <c r="H23" s="53">
        <v>0</v>
      </c>
      <c r="I23" s="53">
        <v>0</v>
      </c>
      <c r="J23" s="53">
        <v>0</v>
      </c>
      <c r="K23" s="53">
        <v>0</v>
      </c>
      <c r="L23" s="53">
        <v>0</v>
      </c>
      <c r="M23" s="53">
        <v>0</v>
      </c>
      <c r="N23" s="53">
        <v>0</v>
      </c>
      <c r="O23" s="53">
        <v>0</v>
      </c>
      <c r="P23" s="53">
        <v>0</v>
      </c>
      <c r="Q23" s="53">
        <v>0</v>
      </c>
      <c r="R23" s="60">
        <v>0</v>
      </c>
      <c r="S23" s="53">
        <v>0</v>
      </c>
    </row>
    <row r="24" spans="3:19" ht="20" x14ac:dyDescent="0.35">
      <c r="C24" s="10" t="s">
        <v>654</v>
      </c>
      <c r="D24" s="53">
        <v>0</v>
      </c>
      <c r="E24" s="53">
        <v>0</v>
      </c>
      <c r="F24" s="53">
        <v>0</v>
      </c>
      <c r="G24" s="53">
        <v>0</v>
      </c>
      <c r="H24" s="53">
        <v>0</v>
      </c>
      <c r="I24" s="53">
        <v>0</v>
      </c>
      <c r="J24" s="53">
        <v>0</v>
      </c>
      <c r="K24" s="53">
        <v>0</v>
      </c>
      <c r="L24" s="53">
        <v>0</v>
      </c>
      <c r="M24" s="53">
        <v>22011.206485999999</v>
      </c>
      <c r="N24" s="53">
        <v>0</v>
      </c>
      <c r="O24" s="53">
        <v>0</v>
      </c>
      <c r="P24" s="53">
        <v>0</v>
      </c>
      <c r="Q24" s="53">
        <v>0</v>
      </c>
      <c r="R24" s="60">
        <v>22011.206485999999</v>
      </c>
      <c r="S24" s="53">
        <v>22011.206485999999</v>
      </c>
    </row>
    <row r="25" spans="3:19" x14ac:dyDescent="0.35">
      <c r="C25" s="10" t="s">
        <v>655</v>
      </c>
      <c r="D25" s="53">
        <v>0</v>
      </c>
      <c r="E25" s="53">
        <v>0</v>
      </c>
      <c r="F25" s="53">
        <v>0</v>
      </c>
      <c r="G25" s="53">
        <v>0</v>
      </c>
      <c r="H25" s="53">
        <v>0</v>
      </c>
      <c r="I25" s="53">
        <v>0</v>
      </c>
      <c r="J25" s="53">
        <v>0</v>
      </c>
      <c r="K25" s="53">
        <v>0</v>
      </c>
      <c r="L25" s="53">
        <v>0</v>
      </c>
      <c r="M25" s="53">
        <v>43871.852678317169</v>
      </c>
      <c r="N25" s="53">
        <v>0</v>
      </c>
      <c r="O25" s="53">
        <v>24565</v>
      </c>
      <c r="P25" s="53">
        <v>0</v>
      </c>
      <c r="Q25" s="53">
        <v>0</v>
      </c>
      <c r="R25" s="60">
        <v>68436.852678317169</v>
      </c>
      <c r="S25" s="53">
        <v>68436.85267831714</v>
      </c>
    </row>
    <row r="26" spans="3:19" x14ac:dyDescent="0.35">
      <c r="C26" s="10" t="s">
        <v>664</v>
      </c>
      <c r="D26" s="53">
        <v>108458.78749911595</v>
      </c>
      <c r="E26" s="53">
        <v>0</v>
      </c>
      <c r="F26" s="53">
        <v>0</v>
      </c>
      <c r="G26" s="53">
        <v>0</v>
      </c>
      <c r="H26" s="53">
        <v>63.187562999951183</v>
      </c>
      <c r="I26" s="53">
        <v>0</v>
      </c>
      <c r="J26" s="53">
        <v>0</v>
      </c>
      <c r="K26" s="53">
        <v>0</v>
      </c>
      <c r="L26" s="53">
        <v>0</v>
      </c>
      <c r="M26" s="53">
        <v>274126.36654664844</v>
      </c>
      <c r="N26" s="53">
        <v>0</v>
      </c>
      <c r="O26" s="53">
        <v>0</v>
      </c>
      <c r="P26" s="53">
        <v>0</v>
      </c>
      <c r="Q26" s="53">
        <v>0</v>
      </c>
      <c r="R26" s="60">
        <v>382648.34160876437</v>
      </c>
      <c r="S26" s="53">
        <v>382648.34160876437</v>
      </c>
    </row>
    <row r="27" spans="3:19" ht="15" thickBot="1" x14ac:dyDescent="0.4">
      <c r="C27" s="216" t="s">
        <v>141</v>
      </c>
      <c r="D27" s="227">
        <v>7672918.2765113506</v>
      </c>
      <c r="E27" s="227">
        <v>0</v>
      </c>
      <c r="F27" s="227">
        <v>0</v>
      </c>
      <c r="G27" s="227">
        <v>0</v>
      </c>
      <c r="H27" s="227">
        <v>497220.85985441884</v>
      </c>
      <c r="I27" s="227">
        <v>67308.400834460102</v>
      </c>
      <c r="J27" s="227">
        <v>599914.48771906458</v>
      </c>
      <c r="K27" s="227">
        <v>0</v>
      </c>
      <c r="L27" s="227">
        <v>706407.27958261769</v>
      </c>
      <c r="M27" s="227">
        <v>4092828.2395805959</v>
      </c>
      <c r="N27" s="227">
        <v>1578599.5486154335</v>
      </c>
      <c r="O27" s="227">
        <v>24565</v>
      </c>
      <c r="P27" s="227">
        <v>0</v>
      </c>
      <c r="Q27" s="227">
        <v>0</v>
      </c>
      <c r="R27" s="227">
        <v>15239762.092697944</v>
      </c>
      <c r="S27" s="227">
        <v>14786501.664283158</v>
      </c>
    </row>
    <row r="28" spans="3:19" x14ac:dyDescent="0.35">
      <c r="C28" s="465" t="s">
        <v>667</v>
      </c>
      <c r="D28" s="465"/>
      <c r="E28" s="465"/>
      <c r="F28" s="465"/>
      <c r="G28" s="465"/>
      <c r="H28" s="465"/>
      <c r="I28" s="465"/>
      <c r="J28" s="465"/>
      <c r="K28" s="465"/>
      <c r="L28" s="465"/>
      <c r="M28" s="465"/>
      <c r="N28" s="465"/>
      <c r="O28" s="465"/>
      <c r="P28" s="465"/>
      <c r="Q28" s="465"/>
      <c r="R28" s="465"/>
      <c r="S28" s="465"/>
    </row>
    <row r="29" spans="3:19" x14ac:dyDescent="0.35">
      <c r="C29" s="326"/>
    </row>
  </sheetData>
  <sheetProtection algorithmName="SHA-512" hashValue="phvwFE3yjWF+ivnCUFvffnJP1BuAaLH9QZJ/4USFLLE6NLEbR4H+A4yiIRzVkT0Db8ULkaZTqdkW/tAKRdqxXA==" saltValue="Lb0qgiNgCRbhAvJWsHCwAA==" spinCount="100000" sheet="1" formatCells="0" formatColumns="0" formatRows="0" insertColumns="0" insertRows="0" insertHyperlinks="0" deleteColumns="0" deleteRows="0" sort="0" autoFilter="0" pivotTables="0"/>
  <mergeCells count="5">
    <mergeCell ref="C28:S28"/>
    <mergeCell ref="B6:I6"/>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J21"/>
  <sheetViews>
    <sheetView showGridLines="0" zoomScale="85" zoomScaleNormal="85" workbookViewId="0">
      <selection activeCell="C9" sqref="C9:C10"/>
    </sheetView>
  </sheetViews>
  <sheetFormatPr defaultRowHeight="14.5" x14ac:dyDescent="0.35"/>
  <cols>
    <col min="1" max="1" width="4.453125" customWidth="1"/>
    <col min="2" max="2" width="5.81640625" customWidth="1"/>
    <col min="3" max="3" width="64" customWidth="1"/>
    <col min="4" max="5" width="18.1796875" customWidth="1"/>
    <col min="6" max="6" width="16.1796875" customWidth="1"/>
    <col min="7" max="7" width="14.81640625" customWidth="1"/>
    <col min="8" max="8" width="12.81640625" customWidth="1"/>
    <col min="9" max="9" width="17.54296875" customWidth="1"/>
    <col min="10" max="10" width="12.81640625" customWidth="1"/>
  </cols>
  <sheetData>
    <row r="1" spans="2:10" ht="12.75" customHeight="1" x14ac:dyDescent="0.35"/>
    <row r="2" spans="2:10" x14ac:dyDescent="0.35">
      <c r="B2" s="174" t="s">
        <v>0</v>
      </c>
      <c r="C2" s="106"/>
    </row>
    <row r="3" spans="2:10" x14ac:dyDescent="0.35">
      <c r="B3" s="1"/>
      <c r="C3" s="1"/>
    </row>
    <row r="4" spans="2:10" ht="15.5" x14ac:dyDescent="0.35">
      <c r="B4" s="18" t="s">
        <v>670</v>
      </c>
      <c r="C4" s="2"/>
    </row>
    <row r="5" spans="2:10" x14ac:dyDescent="0.35">
      <c r="B5" s="1"/>
      <c r="C5" s="1"/>
    </row>
    <row r="6" spans="2:10" x14ac:dyDescent="0.35">
      <c r="B6" s="452" t="s">
        <v>959</v>
      </c>
      <c r="C6" s="452"/>
      <c r="D6" s="452"/>
      <c r="E6" s="452"/>
      <c r="F6" s="452"/>
      <c r="G6" s="452"/>
      <c r="H6" s="452"/>
      <c r="I6" s="452"/>
    </row>
    <row r="7" spans="2:10" x14ac:dyDescent="0.35">
      <c r="B7" s="3"/>
      <c r="C7" s="4"/>
    </row>
    <row r="8" spans="2:10" ht="15" thickBot="1" x14ac:dyDescent="0.4">
      <c r="B8" s="31"/>
      <c r="C8" s="463" t="str">
        <f>+Contents!B3</f>
        <v>31.12.2021</v>
      </c>
      <c r="D8" s="463"/>
      <c r="E8" s="463"/>
      <c r="F8" s="463"/>
      <c r="G8" s="463"/>
      <c r="H8" s="463"/>
      <c r="I8" s="463"/>
      <c r="J8" s="463"/>
    </row>
    <row r="9" spans="2:10" ht="49.5" customHeight="1" x14ac:dyDescent="0.35">
      <c r="B9" s="228"/>
      <c r="C9" s="525" t="s">
        <v>147</v>
      </c>
      <c r="D9" s="536" t="s">
        <v>682</v>
      </c>
      <c r="E9" s="536" t="s">
        <v>683</v>
      </c>
      <c r="F9" s="538" t="s">
        <v>85</v>
      </c>
      <c r="G9" s="538" t="s">
        <v>684</v>
      </c>
      <c r="H9" s="536" t="s">
        <v>685</v>
      </c>
      <c r="I9" s="525" t="s">
        <v>196</v>
      </c>
      <c r="J9" s="536" t="s">
        <v>686</v>
      </c>
    </row>
    <row r="10" spans="2:10" ht="45" customHeight="1" thickBot="1" x14ac:dyDescent="0.4">
      <c r="B10" s="49"/>
      <c r="C10" s="526"/>
      <c r="D10" s="537"/>
      <c r="E10" s="537"/>
      <c r="F10" s="539"/>
      <c r="G10" s="539"/>
      <c r="H10" s="537"/>
      <c r="I10" s="526"/>
      <c r="J10" s="537"/>
    </row>
    <row r="11" spans="2:10" x14ac:dyDescent="0.35">
      <c r="B11" s="124" t="s">
        <v>9</v>
      </c>
      <c r="C11" s="43" t="s">
        <v>671</v>
      </c>
      <c r="D11" s="229">
        <v>0</v>
      </c>
      <c r="E11" s="229">
        <v>0</v>
      </c>
      <c r="F11" s="230"/>
      <c r="G11" s="232">
        <v>1.4</v>
      </c>
      <c r="H11" s="223">
        <v>0</v>
      </c>
      <c r="I11" s="223">
        <v>0</v>
      </c>
      <c r="J11" s="223">
        <v>0</v>
      </c>
    </row>
    <row r="12" spans="2:10" x14ac:dyDescent="0.35">
      <c r="B12" s="65" t="s">
        <v>10</v>
      </c>
      <c r="C12" s="43" t="s">
        <v>672</v>
      </c>
      <c r="D12" s="229">
        <v>0</v>
      </c>
      <c r="E12" s="229">
        <v>0</v>
      </c>
      <c r="F12" s="230"/>
      <c r="G12" s="232">
        <v>1.4</v>
      </c>
      <c r="H12" s="223">
        <v>0</v>
      </c>
      <c r="I12" s="223">
        <v>0</v>
      </c>
      <c r="J12" s="223">
        <v>0</v>
      </c>
    </row>
    <row r="13" spans="2:10" x14ac:dyDescent="0.35">
      <c r="B13" s="104">
        <v>1</v>
      </c>
      <c r="C13" s="43" t="s">
        <v>673</v>
      </c>
      <c r="D13" s="229">
        <v>55099.278229000003</v>
      </c>
      <c r="E13" s="229">
        <v>89712.182083000007</v>
      </c>
      <c r="F13" s="230"/>
      <c r="G13" s="232">
        <v>1.4</v>
      </c>
      <c r="H13" s="223">
        <v>231627.87333</v>
      </c>
      <c r="I13" s="223">
        <v>231627.87333</v>
      </c>
      <c r="J13" s="223">
        <v>129416.34877500001</v>
      </c>
    </row>
    <row r="14" spans="2:10" x14ac:dyDescent="0.35">
      <c r="B14" s="104">
        <v>2</v>
      </c>
      <c r="C14" s="212" t="s">
        <v>674</v>
      </c>
      <c r="D14" s="233"/>
      <c r="E14" s="230"/>
      <c r="F14" s="223">
        <v>0</v>
      </c>
      <c r="G14" s="223">
        <v>0</v>
      </c>
      <c r="H14" s="223">
        <v>0</v>
      </c>
      <c r="I14" s="223">
        <v>0</v>
      </c>
      <c r="J14" s="223">
        <v>0</v>
      </c>
    </row>
    <row r="15" spans="2:10" x14ac:dyDescent="0.35">
      <c r="B15" s="104" t="s">
        <v>86</v>
      </c>
      <c r="C15" s="213" t="s">
        <v>675</v>
      </c>
      <c r="D15" s="233"/>
      <c r="E15" s="230"/>
      <c r="F15" s="223">
        <v>0</v>
      </c>
      <c r="G15" s="230"/>
      <c r="H15" s="223">
        <v>0</v>
      </c>
      <c r="I15" s="223">
        <v>0</v>
      </c>
      <c r="J15" s="223">
        <v>0</v>
      </c>
    </row>
    <row r="16" spans="2:10" x14ac:dyDescent="0.35">
      <c r="B16" s="104" t="s">
        <v>87</v>
      </c>
      <c r="C16" s="213" t="s">
        <v>676</v>
      </c>
      <c r="D16" s="230"/>
      <c r="E16" s="230"/>
      <c r="F16" s="223">
        <v>0</v>
      </c>
      <c r="G16" s="230"/>
      <c r="H16" s="223">
        <v>0</v>
      </c>
      <c r="I16" s="223">
        <v>0</v>
      </c>
      <c r="J16" s="223">
        <v>0</v>
      </c>
    </row>
    <row r="17" spans="2:10" x14ac:dyDescent="0.35">
      <c r="B17" s="104" t="s">
        <v>88</v>
      </c>
      <c r="C17" s="213" t="s">
        <v>677</v>
      </c>
      <c r="D17" s="230"/>
      <c r="E17" s="230"/>
      <c r="F17" s="223">
        <v>0</v>
      </c>
      <c r="G17" s="230"/>
      <c r="H17" s="223">
        <v>0</v>
      </c>
      <c r="I17" s="223">
        <v>0</v>
      </c>
      <c r="J17" s="223">
        <v>0</v>
      </c>
    </row>
    <row r="18" spans="2:10" x14ac:dyDescent="0.35">
      <c r="B18" s="104">
        <v>3</v>
      </c>
      <c r="C18" s="212" t="s">
        <v>678</v>
      </c>
      <c r="D18" s="230"/>
      <c r="E18" s="230"/>
      <c r="F18" s="230"/>
      <c r="G18" s="230"/>
      <c r="H18" s="223">
        <v>0</v>
      </c>
      <c r="I18" s="223">
        <v>0</v>
      </c>
      <c r="J18" s="223">
        <v>0</v>
      </c>
    </row>
    <row r="19" spans="2:10" x14ac:dyDescent="0.35">
      <c r="B19" s="104">
        <v>4</v>
      </c>
      <c r="C19" s="212" t="s">
        <v>679</v>
      </c>
      <c r="D19" s="230"/>
      <c r="E19" s="230"/>
      <c r="F19" s="230"/>
      <c r="G19" s="230"/>
      <c r="H19" s="223">
        <v>134325.28666048418</v>
      </c>
      <c r="I19" s="223">
        <v>12613.26791518093</v>
      </c>
      <c r="J19" s="223">
        <v>3719.5664746530801</v>
      </c>
    </row>
    <row r="20" spans="2:10" x14ac:dyDescent="0.35">
      <c r="B20" s="104">
        <v>5</v>
      </c>
      <c r="C20" s="212" t="s">
        <v>680</v>
      </c>
      <c r="D20" s="230"/>
      <c r="E20" s="230"/>
      <c r="F20" s="230"/>
      <c r="G20" s="230"/>
      <c r="H20" s="223">
        <v>0</v>
      </c>
      <c r="I20" s="223">
        <v>0</v>
      </c>
      <c r="J20" s="223">
        <v>0</v>
      </c>
    </row>
    <row r="21" spans="2:10" ht="15" thickBot="1" x14ac:dyDescent="0.4">
      <c r="B21" s="119">
        <v>6</v>
      </c>
      <c r="C21" s="210" t="s">
        <v>141</v>
      </c>
      <c r="D21" s="234"/>
      <c r="E21" s="234"/>
      <c r="F21" s="234"/>
      <c r="G21" s="234"/>
      <c r="H21" s="231">
        <v>365953.15999048419</v>
      </c>
      <c r="I21" s="231">
        <v>244241.14124518094</v>
      </c>
      <c r="J21" s="231">
        <v>133135.91524965307</v>
      </c>
    </row>
  </sheetData>
  <sheetProtection algorithmName="SHA-512" hashValue="B5p82dkg8zdVHAo9B1liMM2iRyYysyf64R6f6InrGKnMIfJ4M7Y/ivUZuQI5Nx922CvjnRGDLjZ80/OAH4x+dA==" saltValue="Ys0E8XJW6h52uyYgcLfJag==" spinCount="100000" sheet="1" formatCells="0" formatColumns="0" formatRows="0" insertColumns="0" insertRows="0" insertHyperlinks="0" deleteColumns="0" deleteRows="0" sort="0" autoFilter="0" pivotTables="0"/>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E16"/>
  <sheetViews>
    <sheetView showGridLines="0" zoomScale="80" zoomScaleNormal="80" workbookViewId="0">
      <selection activeCell="F30" sqref="F30"/>
    </sheetView>
  </sheetViews>
  <sheetFormatPr defaultRowHeight="14.5" x14ac:dyDescent="0.35"/>
  <cols>
    <col min="1" max="1" width="4.453125" customWidth="1"/>
    <col min="2" max="2" width="5" customWidth="1"/>
    <col min="3" max="3" width="60.1796875" customWidth="1"/>
    <col min="4" max="5" width="18.1796875" customWidth="1"/>
  </cols>
  <sheetData>
    <row r="1" spans="2:5" ht="12.75" customHeight="1" x14ac:dyDescent="0.35"/>
    <row r="2" spans="2:5" x14ac:dyDescent="0.35">
      <c r="B2" s="174" t="s">
        <v>0</v>
      </c>
      <c r="C2" s="106"/>
    </row>
    <row r="3" spans="2:5" x14ac:dyDescent="0.35">
      <c r="B3" s="1"/>
      <c r="C3" s="1"/>
    </row>
    <row r="4" spans="2:5" ht="15.5" x14ac:dyDescent="0.35">
      <c r="B4" s="18" t="s">
        <v>693</v>
      </c>
      <c r="C4" s="2"/>
    </row>
    <row r="5" spans="2:5" ht="2.15" customHeight="1" x14ac:dyDescent="0.35">
      <c r="B5" s="1"/>
      <c r="C5" s="1"/>
    </row>
    <row r="6" spans="2:5" ht="2.15" customHeight="1" x14ac:dyDescent="0.35">
      <c r="B6" s="452"/>
      <c r="C6" s="452"/>
      <c r="D6" s="452"/>
      <c r="E6" s="452"/>
    </row>
    <row r="7" spans="2:5" ht="2.15" customHeight="1" x14ac:dyDescent="0.35">
      <c r="B7" s="3"/>
      <c r="C7" s="4"/>
    </row>
    <row r="8" spans="2:5" ht="15" thickBot="1" x14ac:dyDescent="0.4">
      <c r="B8" s="31"/>
      <c r="C8" s="463" t="str">
        <f>+Contents!B3</f>
        <v>31.12.2021</v>
      </c>
      <c r="D8" s="463"/>
      <c r="E8" s="463"/>
    </row>
    <row r="9" spans="2:5" ht="49.5" customHeight="1" x14ac:dyDescent="0.35">
      <c r="B9" s="228"/>
      <c r="C9" s="525" t="s">
        <v>147</v>
      </c>
      <c r="D9" s="536" t="s">
        <v>196</v>
      </c>
      <c r="E9" s="536" t="s">
        <v>686</v>
      </c>
    </row>
    <row r="10" spans="2:5" ht="45" customHeight="1" thickBot="1" x14ac:dyDescent="0.4">
      <c r="B10" s="49"/>
      <c r="C10" s="526"/>
      <c r="D10" s="537"/>
      <c r="E10" s="537"/>
    </row>
    <row r="11" spans="2:5" x14ac:dyDescent="0.35">
      <c r="B11" s="117">
        <v>1</v>
      </c>
      <c r="C11" s="237" t="s">
        <v>687</v>
      </c>
      <c r="D11" s="229">
        <v>0</v>
      </c>
      <c r="E11" s="229">
        <v>0</v>
      </c>
    </row>
    <row r="12" spans="2:5" x14ac:dyDescent="0.35">
      <c r="B12" s="104">
        <v>2</v>
      </c>
      <c r="C12" s="238" t="s">
        <v>688</v>
      </c>
      <c r="D12" s="233"/>
      <c r="E12" s="229">
        <v>0</v>
      </c>
    </row>
    <row r="13" spans="2:5" x14ac:dyDescent="0.35">
      <c r="B13" s="104">
        <v>3</v>
      </c>
      <c r="C13" s="238" t="s">
        <v>689</v>
      </c>
      <c r="D13" s="233"/>
      <c r="E13" s="239">
        <v>0</v>
      </c>
    </row>
    <row r="14" spans="2:5" x14ac:dyDescent="0.35">
      <c r="B14" s="104">
        <v>4</v>
      </c>
      <c r="C14" s="240" t="s">
        <v>690</v>
      </c>
      <c r="D14" s="229">
        <v>60307.187170999998</v>
      </c>
      <c r="E14" s="235">
        <v>9755.8229379999993</v>
      </c>
    </row>
    <row r="15" spans="2:5" ht="20.5" customHeight="1" x14ac:dyDescent="0.35">
      <c r="B15" s="104" t="s">
        <v>12</v>
      </c>
      <c r="C15" s="241" t="s">
        <v>691</v>
      </c>
      <c r="D15" s="229">
        <v>0</v>
      </c>
      <c r="E15" s="235">
        <v>0</v>
      </c>
    </row>
    <row r="16" spans="2:5" ht="22.5" customHeight="1" thickBot="1" x14ac:dyDescent="0.4">
      <c r="B16" s="119">
        <v>5</v>
      </c>
      <c r="C16" s="242" t="s">
        <v>692</v>
      </c>
      <c r="D16" s="236">
        <v>0</v>
      </c>
      <c r="E16" s="236">
        <v>0</v>
      </c>
    </row>
  </sheetData>
  <sheetProtection algorithmName="SHA-512" hashValue="UmxosGXb8pi7sFo3PUkjOmOYZCZm+qq5tgIM9dooPHlkaIZjZ93W+PXpOMfUQfa7VzO8vjBp6jI4tnFQseCjgw==" saltValue="kaHnkOpdotaa/8/NU1eIiA==" spinCount="100000" sheet="1" formatCells="0" formatColumns="0" formatRows="0" insertColumns="0" insertRows="0" insertHyperlinks="0" deleteColumns="0" deleteRows="0" sort="0" autoFilter="0" pivotTables="0"/>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O21"/>
  <sheetViews>
    <sheetView showGridLines="0" zoomScale="90" zoomScaleNormal="90" workbookViewId="0">
      <selection activeCell="D41" sqref="D41"/>
    </sheetView>
  </sheetViews>
  <sheetFormatPr defaultRowHeight="14.5" x14ac:dyDescent="0.35"/>
  <cols>
    <col min="1" max="2" width="4.453125" customWidth="1"/>
    <col min="3" max="3" width="46.81640625" customWidth="1"/>
    <col min="4" max="14" width="9.1796875" customWidth="1"/>
  </cols>
  <sheetData>
    <row r="1" spans="2:15" ht="12.75" customHeight="1" x14ac:dyDescent="0.35"/>
    <row r="2" spans="2:15" x14ac:dyDescent="0.35">
      <c r="B2" s="174" t="s">
        <v>0</v>
      </c>
      <c r="C2" s="106"/>
    </row>
    <row r="3" spans="2:15" x14ac:dyDescent="0.35">
      <c r="B3" s="1"/>
      <c r="C3" s="1"/>
    </row>
    <row r="4" spans="2:15" ht="15.5" x14ac:dyDescent="0.35">
      <c r="B4" s="18" t="s">
        <v>704</v>
      </c>
      <c r="C4" s="2"/>
    </row>
    <row r="5" spans="2:15" ht="2.15" customHeight="1" x14ac:dyDescent="0.35">
      <c r="B5" s="1"/>
      <c r="C5" s="1"/>
    </row>
    <row r="6" spans="2:15" ht="2.15" customHeight="1" x14ac:dyDescent="0.35">
      <c r="B6" s="452"/>
      <c r="C6" s="452"/>
      <c r="D6" s="452"/>
      <c r="E6" s="452"/>
      <c r="F6" s="452"/>
      <c r="G6" s="452"/>
      <c r="H6" s="452"/>
      <c r="I6" s="452"/>
      <c r="J6" s="452"/>
      <c r="K6" s="452"/>
      <c r="L6" s="452"/>
      <c r="M6" s="452"/>
      <c r="N6" s="452"/>
      <c r="O6" s="452"/>
    </row>
    <row r="7" spans="2:15" ht="2.15" customHeight="1" x14ac:dyDescent="0.35">
      <c r="B7" s="3"/>
      <c r="C7" s="4"/>
    </row>
    <row r="8" spans="2:15" ht="15" thickBot="1" x14ac:dyDescent="0.4">
      <c r="B8" s="31"/>
      <c r="C8" s="463" t="str">
        <f>+Contents!B3</f>
        <v>31.12.2021</v>
      </c>
      <c r="D8" s="463"/>
      <c r="E8" s="463"/>
      <c r="F8" s="463"/>
      <c r="G8" s="463"/>
      <c r="H8" s="463"/>
      <c r="I8" s="463"/>
      <c r="J8" s="463"/>
      <c r="K8" s="463"/>
      <c r="L8" s="463"/>
      <c r="M8" s="463"/>
      <c r="N8" s="463"/>
      <c r="O8" s="463"/>
    </row>
    <row r="9" spans="2:15" ht="15" thickBot="1" x14ac:dyDescent="0.4">
      <c r="C9" s="245" t="s">
        <v>147</v>
      </c>
      <c r="D9" s="527" t="s">
        <v>665</v>
      </c>
      <c r="E9" s="527"/>
      <c r="F9" s="527"/>
      <c r="G9" s="527"/>
      <c r="H9" s="527"/>
      <c r="I9" s="527"/>
      <c r="J9" s="527"/>
      <c r="K9" s="527"/>
      <c r="L9" s="527"/>
      <c r="M9" s="527"/>
      <c r="N9" s="527"/>
      <c r="O9" s="536" t="s">
        <v>141</v>
      </c>
    </row>
    <row r="10" spans="2:15" ht="15" thickBot="1" x14ac:dyDescent="0.4">
      <c r="C10" s="208" t="s">
        <v>703</v>
      </c>
      <c r="D10" s="243">
        <v>0</v>
      </c>
      <c r="E10" s="243">
        <v>0.02</v>
      </c>
      <c r="F10" s="243">
        <v>0.04</v>
      </c>
      <c r="G10" s="243">
        <v>0.1</v>
      </c>
      <c r="H10" s="243">
        <v>0.2</v>
      </c>
      <c r="I10" s="243">
        <v>0.5</v>
      </c>
      <c r="J10" s="243">
        <v>0.7</v>
      </c>
      <c r="K10" s="243">
        <v>0.75</v>
      </c>
      <c r="L10" s="243">
        <v>1</v>
      </c>
      <c r="M10" s="243">
        <v>1.5</v>
      </c>
      <c r="N10" s="211" t="s">
        <v>628</v>
      </c>
      <c r="O10" s="537"/>
    </row>
    <row r="11" spans="2:15" x14ac:dyDescent="0.35">
      <c r="C11" s="241" t="s">
        <v>695</v>
      </c>
      <c r="D11" s="235">
        <v>62215.051328166075</v>
      </c>
      <c r="E11" s="235">
        <v>0</v>
      </c>
      <c r="F11" s="235">
        <v>0</v>
      </c>
      <c r="G11" s="235">
        <v>0</v>
      </c>
      <c r="H11" s="235">
        <v>0</v>
      </c>
      <c r="I11" s="235">
        <v>0</v>
      </c>
      <c r="J11" s="235">
        <v>0</v>
      </c>
      <c r="K11" s="235">
        <v>0</v>
      </c>
      <c r="L11" s="235">
        <v>0</v>
      </c>
      <c r="M11" s="235">
        <v>0</v>
      </c>
      <c r="N11" s="235">
        <v>0</v>
      </c>
      <c r="O11" s="223">
        <v>62215.051328166075</v>
      </c>
    </row>
    <row r="12" spans="2:15" x14ac:dyDescent="0.35">
      <c r="C12" s="241" t="s">
        <v>696</v>
      </c>
      <c r="D12" s="223">
        <v>0</v>
      </c>
      <c r="E12" s="223">
        <v>0</v>
      </c>
      <c r="F12" s="223">
        <v>0</v>
      </c>
      <c r="G12" s="223">
        <v>0</v>
      </c>
      <c r="H12" s="223">
        <v>0</v>
      </c>
      <c r="I12" s="223">
        <v>0</v>
      </c>
      <c r="J12" s="223">
        <v>0</v>
      </c>
      <c r="K12" s="223">
        <v>0</v>
      </c>
      <c r="L12" s="223">
        <v>0</v>
      </c>
      <c r="M12" s="223">
        <v>0</v>
      </c>
      <c r="N12" s="223">
        <v>0</v>
      </c>
      <c r="O12" s="223">
        <v>0</v>
      </c>
    </row>
    <row r="13" spans="2:15" x14ac:dyDescent="0.35">
      <c r="C13" s="240" t="s">
        <v>697</v>
      </c>
      <c r="D13" s="235">
        <v>0</v>
      </c>
      <c r="E13" s="235">
        <v>0</v>
      </c>
      <c r="F13" s="235">
        <v>0</v>
      </c>
      <c r="G13" s="235">
        <v>0</v>
      </c>
      <c r="H13" s="235">
        <v>0</v>
      </c>
      <c r="I13" s="235">
        <v>0</v>
      </c>
      <c r="J13" s="235">
        <v>0</v>
      </c>
      <c r="K13" s="235">
        <v>0</v>
      </c>
      <c r="L13" s="235">
        <v>0</v>
      </c>
      <c r="M13" s="235">
        <v>0</v>
      </c>
      <c r="N13" s="235">
        <v>0</v>
      </c>
      <c r="O13" s="223">
        <v>0</v>
      </c>
    </row>
    <row r="14" spans="2:15" x14ac:dyDescent="0.35">
      <c r="C14" s="237" t="s">
        <v>698</v>
      </c>
      <c r="D14" s="235">
        <v>0</v>
      </c>
      <c r="E14" s="235">
        <v>0</v>
      </c>
      <c r="F14" s="235">
        <v>0</v>
      </c>
      <c r="G14" s="235">
        <v>0</v>
      </c>
      <c r="H14" s="235">
        <v>146.97972200000001</v>
      </c>
      <c r="I14" s="235">
        <v>0</v>
      </c>
      <c r="J14" s="235">
        <v>0</v>
      </c>
      <c r="K14" s="235">
        <v>0</v>
      </c>
      <c r="L14" s="235">
        <v>5.7067759999999996</v>
      </c>
      <c r="M14" s="235">
        <v>0</v>
      </c>
      <c r="N14" s="235">
        <v>0</v>
      </c>
      <c r="O14" s="223">
        <v>152.686498</v>
      </c>
    </row>
    <row r="15" spans="2:15" x14ac:dyDescent="0.35">
      <c r="C15" s="237" t="s">
        <v>699</v>
      </c>
      <c r="D15" s="235">
        <v>0</v>
      </c>
      <c r="E15" s="235">
        <v>0</v>
      </c>
      <c r="F15" s="235">
        <v>0</v>
      </c>
      <c r="G15" s="235">
        <v>0</v>
      </c>
      <c r="H15" s="235">
        <v>0</v>
      </c>
      <c r="I15" s="235">
        <v>0</v>
      </c>
      <c r="J15" s="235">
        <v>0</v>
      </c>
      <c r="K15" s="235">
        <v>0</v>
      </c>
      <c r="L15" s="235">
        <v>0</v>
      </c>
      <c r="M15" s="235">
        <v>0</v>
      </c>
      <c r="N15" s="235">
        <v>0</v>
      </c>
      <c r="O15" s="223">
        <v>0</v>
      </c>
    </row>
    <row r="16" spans="2:15" x14ac:dyDescent="0.35">
      <c r="C16" s="237" t="s">
        <v>478</v>
      </c>
      <c r="D16" s="235">
        <v>6192.3094870000004</v>
      </c>
      <c r="E16" s="235">
        <v>0</v>
      </c>
      <c r="F16" s="235">
        <v>0</v>
      </c>
      <c r="G16" s="235">
        <v>0</v>
      </c>
      <c r="H16" s="235">
        <v>38770.860360543731</v>
      </c>
      <c r="I16" s="235">
        <v>11884.480718000001</v>
      </c>
      <c r="J16" s="235">
        <v>0</v>
      </c>
      <c r="K16" s="235">
        <v>0</v>
      </c>
      <c r="L16" s="235">
        <v>23708.597473321337</v>
      </c>
      <c r="M16" s="235">
        <v>0</v>
      </c>
      <c r="N16" s="235">
        <v>0</v>
      </c>
      <c r="O16" s="223">
        <v>80556.248038865073</v>
      </c>
    </row>
    <row r="17" spans="3:15" x14ac:dyDescent="0.35">
      <c r="C17" s="237" t="s">
        <v>700</v>
      </c>
      <c r="D17" s="235">
        <v>0</v>
      </c>
      <c r="E17" s="235">
        <v>0</v>
      </c>
      <c r="F17" s="235">
        <v>0</v>
      </c>
      <c r="G17" s="235">
        <v>0</v>
      </c>
      <c r="H17" s="235">
        <v>0</v>
      </c>
      <c r="I17" s="235">
        <v>0</v>
      </c>
      <c r="J17" s="235">
        <v>0</v>
      </c>
      <c r="K17" s="235">
        <v>0</v>
      </c>
      <c r="L17" s="235">
        <v>132156.04616900001</v>
      </c>
      <c r="M17" s="235">
        <v>0</v>
      </c>
      <c r="N17" s="235">
        <v>0</v>
      </c>
      <c r="O17" s="223">
        <v>132156.04616900001</v>
      </c>
    </row>
    <row r="18" spans="3:15" x14ac:dyDescent="0.35">
      <c r="C18" s="237" t="s">
        <v>701</v>
      </c>
      <c r="D18" s="235">
        <v>0</v>
      </c>
      <c r="E18" s="235">
        <v>0</v>
      </c>
      <c r="F18" s="235">
        <v>0</v>
      </c>
      <c r="G18" s="235">
        <v>0</v>
      </c>
      <c r="H18" s="235">
        <v>0</v>
      </c>
      <c r="I18" s="235">
        <v>0</v>
      </c>
      <c r="J18" s="235">
        <v>0</v>
      </c>
      <c r="K18" s="235">
        <v>5911.1442660000002</v>
      </c>
      <c r="L18" s="235">
        <v>0</v>
      </c>
      <c r="M18" s="235">
        <v>0</v>
      </c>
      <c r="N18" s="235">
        <v>0</v>
      </c>
      <c r="O18" s="223">
        <v>5911.1442660000002</v>
      </c>
    </row>
    <row r="19" spans="3:15" x14ac:dyDescent="0.35">
      <c r="C19" s="240" t="s">
        <v>702</v>
      </c>
      <c r="D19" s="223">
        <v>0</v>
      </c>
      <c r="E19" s="223">
        <v>0</v>
      </c>
      <c r="F19" s="223">
        <v>0</v>
      </c>
      <c r="G19" s="223">
        <v>0</v>
      </c>
      <c r="H19" s="223">
        <v>0</v>
      </c>
      <c r="I19" s="223">
        <v>0</v>
      </c>
      <c r="J19" s="223">
        <v>0</v>
      </c>
      <c r="K19" s="223">
        <v>0</v>
      </c>
      <c r="L19" s="223">
        <v>0</v>
      </c>
      <c r="M19" s="223">
        <v>0</v>
      </c>
      <c r="N19" s="223">
        <v>0</v>
      </c>
      <c r="O19" s="223">
        <v>0</v>
      </c>
    </row>
    <row r="20" spans="3:15" x14ac:dyDescent="0.35">
      <c r="C20" s="237" t="s">
        <v>656</v>
      </c>
      <c r="D20" s="235">
        <v>0</v>
      </c>
      <c r="E20" s="235">
        <v>7107.1391451497802</v>
      </c>
      <c r="F20" s="235">
        <v>0</v>
      </c>
      <c r="G20" s="235">
        <v>0</v>
      </c>
      <c r="H20" s="235">
        <v>0</v>
      </c>
      <c r="I20" s="235">
        <v>0</v>
      </c>
      <c r="J20" s="235">
        <v>0</v>
      </c>
      <c r="K20" s="235">
        <v>0</v>
      </c>
      <c r="L20" s="235">
        <v>0.52</v>
      </c>
      <c r="M20" s="235">
        <v>0</v>
      </c>
      <c r="N20" s="235">
        <v>0</v>
      </c>
      <c r="O20" s="223">
        <v>7107.6591451497807</v>
      </c>
    </row>
    <row r="21" spans="3:15" ht="15" thickBot="1" x14ac:dyDescent="0.4">
      <c r="C21" s="244" t="s">
        <v>141</v>
      </c>
      <c r="D21" s="231">
        <v>68407.360815166074</v>
      </c>
      <c r="E21" s="231">
        <v>7107.1391451497802</v>
      </c>
      <c r="F21" s="231">
        <v>0</v>
      </c>
      <c r="G21" s="231">
        <v>0</v>
      </c>
      <c r="H21" s="231">
        <v>38917.840082543727</v>
      </c>
      <c r="I21" s="231">
        <v>11884.480718000001</v>
      </c>
      <c r="J21" s="231">
        <v>0</v>
      </c>
      <c r="K21" s="231">
        <v>5911.1442660000002</v>
      </c>
      <c r="L21" s="231">
        <v>155870.87041832134</v>
      </c>
      <c r="M21" s="231">
        <v>0</v>
      </c>
      <c r="N21" s="231">
        <v>0</v>
      </c>
      <c r="O21" s="231">
        <v>288098.83544518088</v>
      </c>
    </row>
  </sheetData>
  <sheetProtection algorithmName="SHA-512" hashValue="ac3CxCuwtH3I2q6hdQYkzZuk5tUlO8p60cWSKTegnPZlN1QyNVBlD+oR4sg+br1KNhSe9onziFva9g91yHZEvA==" saltValue="zsEOBHZLDuAbF6oHsUh7hA==" spinCount="100000" sheet="1" formatCells="0" formatColumns="0" formatRows="0" insertColumns="0" insertRows="0" insertHyperlinks="0" deleteColumns="0" deleteRows="0" sort="0" autoFilter="0" pivotTables="0"/>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K20"/>
  <sheetViews>
    <sheetView showGridLines="0" zoomScale="80" zoomScaleNormal="80" workbookViewId="0">
      <selection activeCell="K22" sqref="K22"/>
    </sheetView>
  </sheetViews>
  <sheetFormatPr defaultRowHeight="14.5" x14ac:dyDescent="0.35"/>
  <cols>
    <col min="1" max="2" width="4.453125" customWidth="1"/>
    <col min="3" max="3" width="33" customWidth="1"/>
    <col min="4" max="11" width="14.1796875" customWidth="1"/>
  </cols>
  <sheetData>
    <row r="1" spans="2:11" ht="12.75" customHeight="1" x14ac:dyDescent="0.35"/>
    <row r="2" spans="2:11" x14ac:dyDescent="0.35">
      <c r="B2" s="174" t="s">
        <v>0</v>
      </c>
      <c r="C2" s="106"/>
    </row>
    <row r="3" spans="2:11" x14ac:dyDescent="0.35">
      <c r="B3" s="1"/>
      <c r="C3" s="1"/>
    </row>
    <row r="4" spans="2:11" ht="15.5" x14ac:dyDescent="0.35">
      <c r="B4" s="18" t="s">
        <v>720</v>
      </c>
      <c r="C4" s="2"/>
    </row>
    <row r="5" spans="2:11" ht="2.15" customHeight="1" x14ac:dyDescent="0.35">
      <c r="B5" s="1"/>
      <c r="C5" s="1"/>
    </row>
    <row r="6" spans="2:11" ht="2.15" customHeight="1" x14ac:dyDescent="0.35">
      <c r="B6" s="452"/>
      <c r="C6" s="452"/>
      <c r="D6" s="452"/>
      <c r="E6" s="452"/>
    </row>
    <row r="7" spans="2:11" ht="2.15" customHeight="1" x14ac:dyDescent="0.35">
      <c r="B7" s="3"/>
      <c r="C7" s="4"/>
    </row>
    <row r="8" spans="2:11" ht="15" thickBot="1" x14ac:dyDescent="0.4">
      <c r="B8" s="31"/>
      <c r="C8" s="463" t="str">
        <f>+Contents!B3</f>
        <v>31.12.2021</v>
      </c>
      <c r="D8" s="463"/>
      <c r="E8" s="463"/>
      <c r="F8" s="463"/>
      <c r="G8" s="463"/>
      <c r="H8" s="463"/>
      <c r="I8" s="463"/>
      <c r="J8" s="463"/>
      <c r="K8" s="463"/>
    </row>
    <row r="9" spans="2:11" ht="21.75" customHeight="1" thickBot="1" x14ac:dyDescent="0.4">
      <c r="C9" s="540" t="s">
        <v>147</v>
      </c>
      <c r="D9" s="543" t="s">
        <v>710</v>
      </c>
      <c r="E9" s="543"/>
      <c r="F9" s="543"/>
      <c r="G9" s="545"/>
      <c r="H9" s="544" t="s">
        <v>719</v>
      </c>
      <c r="I9" s="544"/>
      <c r="J9" s="544"/>
      <c r="K9" s="544"/>
    </row>
    <row r="10" spans="2:11" ht="27" customHeight="1" thickBot="1" x14ac:dyDescent="0.4">
      <c r="C10" s="541"/>
      <c r="D10" s="543" t="s">
        <v>708</v>
      </c>
      <c r="E10" s="543"/>
      <c r="F10" s="543" t="s">
        <v>709</v>
      </c>
      <c r="G10" s="545"/>
      <c r="H10" s="543" t="s">
        <v>708</v>
      </c>
      <c r="I10" s="543"/>
      <c r="J10" s="543" t="s">
        <v>709</v>
      </c>
      <c r="K10" s="543"/>
    </row>
    <row r="11" spans="2:11" ht="23.25" customHeight="1" thickBot="1" x14ac:dyDescent="0.4">
      <c r="C11" s="542" t="s">
        <v>84</v>
      </c>
      <c r="D11" s="62" t="s">
        <v>706</v>
      </c>
      <c r="E11" s="62" t="s">
        <v>707</v>
      </c>
      <c r="F11" s="62" t="s">
        <v>706</v>
      </c>
      <c r="G11" s="319" t="s">
        <v>707</v>
      </c>
      <c r="H11" s="62" t="s">
        <v>706</v>
      </c>
      <c r="I11" s="62" t="s">
        <v>707</v>
      </c>
      <c r="J11" s="62" t="s">
        <v>706</v>
      </c>
      <c r="K11" s="62" t="s">
        <v>707</v>
      </c>
    </row>
    <row r="12" spans="2:11" x14ac:dyDescent="0.35">
      <c r="C12" s="246" t="s">
        <v>711</v>
      </c>
      <c r="D12" s="185">
        <v>0</v>
      </c>
      <c r="E12" s="185">
        <v>15986.79</v>
      </c>
      <c r="F12" s="185">
        <v>0</v>
      </c>
      <c r="G12" s="190">
        <v>1297.521403</v>
      </c>
      <c r="H12" s="185">
        <v>0</v>
      </c>
      <c r="I12" s="185">
        <v>0</v>
      </c>
      <c r="J12" s="109">
        <v>0</v>
      </c>
      <c r="K12" s="109">
        <v>0</v>
      </c>
    </row>
    <row r="13" spans="2:11" x14ac:dyDescent="0.35">
      <c r="C13" s="246" t="s">
        <v>712</v>
      </c>
      <c r="D13" s="185">
        <v>0</v>
      </c>
      <c r="E13" s="185">
        <v>80485.916903999998</v>
      </c>
      <c r="F13" s="185">
        <v>0</v>
      </c>
      <c r="G13" s="190">
        <v>96145.033859999996</v>
      </c>
      <c r="H13" s="185">
        <v>0</v>
      </c>
      <c r="I13" s="185">
        <v>0</v>
      </c>
      <c r="J13" s="109">
        <v>0</v>
      </c>
      <c r="K13" s="109">
        <v>0</v>
      </c>
    </row>
    <row r="14" spans="2:11" x14ac:dyDescent="0.35">
      <c r="C14" s="246" t="s">
        <v>713</v>
      </c>
      <c r="D14" s="185">
        <v>0</v>
      </c>
      <c r="E14" s="185">
        <v>0</v>
      </c>
      <c r="F14" s="185">
        <v>0</v>
      </c>
      <c r="G14" s="190">
        <v>0</v>
      </c>
      <c r="H14" s="185">
        <v>0</v>
      </c>
      <c r="I14" s="185">
        <v>0</v>
      </c>
      <c r="J14" s="109">
        <v>0</v>
      </c>
      <c r="K14" s="109">
        <v>0</v>
      </c>
    </row>
    <row r="15" spans="2:11" x14ac:dyDescent="0.35">
      <c r="C15" s="246" t="s">
        <v>714</v>
      </c>
      <c r="D15" s="185">
        <v>0</v>
      </c>
      <c r="E15" s="185">
        <v>0</v>
      </c>
      <c r="F15" s="185">
        <v>0</v>
      </c>
      <c r="G15" s="190">
        <v>0</v>
      </c>
      <c r="H15" s="185">
        <v>0</v>
      </c>
      <c r="I15" s="185">
        <v>0</v>
      </c>
      <c r="J15" s="109">
        <v>0</v>
      </c>
      <c r="K15" s="109">
        <v>0</v>
      </c>
    </row>
    <row r="16" spans="2:11" x14ac:dyDescent="0.35">
      <c r="C16" s="246" t="s">
        <v>715</v>
      </c>
      <c r="D16" s="185">
        <v>0</v>
      </c>
      <c r="E16" s="185">
        <v>0</v>
      </c>
      <c r="F16" s="185">
        <v>0</v>
      </c>
      <c r="G16" s="190">
        <v>0</v>
      </c>
      <c r="H16" s="185">
        <v>0</v>
      </c>
      <c r="I16" s="185">
        <v>0</v>
      </c>
      <c r="J16" s="109">
        <v>0</v>
      </c>
      <c r="K16" s="109">
        <v>0</v>
      </c>
    </row>
    <row r="17" spans="3:11" x14ac:dyDescent="0.35">
      <c r="C17" s="246" t="s">
        <v>716</v>
      </c>
      <c r="D17" s="185">
        <v>0</v>
      </c>
      <c r="E17" s="185">
        <v>0</v>
      </c>
      <c r="F17" s="185">
        <v>0</v>
      </c>
      <c r="G17" s="190">
        <v>0</v>
      </c>
      <c r="H17" s="185">
        <v>0</v>
      </c>
      <c r="I17" s="185">
        <v>0</v>
      </c>
      <c r="J17" s="109">
        <v>0</v>
      </c>
      <c r="K17" s="109">
        <v>0</v>
      </c>
    </row>
    <row r="18" spans="3:11" x14ac:dyDescent="0.35">
      <c r="C18" s="246" t="s">
        <v>717</v>
      </c>
      <c r="D18" s="185">
        <v>0</v>
      </c>
      <c r="E18" s="185">
        <v>0</v>
      </c>
      <c r="F18" s="185">
        <v>0</v>
      </c>
      <c r="G18" s="190">
        <v>0</v>
      </c>
      <c r="H18" s="185">
        <v>0</v>
      </c>
      <c r="I18" s="185">
        <v>0</v>
      </c>
      <c r="J18" s="109">
        <v>0</v>
      </c>
      <c r="K18" s="109">
        <v>0</v>
      </c>
    </row>
    <row r="19" spans="3:11" x14ac:dyDescent="0.35">
      <c r="C19" s="246" t="s">
        <v>718</v>
      </c>
      <c r="D19" s="185">
        <v>0</v>
      </c>
      <c r="E19" s="185">
        <v>0</v>
      </c>
      <c r="F19" s="185">
        <v>0</v>
      </c>
      <c r="G19" s="190">
        <v>0</v>
      </c>
      <c r="H19" s="185">
        <v>0</v>
      </c>
      <c r="I19" s="185">
        <v>0</v>
      </c>
      <c r="J19" s="109">
        <v>0</v>
      </c>
      <c r="K19" s="109">
        <v>0</v>
      </c>
    </row>
    <row r="20" spans="3:11" ht="15" thickBot="1" x14ac:dyDescent="0.4">
      <c r="C20" s="248" t="s">
        <v>141</v>
      </c>
      <c r="D20" s="249">
        <v>0</v>
      </c>
      <c r="E20" s="249">
        <v>96472.706904000006</v>
      </c>
      <c r="F20" s="249">
        <v>0</v>
      </c>
      <c r="G20" s="320">
        <v>97442.555263000002</v>
      </c>
      <c r="H20" s="249">
        <v>0</v>
      </c>
      <c r="I20" s="249">
        <v>0</v>
      </c>
      <c r="J20" s="250">
        <v>0</v>
      </c>
      <c r="K20" s="250">
        <v>0</v>
      </c>
    </row>
  </sheetData>
  <sheetProtection algorithmName="SHA-512" hashValue="KSLtCkTc13s2FCf15juetSG/B5KfEaXbb8a4kG2RO36FBF5ZdDUPf6eI5hxosHdyDsahtqRxP+bQ03FdLJxs5g==" saltValue="fe2kl2Jcv0H2LOEm2qEKnA==" spinCount="100000" sheet="1" formatCells="0" formatColumns="0" formatRows="0" insertColumns="0" insertRows="0" insertHyperlinks="0" deleteColumns="0" deleteRows="0" sort="0" autoFilter="0" pivotTables="0"/>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E19"/>
  <sheetViews>
    <sheetView showGridLines="0" zoomScale="80" zoomScaleNormal="80" workbookViewId="0">
      <selection activeCell="G41" sqref="G41"/>
    </sheetView>
  </sheetViews>
  <sheetFormatPr defaultRowHeight="14.5" x14ac:dyDescent="0.35"/>
  <cols>
    <col min="1" max="2" width="4.453125" customWidth="1"/>
    <col min="3" max="3" width="54" customWidth="1"/>
    <col min="4" max="4" width="18.81640625" customWidth="1"/>
    <col min="5" max="5" width="17.54296875" customWidth="1"/>
  </cols>
  <sheetData>
    <row r="1" spans="2:5" ht="12.75" customHeight="1" x14ac:dyDescent="0.35"/>
    <row r="2" spans="2:5" x14ac:dyDescent="0.35">
      <c r="B2" s="174" t="s">
        <v>0</v>
      </c>
      <c r="C2" s="106"/>
    </row>
    <row r="3" spans="2:5" x14ac:dyDescent="0.35">
      <c r="B3" s="1"/>
      <c r="C3" s="1"/>
    </row>
    <row r="4" spans="2:5" ht="15.5" x14ac:dyDescent="0.35">
      <c r="B4" s="18" t="s">
        <v>722</v>
      </c>
      <c r="C4" s="2"/>
    </row>
    <row r="5" spans="2:5" ht="2.15" customHeight="1" x14ac:dyDescent="0.35">
      <c r="B5" s="1"/>
      <c r="C5" s="1"/>
    </row>
    <row r="6" spans="2:5" ht="2.15" customHeight="1" x14ac:dyDescent="0.35">
      <c r="B6" s="452"/>
      <c r="C6" s="452"/>
      <c r="D6" s="452"/>
      <c r="E6" s="452"/>
    </row>
    <row r="7" spans="2:5" ht="2.15" customHeight="1" x14ac:dyDescent="0.35">
      <c r="B7" s="3"/>
      <c r="C7" s="4"/>
    </row>
    <row r="8" spans="2:5" ht="15" thickBot="1" x14ac:dyDescent="0.4">
      <c r="B8" s="31"/>
      <c r="C8" s="463" t="str">
        <f>+Contents!B3</f>
        <v>31.12.2021</v>
      </c>
      <c r="D8" s="463"/>
      <c r="E8" s="463"/>
    </row>
    <row r="9" spans="2:5" ht="36" customHeight="1" thickBot="1" x14ac:dyDescent="0.4">
      <c r="C9" s="253" t="s">
        <v>147</v>
      </c>
      <c r="D9" s="253" t="s">
        <v>724</v>
      </c>
      <c r="E9" s="253" t="s">
        <v>725</v>
      </c>
    </row>
    <row r="10" spans="2:5" ht="23.25" customHeight="1" x14ac:dyDescent="0.35">
      <c r="C10" s="257" t="s">
        <v>726</v>
      </c>
      <c r="D10" s="258"/>
      <c r="E10" s="258"/>
    </row>
    <row r="11" spans="2:5" x14ac:dyDescent="0.35">
      <c r="C11" s="256" t="s">
        <v>727</v>
      </c>
      <c r="D11" s="252">
        <v>0</v>
      </c>
      <c r="E11" s="252">
        <v>0</v>
      </c>
    </row>
    <row r="12" spans="2:5" x14ac:dyDescent="0.35">
      <c r="C12" s="256" t="s">
        <v>728</v>
      </c>
      <c r="D12" s="252">
        <v>0</v>
      </c>
      <c r="E12" s="252">
        <v>0</v>
      </c>
    </row>
    <row r="13" spans="2:5" x14ac:dyDescent="0.35">
      <c r="C13" s="256" t="s">
        <v>729</v>
      </c>
      <c r="D13" s="252">
        <v>0</v>
      </c>
      <c r="E13" s="252">
        <v>0</v>
      </c>
    </row>
    <row r="14" spans="2:5" x14ac:dyDescent="0.35">
      <c r="C14" s="256" t="s">
        <v>730</v>
      </c>
      <c r="D14" s="206">
        <v>0</v>
      </c>
      <c r="E14" s="206">
        <v>0</v>
      </c>
    </row>
    <row r="15" spans="2:5" x14ac:dyDescent="0.35">
      <c r="C15" s="256" t="s">
        <v>731</v>
      </c>
      <c r="D15" s="206">
        <v>0</v>
      </c>
      <c r="E15" s="206">
        <v>0</v>
      </c>
    </row>
    <row r="16" spans="2:5" x14ac:dyDescent="0.35">
      <c r="C16" s="259" t="s">
        <v>732</v>
      </c>
      <c r="D16" s="260">
        <v>0</v>
      </c>
      <c r="E16" s="260">
        <v>0</v>
      </c>
    </row>
    <row r="17" spans="3:5" x14ac:dyDescent="0.35">
      <c r="C17" s="251" t="s">
        <v>733</v>
      </c>
      <c r="D17" s="226"/>
      <c r="E17" s="226"/>
    </row>
    <row r="18" spans="3:5" x14ac:dyDescent="0.35">
      <c r="C18" s="256" t="s">
        <v>734</v>
      </c>
      <c r="D18" s="185">
        <v>0</v>
      </c>
      <c r="E18" s="185">
        <v>0</v>
      </c>
    </row>
    <row r="19" spans="3:5" ht="15" thickBot="1" x14ac:dyDescent="0.4">
      <c r="C19" s="261" t="s">
        <v>735</v>
      </c>
      <c r="D19" s="254">
        <v>0</v>
      </c>
      <c r="E19" s="254">
        <v>0</v>
      </c>
    </row>
  </sheetData>
  <sheetProtection algorithmName="SHA-512" hashValue="4T1QiLVnjySMQH8msFDR1g6GXaD5ReBykoQNGtHaIMXvTt0gTlPypGODMVMF/OPx5aUtkbi1AKLkOy98Ic3byA==" saltValue="RLKroju0QiGdoGVxNdzaQQ==" spinCount="100000" sheet="1" formatCells="0" formatColumns="0" formatRows="0" insertColumns="0" insertRows="0" insertHyperlinks="0" deleteColumns="0" deleteRows="0" sort="0" autoFilter="0" pivotTables="0"/>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1:E29"/>
  <sheetViews>
    <sheetView showGridLines="0" zoomScale="80" zoomScaleNormal="80" workbookViewId="0">
      <selection activeCell="L21" sqref="L21"/>
    </sheetView>
  </sheetViews>
  <sheetFormatPr defaultRowHeight="14.5" x14ac:dyDescent="0.35"/>
  <cols>
    <col min="1" max="2" width="4.453125" customWidth="1"/>
    <col min="3" max="3" width="65" customWidth="1"/>
    <col min="4" max="4" width="18.81640625" customWidth="1"/>
    <col min="5" max="5" width="17.54296875" customWidth="1"/>
  </cols>
  <sheetData>
    <row r="1" spans="2:5" ht="12.75" customHeight="1" x14ac:dyDescent="0.35"/>
    <row r="2" spans="2:5" x14ac:dyDescent="0.35">
      <c r="B2" s="174" t="s">
        <v>0</v>
      </c>
      <c r="C2" s="106"/>
    </row>
    <row r="3" spans="2:5" x14ac:dyDescent="0.35">
      <c r="B3" s="1"/>
      <c r="C3" s="1"/>
    </row>
    <row r="4" spans="2:5" ht="15.5" x14ac:dyDescent="0.35">
      <c r="B4" s="18" t="s">
        <v>736</v>
      </c>
      <c r="C4" s="2"/>
    </row>
    <row r="5" spans="2:5" ht="2.15" customHeight="1" x14ac:dyDescent="0.35">
      <c r="B5" s="1"/>
      <c r="C5" s="1"/>
    </row>
    <row r="6" spans="2:5" ht="2.15" customHeight="1" x14ac:dyDescent="0.35">
      <c r="B6" s="452"/>
      <c r="C6" s="452"/>
      <c r="D6" s="452"/>
      <c r="E6" s="452"/>
    </row>
    <row r="7" spans="2:5" ht="2.15" customHeight="1" x14ac:dyDescent="0.35">
      <c r="B7" s="3"/>
      <c r="C7" s="4"/>
    </row>
    <row r="8" spans="2:5" ht="15" thickBot="1" x14ac:dyDescent="0.4">
      <c r="B8" s="31"/>
      <c r="C8" s="463" t="str">
        <f>+Contents!B3</f>
        <v>31.12.2021</v>
      </c>
      <c r="D8" s="463"/>
      <c r="E8" s="463"/>
    </row>
    <row r="9" spans="2:5" ht="36" customHeight="1" thickBot="1" x14ac:dyDescent="0.4">
      <c r="C9" s="340" t="s">
        <v>147</v>
      </c>
      <c r="D9" s="340" t="s">
        <v>196</v>
      </c>
      <c r="E9" s="247" t="s">
        <v>686</v>
      </c>
    </row>
    <row r="10" spans="2:5" ht="23.25" customHeight="1" x14ac:dyDescent="0.35">
      <c r="C10" s="251" t="s">
        <v>737</v>
      </c>
      <c r="D10" s="233"/>
      <c r="E10" s="409">
        <v>142.66279</v>
      </c>
    </row>
    <row r="11" spans="2:5" ht="26" customHeight="1" x14ac:dyDescent="0.35">
      <c r="C11" s="255" t="s">
        <v>738</v>
      </c>
      <c r="D11" s="223">
        <v>0</v>
      </c>
      <c r="E11" s="223">
        <v>0</v>
      </c>
    </row>
    <row r="12" spans="2:5" x14ac:dyDescent="0.35">
      <c r="C12" s="256" t="s">
        <v>739</v>
      </c>
      <c r="D12" s="223">
        <v>3888.982814</v>
      </c>
      <c r="E12" s="223">
        <v>77.779662999999999</v>
      </c>
    </row>
    <row r="13" spans="2:5" x14ac:dyDescent="0.35">
      <c r="C13" s="256" t="s">
        <v>740</v>
      </c>
      <c r="D13" s="223">
        <v>0</v>
      </c>
      <c r="E13" s="223">
        <v>0</v>
      </c>
    </row>
    <row r="14" spans="2:5" x14ac:dyDescent="0.35">
      <c r="C14" s="256" t="s">
        <v>741</v>
      </c>
      <c r="D14" s="223">
        <v>3218.1563310000001</v>
      </c>
      <c r="E14" s="223">
        <v>64.363127000000006</v>
      </c>
    </row>
    <row r="15" spans="2:5" x14ac:dyDescent="0.35">
      <c r="C15" s="256" t="s">
        <v>742</v>
      </c>
      <c r="D15" s="223">
        <v>0</v>
      </c>
      <c r="E15" s="223">
        <v>0</v>
      </c>
    </row>
    <row r="16" spans="2:5" x14ac:dyDescent="0.35">
      <c r="C16" s="255" t="s">
        <v>743</v>
      </c>
      <c r="D16" s="223">
        <v>0</v>
      </c>
      <c r="E16" s="230"/>
    </row>
    <row r="17" spans="3:5" x14ac:dyDescent="0.35">
      <c r="C17" s="255" t="s">
        <v>744</v>
      </c>
      <c r="D17" s="223">
        <v>0</v>
      </c>
      <c r="E17" s="223">
        <v>0</v>
      </c>
    </row>
    <row r="18" spans="3:5" x14ac:dyDescent="0.35">
      <c r="C18" s="255" t="s">
        <v>745</v>
      </c>
      <c r="D18" s="223">
        <v>0.52</v>
      </c>
      <c r="E18" s="223">
        <v>0.52</v>
      </c>
    </row>
    <row r="19" spans="3:5" x14ac:dyDescent="0.35">
      <c r="C19" s="255" t="s">
        <v>746</v>
      </c>
      <c r="D19" s="223">
        <v>0</v>
      </c>
      <c r="E19" s="223">
        <v>0</v>
      </c>
    </row>
    <row r="20" spans="3:5" x14ac:dyDescent="0.35">
      <c r="C20" s="263" t="s">
        <v>747</v>
      </c>
      <c r="D20" s="271"/>
      <c r="E20" s="264">
        <v>0</v>
      </c>
    </row>
    <row r="21" spans="3:5" ht="21.5" x14ac:dyDescent="0.35">
      <c r="C21" s="255" t="s">
        <v>748</v>
      </c>
      <c r="D21" s="185">
        <v>0</v>
      </c>
      <c r="E21" s="185">
        <v>0</v>
      </c>
    </row>
    <row r="22" spans="3:5" x14ac:dyDescent="0.35">
      <c r="C22" s="256" t="s">
        <v>739</v>
      </c>
      <c r="D22" s="185">
        <v>0</v>
      </c>
      <c r="E22" s="185">
        <v>0</v>
      </c>
    </row>
    <row r="23" spans="3:5" x14ac:dyDescent="0.35">
      <c r="C23" s="256" t="s">
        <v>740</v>
      </c>
      <c r="D23" s="185">
        <v>0</v>
      </c>
      <c r="E23" s="185">
        <v>0</v>
      </c>
    </row>
    <row r="24" spans="3:5" x14ac:dyDescent="0.35">
      <c r="C24" s="256" t="s">
        <v>741</v>
      </c>
      <c r="D24" s="185">
        <v>0</v>
      </c>
      <c r="E24" s="185">
        <v>0</v>
      </c>
    </row>
    <row r="25" spans="3:5" x14ac:dyDescent="0.35">
      <c r="C25" s="256" t="s">
        <v>742</v>
      </c>
      <c r="D25" s="185">
        <v>0</v>
      </c>
      <c r="E25" s="185">
        <v>0</v>
      </c>
    </row>
    <row r="26" spans="3:5" x14ac:dyDescent="0.35">
      <c r="C26" s="255" t="s">
        <v>743</v>
      </c>
      <c r="D26" s="185">
        <v>0</v>
      </c>
      <c r="E26" s="230"/>
    </row>
    <row r="27" spans="3:5" x14ac:dyDescent="0.35">
      <c r="C27" s="255" t="s">
        <v>744</v>
      </c>
      <c r="D27" s="185">
        <v>0</v>
      </c>
      <c r="E27" s="185">
        <v>0</v>
      </c>
    </row>
    <row r="28" spans="3:5" x14ac:dyDescent="0.35">
      <c r="C28" s="255" t="s">
        <v>745</v>
      </c>
      <c r="D28" s="185">
        <v>0</v>
      </c>
      <c r="E28" s="185">
        <v>0</v>
      </c>
    </row>
    <row r="29" spans="3:5" ht="15" thickBot="1" x14ac:dyDescent="0.4">
      <c r="C29" s="262" t="s">
        <v>746</v>
      </c>
      <c r="D29" s="254">
        <v>0</v>
      </c>
      <c r="E29" s="254">
        <v>0</v>
      </c>
    </row>
  </sheetData>
  <sheetProtection algorithmName="SHA-512" hashValue="FhBGUqiD3HO859cKg3yBxaYqcPBsr5zSbZqm+wmQ32emHIE6Z3JkHxaRECiws6Txu20Ci8NbdwAJflNb+1vZqQ==" saltValue="oUHZpMbMDfbnDuPo3mK7jA==" spinCount="100000" sheet="1" formatCells="0" formatColumns="0" formatRows="0" insertColumns="0" insertRows="0" insertHyperlinks="0" deleteColumns="0" deleteRows="0" sort="0" autoFilter="0" pivotTables="0"/>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D21"/>
  <sheetViews>
    <sheetView showGridLines="0" topLeftCell="A4" workbookViewId="0">
      <selection activeCell="G5" sqref="G5"/>
    </sheetView>
  </sheetViews>
  <sheetFormatPr defaultRowHeight="14.5" x14ac:dyDescent="0.35"/>
  <cols>
    <col min="1" max="2" width="4.453125" customWidth="1"/>
    <col min="3" max="3" width="37.1796875" customWidth="1"/>
    <col min="4" max="4" width="18.81640625" customWidth="1"/>
  </cols>
  <sheetData>
    <row r="1" spans="2:4" ht="12.75" customHeight="1" x14ac:dyDescent="0.35"/>
    <row r="2" spans="2:4" x14ac:dyDescent="0.35">
      <c r="B2" s="174" t="s">
        <v>0</v>
      </c>
      <c r="C2" s="106"/>
    </row>
    <row r="3" spans="2:4" x14ac:dyDescent="0.35">
      <c r="B3" s="1"/>
      <c r="C3" s="1"/>
    </row>
    <row r="4" spans="2:4" ht="15.5" x14ac:dyDescent="0.35">
      <c r="B4" s="18" t="s">
        <v>749</v>
      </c>
      <c r="C4" s="2"/>
    </row>
    <row r="5" spans="2:4" x14ac:dyDescent="0.35">
      <c r="B5" s="1"/>
      <c r="C5" s="1"/>
    </row>
    <row r="6" spans="2:4" ht="48" customHeight="1" x14ac:dyDescent="0.35">
      <c r="B6" s="546" t="s">
        <v>943</v>
      </c>
      <c r="C6" s="546"/>
      <c r="D6" s="546"/>
    </row>
    <row r="7" spans="2:4" x14ac:dyDescent="0.35">
      <c r="B7" s="3"/>
      <c r="C7" s="4"/>
    </row>
    <row r="8" spans="2:4" ht="15" thickBot="1" x14ac:dyDescent="0.4">
      <c r="B8" s="31"/>
      <c r="C8" s="463" t="str">
        <f>+Contents!B3</f>
        <v>31.12.2021</v>
      </c>
      <c r="D8" s="463"/>
    </row>
    <row r="9" spans="2:4" x14ac:dyDescent="0.35">
      <c r="C9" s="525" t="s">
        <v>147</v>
      </c>
      <c r="D9" s="538" t="s">
        <v>759</v>
      </c>
    </row>
    <row r="10" spans="2:4" ht="23.25" customHeight="1" thickBot="1" x14ac:dyDescent="0.4">
      <c r="C10" s="526"/>
      <c r="D10" s="539"/>
    </row>
    <row r="11" spans="2:4" x14ac:dyDescent="0.35">
      <c r="C11" s="268" t="s">
        <v>760</v>
      </c>
      <c r="D11" s="269"/>
    </row>
    <row r="12" spans="2:4" x14ac:dyDescent="0.35">
      <c r="C12" s="241" t="s">
        <v>750</v>
      </c>
      <c r="D12" s="223">
        <v>81587.590962999995</v>
      </c>
    </row>
    <row r="13" spans="2:4" x14ac:dyDescent="0.35">
      <c r="C13" s="266" t="s">
        <v>751</v>
      </c>
      <c r="D13" s="223">
        <v>957.51218800000004</v>
      </c>
    </row>
    <row r="14" spans="2:4" x14ac:dyDescent="0.35">
      <c r="C14" s="266" t="s">
        <v>752</v>
      </c>
      <c r="D14" s="223">
        <v>0</v>
      </c>
    </row>
    <row r="15" spans="2:4" x14ac:dyDescent="0.35">
      <c r="C15" s="266" t="s">
        <v>753</v>
      </c>
      <c r="D15" s="223">
        <v>11438.322012500001</v>
      </c>
    </row>
    <row r="16" spans="2:4" x14ac:dyDescent="0.35">
      <c r="C16" s="270" t="s">
        <v>754</v>
      </c>
      <c r="D16" s="230"/>
    </row>
    <row r="17" spans="3:4" x14ac:dyDescent="0.35">
      <c r="C17" s="266" t="s">
        <v>755</v>
      </c>
      <c r="D17" s="223"/>
    </row>
    <row r="18" spans="3:4" x14ac:dyDescent="0.35">
      <c r="C18" s="266" t="s">
        <v>756</v>
      </c>
      <c r="D18" s="223">
        <v>0</v>
      </c>
    </row>
    <row r="19" spans="3:4" x14ac:dyDescent="0.35">
      <c r="C19" s="266" t="s">
        <v>757</v>
      </c>
      <c r="D19" s="223"/>
    </row>
    <row r="20" spans="3:4" x14ac:dyDescent="0.35">
      <c r="C20" s="266" t="s">
        <v>758</v>
      </c>
      <c r="D20" s="223"/>
    </row>
    <row r="21" spans="3:4" ht="15" thickBot="1" x14ac:dyDescent="0.4">
      <c r="C21" s="210" t="s">
        <v>141</v>
      </c>
      <c r="D21" s="231">
        <v>93983.425163499982</v>
      </c>
    </row>
  </sheetData>
  <sheetProtection algorithmName="SHA-512" hashValue="6wwpTEWs/hDCAuUWt+aM4uGFGecwwuvhOIsnFHefrr/GgoxsjaOwLDTWS26JzlHH2vKzZbbJT3NJv43PzcBctA==" saltValue="JoOVvW3DZv5LLDrM7hiRVw==" spinCount="100000" sheet="1" formatCells="0" formatColumns="0" formatRows="0" insertColumns="0" insertRows="0" insertHyperlinks="0" deleteColumns="0" deleteRows="0" sort="0" autoFilter="0" pivotTables="0"/>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H15"/>
  <sheetViews>
    <sheetView showGridLines="0" workbookViewId="0">
      <selection activeCell="F16" sqref="F16"/>
    </sheetView>
  </sheetViews>
  <sheetFormatPr defaultRowHeight="14.5" x14ac:dyDescent="0.35"/>
  <cols>
    <col min="1" max="2" width="4.453125" customWidth="1"/>
    <col min="3" max="3" width="51.1796875" bestFit="1" customWidth="1"/>
    <col min="4" max="6" width="10.81640625" customWidth="1"/>
    <col min="7" max="7" width="13.81640625" customWidth="1"/>
    <col min="8" max="8" width="18.81640625" customWidth="1"/>
  </cols>
  <sheetData>
    <row r="1" spans="2:8" ht="12.75" customHeight="1" x14ac:dyDescent="0.35"/>
    <row r="2" spans="2:8" x14ac:dyDescent="0.35">
      <c r="B2" s="174" t="s">
        <v>0</v>
      </c>
      <c r="C2" s="106"/>
      <c r="D2" s="106"/>
      <c r="E2" s="106"/>
      <c r="F2" s="106"/>
      <c r="G2" s="106"/>
    </row>
    <row r="3" spans="2:8" x14ac:dyDescent="0.35">
      <c r="B3" s="1"/>
      <c r="C3" s="1"/>
      <c r="D3" s="1"/>
      <c r="E3" s="1"/>
      <c r="F3" s="1"/>
      <c r="G3" s="1"/>
    </row>
    <row r="4" spans="2:8" ht="15.5" x14ac:dyDescent="0.35">
      <c r="B4" s="18" t="s">
        <v>761</v>
      </c>
      <c r="C4" s="2"/>
      <c r="D4" s="2"/>
      <c r="E4" s="2"/>
      <c r="F4" s="2"/>
      <c r="G4" s="2"/>
    </row>
    <row r="5" spans="2:8" ht="2.15" customHeight="1" x14ac:dyDescent="0.35">
      <c r="B5" s="1"/>
      <c r="C5" s="1"/>
      <c r="D5" s="1"/>
      <c r="E5" s="1"/>
      <c r="F5" s="1"/>
      <c r="G5" s="1"/>
    </row>
    <row r="6" spans="2:8" ht="2.15" customHeight="1" x14ac:dyDescent="0.35">
      <c r="B6" s="452"/>
      <c r="C6" s="452"/>
      <c r="D6" s="452"/>
      <c r="E6" s="452"/>
      <c r="F6" s="452"/>
      <c r="G6" s="452"/>
      <c r="H6" s="452"/>
    </row>
    <row r="7" spans="2:8" ht="2.15" customHeight="1" x14ac:dyDescent="0.35">
      <c r="B7" s="3"/>
      <c r="C7" s="4"/>
      <c r="D7" s="4"/>
      <c r="E7" s="4"/>
      <c r="F7" s="4"/>
      <c r="G7" s="4"/>
    </row>
    <row r="8" spans="2:8" ht="15" thickBot="1" x14ac:dyDescent="0.4">
      <c r="B8" s="31"/>
      <c r="C8" s="463" t="str">
        <f>+Contents!B3</f>
        <v>31.12.2021</v>
      </c>
      <c r="D8" s="463"/>
      <c r="E8" s="463"/>
      <c r="F8" s="463"/>
      <c r="G8" s="463"/>
      <c r="H8" s="463"/>
    </row>
    <row r="9" spans="2:8" x14ac:dyDescent="0.35">
      <c r="C9" s="525" t="s">
        <v>147</v>
      </c>
      <c r="D9" s="525" t="s">
        <v>763</v>
      </c>
      <c r="E9" s="525"/>
      <c r="F9" s="525"/>
      <c r="G9" s="538" t="s">
        <v>764</v>
      </c>
      <c r="H9" s="538" t="s">
        <v>197</v>
      </c>
    </row>
    <row r="10" spans="2:8" ht="23.25" customHeight="1" thickBot="1" x14ac:dyDescent="0.4">
      <c r="C10" s="526"/>
      <c r="D10" s="267">
        <v>2019</v>
      </c>
      <c r="E10" s="267">
        <v>2020</v>
      </c>
      <c r="F10" s="267">
        <v>2021</v>
      </c>
      <c r="G10" s="539"/>
      <c r="H10" s="539"/>
    </row>
    <row r="11" spans="2:8" x14ac:dyDescent="0.35">
      <c r="C11" s="265" t="s">
        <v>765</v>
      </c>
      <c r="D11" s="418">
        <v>0</v>
      </c>
      <c r="E11" s="418">
        <v>0</v>
      </c>
      <c r="F11" s="418">
        <v>0</v>
      </c>
      <c r="G11" s="418">
        <v>0</v>
      </c>
      <c r="H11" s="410">
        <v>0</v>
      </c>
    </row>
    <row r="12" spans="2:8" ht="20" x14ac:dyDescent="0.35">
      <c r="C12" s="241" t="s">
        <v>766</v>
      </c>
      <c r="D12" s="410">
        <v>0</v>
      </c>
      <c r="E12" s="410">
        <v>0</v>
      </c>
      <c r="F12" s="410">
        <v>0</v>
      </c>
      <c r="G12" s="410">
        <v>0</v>
      </c>
      <c r="H12" s="418">
        <v>0</v>
      </c>
    </row>
    <row r="13" spans="2:8" x14ac:dyDescent="0.35">
      <c r="C13" s="272" t="s">
        <v>767</v>
      </c>
      <c r="D13" s="418">
        <v>0</v>
      </c>
      <c r="E13" s="418">
        <v>0</v>
      </c>
      <c r="F13" s="418">
        <v>0</v>
      </c>
      <c r="G13" s="419"/>
      <c r="H13" s="419"/>
    </row>
    <row r="14" spans="2:8" x14ac:dyDescent="0.35">
      <c r="C14" s="272" t="s">
        <v>768</v>
      </c>
      <c r="D14" s="418">
        <v>0</v>
      </c>
      <c r="E14" s="418">
        <v>0</v>
      </c>
      <c r="F14" s="418">
        <v>0</v>
      </c>
      <c r="G14" s="419"/>
      <c r="H14" s="419"/>
    </row>
    <row r="15" spans="2:8" ht="15" thickBot="1" x14ac:dyDescent="0.4">
      <c r="C15" s="42" t="s">
        <v>769</v>
      </c>
      <c r="D15" s="379">
        <v>407183.32508899993</v>
      </c>
      <c r="E15" s="379">
        <v>430394.38667700015</v>
      </c>
      <c r="F15" s="379">
        <v>437731.89758900006</v>
      </c>
      <c r="G15" s="379">
        <v>31629.029641486686</v>
      </c>
      <c r="H15" s="379">
        <v>395362.87051858357</v>
      </c>
    </row>
  </sheetData>
  <sheetProtection algorithmName="SHA-512" hashValue="5288MbQXsWv4XnjSscPIm8NxCYBc8vegCsEQ43sRGRyqedSQEjTZXAaAZD/bO3N0Xbk2tpJzt82AESzNI3aWAA==" saltValue="VWgoNaOHcs9qAcUGV0wKhw==" spinCount="100000" sheet="1" formatCells="0" formatColumns="0" formatRows="0" insertColumns="0" insertRows="0" insertHyperlinks="0" deleteColumns="0" deleteRows="0" sort="0" autoFilter="0" pivotTables="0"/>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DF04-5F33-4A94-9230-53AEF4204E1F}">
  <dimension ref="B1:H29"/>
  <sheetViews>
    <sheetView showGridLines="0" workbookViewId="0">
      <selection activeCell="F14" sqref="F14"/>
    </sheetView>
  </sheetViews>
  <sheetFormatPr defaultRowHeight="14.5" x14ac:dyDescent="0.35"/>
  <cols>
    <col min="1" max="1" width="4.453125" customWidth="1"/>
    <col min="2" max="2" width="6.1796875" customWidth="1"/>
    <col min="3" max="3" width="10.81640625" customWidth="1"/>
    <col min="4" max="4" width="44.81640625" customWidth="1"/>
    <col min="5" max="5" width="15.54296875" customWidth="1"/>
    <col min="6" max="6" width="15.453125" customWidth="1"/>
    <col min="7" max="7" width="13.81640625" customWidth="1"/>
    <col min="8" max="8" width="16.453125" customWidth="1"/>
  </cols>
  <sheetData>
    <row r="1" spans="2:8" ht="12.75" customHeight="1" x14ac:dyDescent="0.35"/>
    <row r="2" spans="2:8" x14ac:dyDescent="0.35">
      <c r="B2" s="174" t="s">
        <v>0</v>
      </c>
      <c r="C2" s="344"/>
      <c r="D2" s="344"/>
      <c r="E2" s="344"/>
      <c r="F2" s="344"/>
      <c r="G2" s="344"/>
    </row>
    <row r="3" spans="2:8" x14ac:dyDescent="0.35">
      <c r="B3" s="1"/>
      <c r="C3" s="1"/>
      <c r="D3" s="1"/>
      <c r="E3" s="1"/>
      <c r="F3" s="1"/>
      <c r="G3" s="1"/>
    </row>
    <row r="4" spans="2:8" ht="15.5" x14ac:dyDescent="0.35">
      <c r="B4" s="345" t="s">
        <v>841</v>
      </c>
      <c r="C4" s="2"/>
      <c r="D4" s="2"/>
      <c r="E4" s="2"/>
      <c r="F4" s="2"/>
      <c r="G4" s="2"/>
    </row>
    <row r="5" spans="2:8" ht="2.15" customHeight="1" x14ac:dyDescent="0.35">
      <c r="B5" s="1"/>
      <c r="C5" s="1"/>
      <c r="D5" s="1"/>
      <c r="E5" s="1"/>
      <c r="F5" s="1"/>
      <c r="G5" s="1"/>
    </row>
    <row r="6" spans="2:8" ht="2.15" customHeight="1" x14ac:dyDescent="0.35">
      <c r="B6" s="512"/>
      <c r="C6" s="512"/>
      <c r="D6" s="512"/>
      <c r="E6" s="512"/>
      <c r="F6" s="512"/>
      <c r="G6" s="512"/>
      <c r="H6" s="512"/>
    </row>
    <row r="7" spans="2:8" ht="2.15" customHeight="1" x14ac:dyDescent="0.35">
      <c r="B7" s="346"/>
      <c r="C7" s="347"/>
      <c r="D7" s="347"/>
      <c r="E7" s="347"/>
      <c r="F7" s="347"/>
      <c r="G7" s="347"/>
    </row>
    <row r="8" spans="2:8" ht="15" thickBot="1" x14ac:dyDescent="0.4">
      <c r="B8" s="31"/>
      <c r="C8" s="463" t="s">
        <v>144</v>
      </c>
      <c r="D8" s="463"/>
      <c r="E8" s="463"/>
      <c r="F8" s="463"/>
      <c r="G8" s="463"/>
      <c r="H8" s="463"/>
    </row>
    <row r="9" spans="2:8" ht="41.25" customHeight="1" thickBot="1" x14ac:dyDescent="0.4">
      <c r="B9" s="111"/>
      <c r="C9" s="547" t="s">
        <v>842</v>
      </c>
      <c r="D9" s="547"/>
      <c r="E9" s="362" t="s">
        <v>843</v>
      </c>
      <c r="F9" s="362" t="s">
        <v>844</v>
      </c>
      <c r="G9" s="365" t="s">
        <v>845</v>
      </c>
      <c r="H9" s="365" t="s">
        <v>846</v>
      </c>
    </row>
    <row r="10" spans="2:8" x14ac:dyDescent="0.35">
      <c r="B10" s="117">
        <v>1</v>
      </c>
      <c r="C10" s="548" t="s">
        <v>847</v>
      </c>
      <c r="D10" s="366" t="s">
        <v>848</v>
      </c>
      <c r="E10" s="367">
        <v>6</v>
      </c>
      <c r="F10" s="367">
        <v>11</v>
      </c>
      <c r="G10" s="367">
        <v>6</v>
      </c>
      <c r="H10" s="410">
        <v>56</v>
      </c>
    </row>
    <row r="11" spans="2:8" x14ac:dyDescent="0.35">
      <c r="B11" s="114">
        <v>2</v>
      </c>
      <c r="C11" s="549"/>
      <c r="D11" s="366" t="s">
        <v>849</v>
      </c>
      <c r="E11" s="367">
        <v>173</v>
      </c>
      <c r="F11" s="367">
        <v>2114</v>
      </c>
      <c r="G11" s="367">
        <v>1457</v>
      </c>
      <c r="H11" s="410">
        <v>2532</v>
      </c>
    </row>
    <row r="12" spans="2:8" x14ac:dyDescent="0.35">
      <c r="B12" s="114">
        <v>3</v>
      </c>
      <c r="C12" s="549"/>
      <c r="D12" s="368" t="s">
        <v>850</v>
      </c>
      <c r="E12" s="367">
        <v>173</v>
      </c>
      <c r="F12" s="367">
        <v>92</v>
      </c>
      <c r="G12" s="367">
        <v>1441</v>
      </c>
      <c r="H12" s="410">
        <v>2490</v>
      </c>
    </row>
    <row r="13" spans="2:8" x14ac:dyDescent="0.35">
      <c r="B13" s="114" t="s">
        <v>851</v>
      </c>
      <c r="C13" s="549"/>
      <c r="D13" s="369" t="s">
        <v>852</v>
      </c>
      <c r="E13" s="367">
        <v>0</v>
      </c>
      <c r="F13" s="367">
        <v>2021</v>
      </c>
      <c r="G13" s="367">
        <v>0</v>
      </c>
      <c r="H13" s="410">
        <v>0</v>
      </c>
    </row>
    <row r="14" spans="2:8" ht="19.5" customHeight="1" x14ac:dyDescent="0.35">
      <c r="B14" s="114">
        <v>5</v>
      </c>
      <c r="C14" s="549"/>
      <c r="D14" s="369" t="s">
        <v>853</v>
      </c>
      <c r="E14" s="367">
        <v>0</v>
      </c>
      <c r="F14" s="367">
        <v>0</v>
      </c>
      <c r="G14" s="367">
        <v>0</v>
      </c>
      <c r="H14" s="410">
        <v>0</v>
      </c>
    </row>
    <row r="15" spans="2:8" x14ac:dyDescent="0.35">
      <c r="B15" s="114" t="s">
        <v>854</v>
      </c>
      <c r="C15" s="549"/>
      <c r="D15" s="368" t="s">
        <v>855</v>
      </c>
      <c r="E15" s="367">
        <v>0</v>
      </c>
      <c r="F15" s="367">
        <v>0</v>
      </c>
      <c r="G15" s="367">
        <v>0</v>
      </c>
      <c r="H15" s="410">
        <v>0</v>
      </c>
    </row>
    <row r="16" spans="2:8" x14ac:dyDescent="0.35">
      <c r="B16" s="123">
        <v>7</v>
      </c>
      <c r="C16" s="550"/>
      <c r="D16" s="370" t="s">
        <v>856</v>
      </c>
      <c r="E16" s="371">
        <v>0</v>
      </c>
      <c r="F16" s="371">
        <v>1</v>
      </c>
      <c r="G16" s="371">
        <v>16</v>
      </c>
      <c r="H16" s="411">
        <v>42</v>
      </c>
    </row>
    <row r="17" spans="2:8" x14ac:dyDescent="0.35">
      <c r="B17" s="372">
        <v>9</v>
      </c>
      <c r="C17" s="551" t="s">
        <v>857</v>
      </c>
      <c r="D17" s="373" t="s">
        <v>848</v>
      </c>
      <c r="E17" s="374">
        <v>0</v>
      </c>
      <c r="F17" s="374">
        <v>0</v>
      </c>
      <c r="G17" s="374">
        <v>6</v>
      </c>
      <c r="H17" s="412">
        <v>55</v>
      </c>
    </row>
    <row r="18" spans="2:8" x14ac:dyDescent="0.35">
      <c r="B18" s="114">
        <v>10</v>
      </c>
      <c r="C18" s="549"/>
      <c r="D18" s="366" t="s">
        <v>858</v>
      </c>
      <c r="E18" s="367">
        <v>0</v>
      </c>
      <c r="F18" s="367">
        <v>0</v>
      </c>
      <c r="G18" s="367">
        <v>952</v>
      </c>
      <c r="H18" s="410">
        <v>1354</v>
      </c>
    </row>
    <row r="19" spans="2:8" x14ac:dyDescent="0.35">
      <c r="B19" s="114">
        <v>11</v>
      </c>
      <c r="C19" s="549"/>
      <c r="D19" s="368" t="s">
        <v>850</v>
      </c>
      <c r="E19" s="367">
        <v>0</v>
      </c>
      <c r="F19" s="367">
        <v>0</v>
      </c>
      <c r="G19" s="367">
        <v>476</v>
      </c>
      <c r="H19" s="410">
        <v>685</v>
      </c>
    </row>
    <row r="20" spans="2:8" x14ac:dyDescent="0.35">
      <c r="B20" s="114">
        <v>12</v>
      </c>
      <c r="C20" s="549"/>
      <c r="D20" s="375" t="s">
        <v>859</v>
      </c>
      <c r="E20" s="367">
        <v>0</v>
      </c>
      <c r="F20" s="367">
        <v>0</v>
      </c>
      <c r="G20" s="367">
        <v>285</v>
      </c>
      <c r="H20" s="410">
        <v>401</v>
      </c>
    </row>
    <row r="21" spans="2:8" x14ac:dyDescent="0.35">
      <c r="B21" s="114" t="s">
        <v>860</v>
      </c>
      <c r="C21" s="549"/>
      <c r="D21" s="369" t="s">
        <v>852</v>
      </c>
      <c r="E21" s="367">
        <v>0</v>
      </c>
      <c r="F21" s="367">
        <v>0</v>
      </c>
      <c r="G21" s="367">
        <v>476</v>
      </c>
      <c r="H21" s="410">
        <v>669</v>
      </c>
    </row>
    <row r="22" spans="2:8" x14ac:dyDescent="0.35">
      <c r="B22" s="114" t="s">
        <v>861</v>
      </c>
      <c r="C22" s="549"/>
      <c r="D22" s="375" t="s">
        <v>859</v>
      </c>
      <c r="E22" s="367">
        <v>0</v>
      </c>
      <c r="F22" s="367">
        <v>0</v>
      </c>
      <c r="G22" s="367">
        <v>285</v>
      </c>
      <c r="H22" s="410">
        <v>385</v>
      </c>
    </row>
    <row r="23" spans="2:8" ht="20" x14ac:dyDescent="0.35">
      <c r="B23" s="114" t="s">
        <v>862</v>
      </c>
      <c r="C23" s="549"/>
      <c r="D23" s="369" t="s">
        <v>853</v>
      </c>
      <c r="E23" s="367">
        <v>0</v>
      </c>
      <c r="F23" s="367">
        <v>0</v>
      </c>
      <c r="G23" s="367">
        <v>0</v>
      </c>
      <c r="H23" s="410">
        <v>0</v>
      </c>
    </row>
    <row r="24" spans="2:8" x14ac:dyDescent="0.35">
      <c r="B24" s="114" t="s">
        <v>863</v>
      </c>
      <c r="C24" s="549"/>
      <c r="D24" s="375" t="s">
        <v>859</v>
      </c>
      <c r="E24" s="367">
        <v>0</v>
      </c>
      <c r="F24" s="367">
        <v>0</v>
      </c>
      <c r="G24" s="367">
        <v>0</v>
      </c>
      <c r="H24" s="410">
        <v>0</v>
      </c>
    </row>
    <row r="25" spans="2:8" x14ac:dyDescent="0.35">
      <c r="B25" s="114" t="s">
        <v>864</v>
      </c>
      <c r="C25" s="549"/>
      <c r="D25" s="368" t="s">
        <v>855</v>
      </c>
      <c r="E25" s="367">
        <v>0</v>
      </c>
      <c r="F25" s="367">
        <v>0</v>
      </c>
      <c r="G25" s="367">
        <v>0</v>
      </c>
      <c r="H25" s="410">
        <v>0</v>
      </c>
    </row>
    <row r="26" spans="2:8" x14ac:dyDescent="0.35">
      <c r="B26" s="114" t="s">
        <v>865</v>
      </c>
      <c r="C26" s="549"/>
      <c r="D26" s="375" t="s">
        <v>859</v>
      </c>
      <c r="E26" s="367">
        <v>0</v>
      </c>
      <c r="F26" s="367">
        <v>0</v>
      </c>
      <c r="G26" s="367">
        <v>0</v>
      </c>
      <c r="H26" s="410">
        <v>0</v>
      </c>
    </row>
    <row r="27" spans="2:8" x14ac:dyDescent="0.35">
      <c r="B27" s="114">
        <v>15</v>
      </c>
      <c r="C27" s="549"/>
      <c r="D27" s="368" t="s">
        <v>856</v>
      </c>
      <c r="E27" s="367">
        <v>0</v>
      </c>
      <c r="F27" s="367">
        <v>0</v>
      </c>
      <c r="G27" s="367">
        <v>0</v>
      </c>
      <c r="H27" s="410">
        <v>0</v>
      </c>
    </row>
    <row r="28" spans="2:8" x14ac:dyDescent="0.35">
      <c r="B28" s="123">
        <v>16</v>
      </c>
      <c r="C28" s="550"/>
      <c r="D28" s="376" t="s">
        <v>859</v>
      </c>
      <c r="E28" s="371">
        <v>0</v>
      </c>
      <c r="F28" s="371">
        <v>0</v>
      </c>
      <c r="G28" s="371">
        <v>0</v>
      </c>
      <c r="H28" s="411">
        <v>0</v>
      </c>
    </row>
    <row r="29" spans="2:8" ht="15" thickBot="1" x14ac:dyDescent="0.4">
      <c r="B29" s="119">
        <v>17</v>
      </c>
      <c r="C29" s="377" t="s">
        <v>866</v>
      </c>
      <c r="D29" s="377"/>
      <c r="E29" s="378">
        <v>173</v>
      </c>
      <c r="F29" s="378">
        <v>2114</v>
      </c>
      <c r="G29" s="378">
        <v>2409</v>
      </c>
      <c r="H29" s="379">
        <v>3886</v>
      </c>
    </row>
  </sheetData>
  <sheetProtection algorithmName="SHA-512" hashValue="Fyf1zRMl/4sLttq2bOSTcgEUNp+rox9wp5hs7qzRmTsk+vi84X4ga1hwm7kpjSF8jgvDV4+tEgKD/k9TJ2mPPA==" saltValue="VfJ2uUR/cJok3EKOBVZAcQ==" spinCount="100000" sheet="1" formatCells="0" formatColumns="0" formatRows="0" insertColumns="0" insertRows="0" insertHyperlinks="0" deleteColumns="0" deleteRows="0" sort="0" autoFilter="0" pivotTables="0"/>
  <mergeCells count="5">
    <mergeCell ref="B6:H6"/>
    <mergeCell ref="C8:H8"/>
    <mergeCell ref="C9:D9"/>
    <mergeCell ref="C10:C16"/>
    <mergeCell ref="C17:C28"/>
  </mergeCells>
  <hyperlinks>
    <hyperlink ref="B2" location="Tartalom!A1" display="Back to contents page" xr:uid="{B23DDD1F-42B4-43D8-80DA-7ED1BD1BEE85}"/>
    <hyperlink ref="B2:C2" location="CONTENTS!A1" display="Back to contents page" xr:uid="{CB064B71-4980-4137-A310-1C70C2C0A9E1}"/>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032BA-43E8-4920-9508-F5973C72F2B8}">
  <dimension ref="B1:G23"/>
  <sheetViews>
    <sheetView showGridLines="0" topLeftCell="A4" workbookViewId="0">
      <selection activeCell="F14" sqref="F14"/>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81640625" customWidth="1"/>
    <col min="7" max="7" width="16.453125" customWidth="1"/>
  </cols>
  <sheetData>
    <row r="1" spans="2:7" ht="12.75" customHeight="1" x14ac:dyDescent="0.35"/>
    <row r="2" spans="2:7" x14ac:dyDescent="0.35">
      <c r="B2" s="174" t="s">
        <v>0</v>
      </c>
      <c r="C2" s="344"/>
      <c r="D2" s="344"/>
      <c r="E2" s="344"/>
      <c r="F2" s="344"/>
    </row>
    <row r="3" spans="2:7" x14ac:dyDescent="0.35">
      <c r="B3" s="1"/>
      <c r="C3" s="1"/>
      <c r="D3" s="1"/>
      <c r="E3" s="1"/>
      <c r="F3" s="1"/>
    </row>
    <row r="4" spans="2:7" ht="15.5" x14ac:dyDescent="0.35">
      <c r="B4" s="345" t="s">
        <v>867</v>
      </c>
      <c r="C4" s="2"/>
      <c r="D4" s="2"/>
      <c r="E4" s="2"/>
      <c r="F4" s="2"/>
    </row>
    <row r="5" spans="2:7" ht="2.15" customHeight="1" x14ac:dyDescent="0.35">
      <c r="B5" s="1"/>
      <c r="C5" s="1"/>
      <c r="D5" s="1"/>
      <c r="E5" s="1"/>
      <c r="F5" s="1"/>
    </row>
    <row r="6" spans="2:7" ht="2.15" customHeight="1" x14ac:dyDescent="0.35">
      <c r="B6" s="512"/>
      <c r="C6" s="512"/>
      <c r="D6" s="512"/>
      <c r="E6" s="512"/>
      <c r="F6" s="512"/>
      <c r="G6" s="512"/>
    </row>
    <row r="7" spans="2:7" ht="2.15" customHeight="1" x14ac:dyDescent="0.35">
      <c r="B7" s="346"/>
      <c r="C7" s="347"/>
      <c r="D7" s="347"/>
      <c r="E7" s="347"/>
      <c r="F7" s="347"/>
    </row>
    <row r="8" spans="2:7" ht="15" thickBot="1" x14ac:dyDescent="0.4">
      <c r="B8" s="31"/>
      <c r="C8" s="463" t="s">
        <v>144</v>
      </c>
      <c r="D8" s="463"/>
      <c r="E8" s="463"/>
      <c r="F8" s="463"/>
      <c r="G8" s="463"/>
    </row>
    <row r="9" spans="2:7" ht="41.25" customHeight="1" thickBot="1" x14ac:dyDescent="0.4">
      <c r="C9" s="380" t="s">
        <v>842</v>
      </c>
      <c r="D9" s="362" t="s">
        <v>843</v>
      </c>
      <c r="E9" s="362" t="s">
        <v>844</v>
      </c>
      <c r="F9" s="365" t="s">
        <v>845</v>
      </c>
      <c r="G9" s="365" t="s">
        <v>846</v>
      </c>
    </row>
    <row r="10" spans="2:7" x14ac:dyDescent="0.35">
      <c r="C10" s="245" t="s">
        <v>868</v>
      </c>
      <c r="D10" s="381"/>
      <c r="E10" s="381"/>
      <c r="F10" s="381"/>
      <c r="G10" s="382"/>
    </row>
    <row r="11" spans="2:7" x14ac:dyDescent="0.35">
      <c r="C11" s="366" t="s">
        <v>869</v>
      </c>
      <c r="D11" s="367">
        <v>0</v>
      </c>
      <c r="E11" s="367">
        <v>0</v>
      </c>
      <c r="F11" s="367">
        <v>0</v>
      </c>
      <c r="G11" s="410">
        <v>0</v>
      </c>
    </row>
    <row r="12" spans="2:7" x14ac:dyDescent="0.35">
      <c r="C12" s="366" t="s">
        <v>870</v>
      </c>
      <c r="D12" s="367">
        <v>0</v>
      </c>
      <c r="E12" s="367">
        <v>0</v>
      </c>
      <c r="F12" s="367">
        <v>0</v>
      </c>
      <c r="G12" s="410">
        <v>0</v>
      </c>
    </row>
    <row r="13" spans="2:7" ht="21.5" customHeight="1" x14ac:dyDescent="0.35">
      <c r="C13" s="383" t="s">
        <v>871</v>
      </c>
      <c r="D13" s="384">
        <v>0</v>
      </c>
      <c r="E13" s="384">
        <v>0</v>
      </c>
      <c r="F13" s="384">
        <v>0</v>
      </c>
      <c r="G13" s="413">
        <v>0</v>
      </c>
    </row>
    <row r="14" spans="2:7" ht="28.5" customHeight="1" x14ac:dyDescent="0.35">
      <c r="C14" s="385" t="s">
        <v>872</v>
      </c>
      <c r="D14" s="386"/>
      <c r="E14" s="386"/>
      <c r="F14" s="386"/>
      <c r="G14" s="414"/>
    </row>
    <row r="15" spans="2:7" ht="20" customHeight="1" x14ac:dyDescent="0.35">
      <c r="C15" s="387" t="s">
        <v>873</v>
      </c>
      <c r="D15" s="367">
        <v>0</v>
      </c>
      <c r="E15" s="367">
        <v>0</v>
      </c>
      <c r="F15" s="367">
        <v>0</v>
      </c>
      <c r="G15" s="410">
        <v>0</v>
      </c>
    </row>
    <row r="16" spans="2:7" ht="21.5" customHeight="1" x14ac:dyDescent="0.35">
      <c r="C16" s="388" t="s">
        <v>874</v>
      </c>
      <c r="D16" s="384">
        <v>0</v>
      </c>
      <c r="E16" s="384">
        <v>0</v>
      </c>
      <c r="F16" s="384">
        <v>0</v>
      </c>
      <c r="G16" s="413">
        <v>0</v>
      </c>
    </row>
    <row r="17" spans="3:7" x14ac:dyDescent="0.35">
      <c r="C17" s="389" t="s">
        <v>875</v>
      </c>
      <c r="D17" s="386"/>
      <c r="E17" s="386"/>
      <c r="F17" s="386"/>
      <c r="G17" s="414"/>
    </row>
    <row r="18" spans="3:7" x14ac:dyDescent="0.35">
      <c r="C18" s="366" t="s">
        <v>876</v>
      </c>
      <c r="D18" s="367">
        <v>0</v>
      </c>
      <c r="E18" s="367">
        <v>0</v>
      </c>
      <c r="F18" s="367">
        <v>1</v>
      </c>
      <c r="G18" s="410">
        <v>3</v>
      </c>
    </row>
    <row r="19" spans="3:7" x14ac:dyDescent="0.35">
      <c r="C19" s="366" t="s">
        <v>877</v>
      </c>
      <c r="D19" s="367">
        <v>0</v>
      </c>
      <c r="E19" s="367">
        <v>0</v>
      </c>
      <c r="F19" s="367">
        <v>79</v>
      </c>
      <c r="G19" s="410">
        <v>108</v>
      </c>
    </row>
    <row r="20" spans="3:7" x14ac:dyDescent="0.35">
      <c r="C20" s="368" t="s">
        <v>878</v>
      </c>
      <c r="D20" s="367">
        <v>0</v>
      </c>
      <c r="E20" s="367">
        <v>0</v>
      </c>
      <c r="F20" s="367">
        <v>79</v>
      </c>
      <c r="G20" s="410">
        <v>108</v>
      </c>
    </row>
    <row r="21" spans="3:7" x14ac:dyDescent="0.35">
      <c r="C21" s="369" t="s">
        <v>879</v>
      </c>
      <c r="D21" s="367">
        <v>0</v>
      </c>
      <c r="E21" s="367">
        <v>0</v>
      </c>
      <c r="F21" s="367">
        <v>0</v>
      </c>
      <c r="G21" s="410">
        <v>0</v>
      </c>
    </row>
    <row r="22" spans="3:7" ht="25" customHeight="1" x14ac:dyDescent="0.35">
      <c r="C22" s="369" t="s">
        <v>880</v>
      </c>
      <c r="D22" s="367">
        <v>0</v>
      </c>
      <c r="E22" s="367">
        <v>0</v>
      </c>
      <c r="F22" s="367">
        <v>79</v>
      </c>
      <c r="G22" s="410">
        <v>108</v>
      </c>
    </row>
    <row r="23" spans="3:7" ht="15" thickBot="1" x14ac:dyDescent="0.4">
      <c r="C23" s="390" t="s">
        <v>881</v>
      </c>
      <c r="D23" s="378">
        <v>0</v>
      </c>
      <c r="E23" s="378">
        <v>0</v>
      </c>
      <c r="F23" s="378">
        <v>79</v>
      </c>
      <c r="G23" s="379">
        <v>85</v>
      </c>
    </row>
  </sheetData>
  <sheetProtection algorithmName="SHA-512" hashValue="A2vu8mtXQZ8DB8JOe8OqCaQOzIIV02dDKXYC6JJopbHhgzon88CoDXW4RmciFPYLhw41zIVyNCov1CRdAPdw3A==" saltValue="EY0mynCsSOGQY46zeMH3jA==" spinCount="100000" sheet="1" formatCells="0" formatColumns="0" formatRows="0" insertColumns="0" insertRows="0" insertHyperlinks="0" deleteColumns="0" deleteRows="0" sort="0" autoFilter="0" pivotTables="0"/>
  <mergeCells count="2">
    <mergeCell ref="B6:G6"/>
    <mergeCell ref="C8:G8"/>
  </mergeCells>
  <hyperlinks>
    <hyperlink ref="B2" location="CONTENTS!A1" display="Back to contents page" xr:uid="{A8A0062F-16B4-45C4-98DF-8006D0FEC366}"/>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2BEAD-8C0B-4DC5-934E-CB80A0609E6A}">
  <dimension ref="B1:K34"/>
  <sheetViews>
    <sheetView showGridLines="0" workbookViewId="0">
      <selection activeCell="J14" sqref="J14"/>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81640625" customWidth="1"/>
    <col min="7" max="7" width="25.1796875" customWidth="1"/>
    <col min="8" max="8" width="22" customWidth="1"/>
    <col min="9" max="9" width="23.1796875" customWidth="1"/>
    <col min="10" max="10" width="18" customWidth="1"/>
    <col min="11" max="11" width="20.81640625" customWidth="1"/>
  </cols>
  <sheetData>
    <row r="1" spans="2:11" ht="12.75" customHeight="1" x14ac:dyDescent="0.35"/>
    <row r="2" spans="2:11" x14ac:dyDescent="0.35">
      <c r="B2" s="174" t="s">
        <v>0</v>
      </c>
      <c r="C2" s="344"/>
      <c r="D2" s="344"/>
      <c r="E2" s="344"/>
      <c r="F2" s="344"/>
      <c r="G2" s="344"/>
      <c r="H2" s="344"/>
      <c r="I2" s="344"/>
      <c r="J2" s="344"/>
    </row>
    <row r="3" spans="2:11" x14ac:dyDescent="0.35">
      <c r="B3" s="1"/>
      <c r="C3" s="1"/>
      <c r="D3" s="1"/>
      <c r="E3" s="1"/>
      <c r="F3" s="1"/>
      <c r="G3" s="1"/>
      <c r="H3" s="1"/>
      <c r="I3" s="1"/>
      <c r="J3" s="1"/>
    </row>
    <row r="4" spans="2:11" ht="15.5" x14ac:dyDescent="0.35">
      <c r="B4" s="345" t="s">
        <v>882</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512"/>
      <c r="C6" s="512"/>
      <c r="D6" s="512"/>
      <c r="E6" s="512"/>
      <c r="F6" s="512"/>
      <c r="G6" s="512"/>
      <c r="H6" s="512"/>
      <c r="I6" s="512"/>
      <c r="J6" s="512"/>
      <c r="K6" s="512"/>
    </row>
    <row r="7" spans="2:11" ht="2.15" customHeight="1" x14ac:dyDescent="0.35">
      <c r="B7" s="346"/>
      <c r="C7" s="347"/>
      <c r="D7" s="347"/>
      <c r="E7" s="347"/>
      <c r="F7" s="347"/>
      <c r="G7" s="347"/>
      <c r="H7" s="347"/>
      <c r="I7" s="347"/>
      <c r="J7" s="347"/>
    </row>
    <row r="8" spans="2:11" ht="15" thickBot="1" x14ac:dyDescent="0.4">
      <c r="B8" s="31"/>
      <c r="C8" s="463" t="s">
        <v>144</v>
      </c>
      <c r="D8" s="463"/>
      <c r="E8" s="463"/>
      <c r="F8" s="463"/>
      <c r="G8" s="463"/>
      <c r="H8" s="463"/>
      <c r="I8" s="463"/>
      <c r="J8" s="463"/>
      <c r="K8" s="463"/>
    </row>
    <row r="9" spans="2:11" ht="89" customHeight="1" thickBot="1" x14ac:dyDescent="0.4">
      <c r="C9" s="380" t="s">
        <v>842</v>
      </c>
      <c r="D9" s="362" t="s">
        <v>883</v>
      </c>
      <c r="E9" s="362" t="s">
        <v>884</v>
      </c>
      <c r="F9" s="365" t="s">
        <v>885</v>
      </c>
      <c r="G9" s="365" t="s">
        <v>886</v>
      </c>
      <c r="H9" s="365" t="s">
        <v>887</v>
      </c>
      <c r="I9" s="365" t="s">
        <v>888</v>
      </c>
      <c r="J9" s="365" t="s">
        <v>889</v>
      </c>
      <c r="K9" s="365" t="s">
        <v>890</v>
      </c>
    </row>
    <row r="10" spans="2:11" x14ac:dyDescent="0.35">
      <c r="C10" s="391" t="s">
        <v>843</v>
      </c>
      <c r="D10" s="392">
        <v>0</v>
      </c>
      <c r="E10" s="392">
        <v>0</v>
      </c>
      <c r="F10" s="392">
        <v>0</v>
      </c>
      <c r="G10" s="392">
        <v>0</v>
      </c>
      <c r="H10" s="392">
        <v>0</v>
      </c>
      <c r="I10" s="392">
        <v>0</v>
      </c>
      <c r="J10" s="392">
        <v>0</v>
      </c>
      <c r="K10" s="415">
        <v>0</v>
      </c>
    </row>
    <row r="11" spans="2:11" x14ac:dyDescent="0.35">
      <c r="C11" s="368" t="s">
        <v>891</v>
      </c>
      <c r="D11" s="367">
        <v>0</v>
      </c>
      <c r="E11" s="367">
        <v>0</v>
      </c>
      <c r="F11" s="367">
        <v>0</v>
      </c>
      <c r="G11" s="367">
        <v>0</v>
      </c>
      <c r="H11" s="367">
        <v>0</v>
      </c>
      <c r="I11" s="367">
        <v>0</v>
      </c>
      <c r="J11" s="367">
        <v>0</v>
      </c>
      <c r="K11" s="410">
        <v>0</v>
      </c>
    </row>
    <row r="12" spans="2:11" x14ac:dyDescent="0.35">
      <c r="C12" s="368" t="s">
        <v>892</v>
      </c>
      <c r="D12" s="367">
        <v>0</v>
      </c>
      <c r="E12" s="367">
        <v>0</v>
      </c>
      <c r="F12" s="367">
        <v>0</v>
      </c>
      <c r="G12" s="367">
        <v>0</v>
      </c>
      <c r="H12" s="367">
        <v>0</v>
      </c>
      <c r="I12" s="367">
        <v>0</v>
      </c>
      <c r="J12" s="367">
        <v>0</v>
      </c>
      <c r="K12" s="410">
        <v>0</v>
      </c>
    </row>
    <row r="13" spans="2:11" x14ac:dyDescent="0.35">
      <c r="C13" s="369" t="s">
        <v>893</v>
      </c>
      <c r="D13" s="367">
        <v>0</v>
      </c>
      <c r="E13" s="367">
        <v>0</v>
      </c>
      <c r="F13" s="367">
        <v>0</v>
      </c>
      <c r="G13" s="367">
        <v>0</v>
      </c>
      <c r="H13" s="367">
        <v>0</v>
      </c>
      <c r="I13" s="367">
        <v>0</v>
      </c>
      <c r="J13" s="367">
        <v>0</v>
      </c>
      <c r="K13" s="410">
        <v>0</v>
      </c>
    </row>
    <row r="14" spans="2:11" x14ac:dyDescent="0.35">
      <c r="C14" s="369" t="s">
        <v>894</v>
      </c>
      <c r="D14" s="367">
        <v>0</v>
      </c>
      <c r="E14" s="367">
        <v>0</v>
      </c>
      <c r="F14" s="367">
        <v>0</v>
      </c>
      <c r="G14" s="367">
        <v>0</v>
      </c>
      <c r="H14" s="367">
        <v>0</v>
      </c>
      <c r="I14" s="367">
        <v>0</v>
      </c>
      <c r="J14" s="367">
        <v>0</v>
      </c>
      <c r="K14" s="410">
        <v>0</v>
      </c>
    </row>
    <row r="15" spans="2:11" x14ac:dyDescent="0.35">
      <c r="C15" s="393" t="s">
        <v>895</v>
      </c>
      <c r="D15" s="384">
        <v>0</v>
      </c>
      <c r="E15" s="384">
        <v>0</v>
      </c>
      <c r="F15" s="384">
        <v>0</v>
      </c>
      <c r="G15" s="384">
        <v>0</v>
      </c>
      <c r="H15" s="384">
        <v>0</v>
      </c>
      <c r="I15" s="384">
        <v>0</v>
      </c>
      <c r="J15" s="384">
        <v>0</v>
      </c>
      <c r="K15" s="413">
        <v>0</v>
      </c>
    </row>
    <row r="16" spans="2:11" x14ac:dyDescent="0.35">
      <c r="C16" s="394" t="s">
        <v>844</v>
      </c>
      <c r="D16" s="395">
        <v>0</v>
      </c>
      <c r="E16" s="395">
        <v>0</v>
      </c>
      <c r="F16" s="395">
        <v>0</v>
      </c>
      <c r="G16" s="395">
        <v>0</v>
      </c>
      <c r="H16" s="395">
        <v>0</v>
      </c>
      <c r="I16" s="395">
        <v>0</v>
      </c>
      <c r="J16" s="395">
        <v>0</v>
      </c>
      <c r="K16" s="416">
        <v>0</v>
      </c>
    </row>
    <row r="17" spans="3:11" x14ac:dyDescent="0.35">
      <c r="C17" s="368" t="s">
        <v>891</v>
      </c>
      <c r="D17" s="367">
        <v>0</v>
      </c>
      <c r="E17" s="367">
        <v>0</v>
      </c>
      <c r="F17" s="367">
        <v>0</v>
      </c>
      <c r="G17" s="367">
        <v>0</v>
      </c>
      <c r="H17" s="367">
        <v>0</v>
      </c>
      <c r="I17" s="367">
        <v>0</v>
      </c>
      <c r="J17" s="367">
        <v>0</v>
      </c>
      <c r="K17" s="410">
        <v>0</v>
      </c>
    </row>
    <row r="18" spans="3:11" x14ac:dyDescent="0.35">
      <c r="C18" s="368" t="s">
        <v>892</v>
      </c>
      <c r="D18" s="367">
        <v>0</v>
      </c>
      <c r="E18" s="367">
        <v>0</v>
      </c>
      <c r="F18" s="367">
        <v>0</v>
      </c>
      <c r="G18" s="367">
        <v>0</v>
      </c>
      <c r="H18" s="367">
        <v>0</v>
      </c>
      <c r="I18" s="367">
        <v>0</v>
      </c>
      <c r="J18" s="367">
        <v>0</v>
      </c>
      <c r="K18" s="410">
        <v>0</v>
      </c>
    </row>
    <row r="19" spans="3:11" x14ac:dyDescent="0.35">
      <c r="C19" s="369" t="s">
        <v>893</v>
      </c>
      <c r="D19" s="367">
        <v>0</v>
      </c>
      <c r="E19" s="367">
        <v>0</v>
      </c>
      <c r="F19" s="367">
        <v>0</v>
      </c>
      <c r="G19" s="367">
        <v>0</v>
      </c>
      <c r="H19" s="367">
        <v>0</v>
      </c>
      <c r="I19" s="367">
        <v>0</v>
      </c>
      <c r="J19" s="367">
        <v>0</v>
      </c>
      <c r="K19" s="410">
        <v>0</v>
      </c>
    </row>
    <row r="20" spans="3:11" x14ac:dyDescent="0.35">
      <c r="C20" s="369" t="s">
        <v>894</v>
      </c>
      <c r="D20" s="367">
        <v>0</v>
      </c>
      <c r="E20" s="367">
        <v>0</v>
      </c>
      <c r="F20" s="367">
        <v>0</v>
      </c>
      <c r="G20" s="367">
        <v>0</v>
      </c>
      <c r="H20" s="367">
        <v>0</v>
      </c>
      <c r="I20" s="367">
        <v>0</v>
      </c>
      <c r="J20" s="367">
        <v>0</v>
      </c>
      <c r="K20" s="410">
        <v>0</v>
      </c>
    </row>
    <row r="21" spans="3:11" x14ac:dyDescent="0.35">
      <c r="C21" s="393" t="s">
        <v>895</v>
      </c>
      <c r="D21" s="384">
        <v>0</v>
      </c>
      <c r="E21" s="384">
        <v>0</v>
      </c>
      <c r="F21" s="384">
        <v>0</v>
      </c>
      <c r="G21" s="384">
        <v>0</v>
      </c>
      <c r="H21" s="384">
        <v>0</v>
      </c>
      <c r="I21" s="384">
        <v>0</v>
      </c>
      <c r="J21" s="384">
        <v>0</v>
      </c>
      <c r="K21" s="413">
        <v>0</v>
      </c>
    </row>
    <row r="22" spans="3:11" x14ac:dyDescent="0.35">
      <c r="C22" s="394" t="s">
        <v>845</v>
      </c>
      <c r="D22" s="395">
        <v>2148</v>
      </c>
      <c r="E22" s="395">
        <v>530</v>
      </c>
      <c r="F22" s="395">
        <v>1618</v>
      </c>
      <c r="G22" s="395">
        <v>0</v>
      </c>
      <c r="H22" s="395">
        <v>0</v>
      </c>
      <c r="I22" s="395">
        <v>179</v>
      </c>
      <c r="J22" s="395">
        <v>530</v>
      </c>
      <c r="K22" s="416">
        <v>215</v>
      </c>
    </row>
    <row r="23" spans="3:11" x14ac:dyDescent="0.35">
      <c r="C23" s="368" t="s">
        <v>891</v>
      </c>
      <c r="D23" s="367">
        <v>1074</v>
      </c>
      <c r="E23" s="367">
        <v>265</v>
      </c>
      <c r="F23" s="367">
        <v>809</v>
      </c>
      <c r="G23" s="367">
        <v>0</v>
      </c>
      <c r="H23" s="367">
        <v>0</v>
      </c>
      <c r="I23" s="367">
        <v>0</v>
      </c>
      <c r="J23" s="367">
        <v>265</v>
      </c>
      <c r="K23" s="410">
        <v>0</v>
      </c>
    </row>
    <row r="24" spans="3:11" x14ac:dyDescent="0.35">
      <c r="C24" s="368" t="s">
        <v>892</v>
      </c>
      <c r="D24" s="367">
        <v>1074</v>
      </c>
      <c r="E24" s="367">
        <v>265</v>
      </c>
      <c r="F24" s="367">
        <v>809</v>
      </c>
      <c r="G24" s="367">
        <v>0</v>
      </c>
      <c r="H24" s="367">
        <v>0</v>
      </c>
      <c r="I24" s="367">
        <v>179</v>
      </c>
      <c r="J24" s="367">
        <v>265</v>
      </c>
      <c r="K24" s="410">
        <v>215</v>
      </c>
    </row>
    <row r="25" spans="3:11" x14ac:dyDescent="0.35">
      <c r="C25" s="369" t="s">
        <v>893</v>
      </c>
      <c r="D25" s="367">
        <v>0</v>
      </c>
      <c r="E25" s="367">
        <v>0</v>
      </c>
      <c r="F25" s="367">
        <v>0</v>
      </c>
      <c r="G25" s="367">
        <v>0</v>
      </c>
      <c r="H25" s="367">
        <v>0</v>
      </c>
      <c r="I25" s="367">
        <v>0</v>
      </c>
      <c r="J25" s="367">
        <v>0</v>
      </c>
      <c r="K25" s="410">
        <v>0</v>
      </c>
    </row>
    <row r="26" spans="3:11" x14ac:dyDescent="0.35">
      <c r="C26" s="369" t="s">
        <v>894</v>
      </c>
      <c r="D26" s="367">
        <v>0</v>
      </c>
      <c r="E26" s="367">
        <v>0</v>
      </c>
      <c r="F26" s="367">
        <v>0</v>
      </c>
      <c r="G26" s="367">
        <v>0</v>
      </c>
      <c r="H26" s="367">
        <v>0</v>
      </c>
      <c r="I26" s="367">
        <v>0</v>
      </c>
      <c r="J26" s="367">
        <v>0</v>
      </c>
      <c r="K26" s="410">
        <v>0</v>
      </c>
    </row>
    <row r="27" spans="3:11" x14ac:dyDescent="0.35">
      <c r="C27" s="393" t="s">
        <v>895</v>
      </c>
      <c r="D27" s="384">
        <v>0</v>
      </c>
      <c r="E27" s="384">
        <v>0</v>
      </c>
      <c r="F27" s="384">
        <v>0</v>
      </c>
      <c r="G27" s="384">
        <v>0</v>
      </c>
      <c r="H27" s="384">
        <v>0</v>
      </c>
      <c r="I27" s="384">
        <v>0</v>
      </c>
      <c r="J27" s="384">
        <v>0</v>
      </c>
      <c r="K27" s="413">
        <v>0</v>
      </c>
    </row>
    <row r="28" spans="3:11" x14ac:dyDescent="0.35">
      <c r="C28" s="394" t="s">
        <v>846</v>
      </c>
      <c r="D28" s="395">
        <v>2384</v>
      </c>
      <c r="E28" s="395">
        <v>754</v>
      </c>
      <c r="F28" s="395">
        <v>1628</v>
      </c>
      <c r="G28" s="395">
        <v>0</v>
      </c>
      <c r="H28" s="395">
        <v>0</v>
      </c>
      <c r="I28" s="395">
        <v>242</v>
      </c>
      <c r="J28" s="395">
        <v>754</v>
      </c>
      <c r="K28" s="416">
        <v>279</v>
      </c>
    </row>
    <row r="29" spans="3:11" x14ac:dyDescent="0.35">
      <c r="C29" s="368" t="s">
        <v>891</v>
      </c>
      <c r="D29" s="367">
        <v>1192</v>
      </c>
      <c r="E29" s="367">
        <v>377</v>
      </c>
      <c r="F29" s="367">
        <v>814</v>
      </c>
      <c r="G29" s="367">
        <v>0</v>
      </c>
      <c r="H29" s="367">
        <v>0</v>
      </c>
      <c r="I29" s="367">
        <v>0</v>
      </c>
      <c r="J29" s="367">
        <v>377</v>
      </c>
      <c r="K29" s="410">
        <v>0</v>
      </c>
    </row>
    <row r="30" spans="3:11" x14ac:dyDescent="0.35">
      <c r="C30" s="368" t="s">
        <v>892</v>
      </c>
      <c r="D30" s="367">
        <v>1192</v>
      </c>
      <c r="E30" s="367">
        <v>377</v>
      </c>
      <c r="F30" s="367">
        <v>814</v>
      </c>
      <c r="G30" s="367">
        <v>0</v>
      </c>
      <c r="H30" s="367">
        <v>0</v>
      </c>
      <c r="I30" s="367">
        <v>242</v>
      </c>
      <c r="J30" s="367">
        <v>377</v>
      </c>
      <c r="K30" s="410">
        <v>279</v>
      </c>
    </row>
    <row r="31" spans="3:11" x14ac:dyDescent="0.35">
      <c r="C31" s="369" t="s">
        <v>893</v>
      </c>
      <c r="D31" s="367">
        <v>0</v>
      </c>
      <c r="E31" s="367">
        <v>0</v>
      </c>
      <c r="F31" s="367">
        <v>0</v>
      </c>
      <c r="G31" s="367">
        <v>0</v>
      </c>
      <c r="H31" s="367">
        <v>0</v>
      </c>
      <c r="I31" s="367">
        <v>0</v>
      </c>
      <c r="J31" s="367">
        <v>0</v>
      </c>
      <c r="K31" s="410">
        <v>0</v>
      </c>
    </row>
    <row r="32" spans="3:11" x14ac:dyDescent="0.35">
      <c r="C32" s="369" t="s">
        <v>894</v>
      </c>
      <c r="D32" s="367">
        <v>0</v>
      </c>
      <c r="E32" s="367">
        <v>0</v>
      </c>
      <c r="F32" s="367">
        <v>0</v>
      </c>
      <c r="G32" s="367">
        <v>0</v>
      </c>
      <c r="H32" s="367">
        <v>0</v>
      </c>
      <c r="I32" s="367">
        <v>0</v>
      </c>
      <c r="J32" s="367">
        <v>0</v>
      </c>
      <c r="K32" s="410">
        <v>0</v>
      </c>
    </row>
    <row r="33" spans="3:11" x14ac:dyDescent="0.35">
      <c r="C33" s="393" t="s">
        <v>895</v>
      </c>
      <c r="D33" s="384">
        <v>0</v>
      </c>
      <c r="E33" s="384">
        <v>0</v>
      </c>
      <c r="F33" s="384">
        <v>0</v>
      </c>
      <c r="G33" s="384">
        <v>0</v>
      </c>
      <c r="H33" s="384">
        <v>0</v>
      </c>
      <c r="I33" s="384">
        <v>0</v>
      </c>
      <c r="J33" s="384">
        <v>0</v>
      </c>
      <c r="K33" s="413">
        <v>0</v>
      </c>
    </row>
    <row r="34" spans="3:11" ht="15" thickBot="1" x14ac:dyDescent="0.4">
      <c r="C34" s="396" t="s">
        <v>896</v>
      </c>
      <c r="D34" s="378">
        <v>4532</v>
      </c>
      <c r="E34" s="378">
        <v>1284</v>
      </c>
      <c r="F34" s="378">
        <v>3246</v>
      </c>
      <c r="G34" s="378">
        <v>0</v>
      </c>
      <c r="H34" s="378">
        <v>0</v>
      </c>
      <c r="I34" s="378">
        <v>421</v>
      </c>
      <c r="J34" s="378">
        <v>1284</v>
      </c>
      <c r="K34" s="379">
        <v>494</v>
      </c>
    </row>
  </sheetData>
  <sheetProtection algorithmName="SHA-512" hashValue="Z1DBsYWoP9ICSgtnIrLIkcILdUejfmn+4iN88YkGYQabzR6B06LN3HJM1CbJ1LNbKamf2QKQ/sAcugMJOm/ZHQ==" saltValue="3BiFa9jTL0bVFlzxL/4X+g==" spinCount="100000" sheet="1" formatCells="0" formatColumns="0" formatRows="0" insertColumns="0" insertRows="0" insertHyperlinks="0" deleteColumns="0" deleteRows="0" sort="0" autoFilter="0" pivotTables="0"/>
  <mergeCells count="2">
    <mergeCell ref="B6:K6"/>
    <mergeCell ref="C8:K8"/>
  </mergeCells>
  <hyperlinks>
    <hyperlink ref="B2" location="CONTENTS!A1" display="Back to contents page" xr:uid="{199B9763-F907-4F93-B929-9B5891F74843}"/>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2B88E-ABF5-44C4-A77B-C6628641CF61}">
  <dimension ref="B1:D21"/>
  <sheetViews>
    <sheetView showGridLines="0" workbookViewId="0">
      <selection activeCell="G14" sqref="G14"/>
    </sheetView>
  </sheetViews>
  <sheetFormatPr defaultRowHeight="14.5" x14ac:dyDescent="0.35"/>
  <cols>
    <col min="1" max="1" width="4.453125" customWidth="1"/>
    <col min="2" max="2" width="6.1796875" customWidth="1"/>
    <col min="3" max="3" width="36.1796875" customWidth="1"/>
    <col min="4" max="4" width="27.1796875" customWidth="1"/>
  </cols>
  <sheetData>
    <row r="1" spans="2:4" ht="12.75" customHeight="1" x14ac:dyDescent="0.35"/>
    <row r="2" spans="2:4" x14ac:dyDescent="0.35">
      <c r="B2" s="174" t="s">
        <v>0</v>
      </c>
      <c r="C2" s="344"/>
      <c r="D2" s="344"/>
    </row>
    <row r="3" spans="2:4" x14ac:dyDescent="0.35">
      <c r="B3" s="1"/>
      <c r="C3" s="1"/>
      <c r="D3" s="1"/>
    </row>
    <row r="4" spans="2:4" ht="15.5" x14ac:dyDescent="0.35">
      <c r="B4" s="345" t="s">
        <v>897</v>
      </c>
      <c r="C4" s="2"/>
      <c r="D4" s="2"/>
    </row>
    <row r="5" spans="2:4" ht="2.15" customHeight="1" x14ac:dyDescent="0.35">
      <c r="B5" s="1"/>
      <c r="C5" s="1"/>
      <c r="D5" s="1"/>
    </row>
    <row r="6" spans="2:4" ht="2.15" customHeight="1" x14ac:dyDescent="0.35">
      <c r="B6" s="512"/>
      <c r="C6" s="512"/>
      <c r="D6" s="512"/>
    </row>
    <row r="7" spans="2:4" ht="2.15" customHeight="1" x14ac:dyDescent="0.35">
      <c r="B7" s="346"/>
      <c r="C7" s="347"/>
      <c r="D7" s="347"/>
    </row>
    <row r="8" spans="2:4" ht="15" thickBot="1" x14ac:dyDescent="0.4">
      <c r="B8" s="31"/>
      <c r="C8" s="463" t="s">
        <v>144</v>
      </c>
      <c r="D8" s="463"/>
    </row>
    <row r="9" spans="2:4" ht="30.5" customHeight="1" thickBot="1" x14ac:dyDescent="0.4">
      <c r="C9" s="417" t="s">
        <v>898</v>
      </c>
      <c r="D9" s="362" t="s">
        <v>899</v>
      </c>
    </row>
    <row r="10" spans="2:4" x14ac:dyDescent="0.35">
      <c r="C10" s="391" t="s">
        <v>900</v>
      </c>
      <c r="D10" s="392">
        <v>2</v>
      </c>
    </row>
    <row r="11" spans="2:4" x14ac:dyDescent="0.35">
      <c r="C11" s="366" t="s">
        <v>901</v>
      </c>
      <c r="D11" s="367">
        <v>0</v>
      </c>
    </row>
    <row r="12" spans="2:4" x14ac:dyDescent="0.35">
      <c r="C12" s="366" t="s">
        <v>902</v>
      </c>
      <c r="D12" s="367">
        <v>0</v>
      </c>
    </row>
    <row r="13" spans="2:4" x14ac:dyDescent="0.35">
      <c r="C13" s="387" t="s">
        <v>903</v>
      </c>
      <c r="D13" s="367">
        <v>0</v>
      </c>
    </row>
    <row r="14" spans="2:4" x14ac:dyDescent="0.35">
      <c r="C14" s="387" t="s">
        <v>904</v>
      </c>
      <c r="D14" s="367">
        <v>1</v>
      </c>
    </row>
    <row r="15" spans="2:4" x14ac:dyDescent="0.35">
      <c r="C15" s="366" t="s">
        <v>905</v>
      </c>
      <c r="D15" s="367">
        <v>0</v>
      </c>
    </row>
    <row r="16" spans="2:4" x14ac:dyDescent="0.35">
      <c r="C16" s="366" t="s">
        <v>906</v>
      </c>
      <c r="D16" s="367">
        <v>0</v>
      </c>
    </row>
    <row r="17" spans="3:4" x14ac:dyDescent="0.35">
      <c r="C17" s="366" t="s">
        <v>907</v>
      </c>
      <c r="D17" s="367">
        <v>0</v>
      </c>
    </row>
    <row r="18" spans="3:4" x14ac:dyDescent="0.35">
      <c r="C18" s="366" t="s">
        <v>908</v>
      </c>
      <c r="D18" s="367">
        <v>0</v>
      </c>
    </row>
    <row r="19" spans="3:4" x14ac:dyDescent="0.35">
      <c r="C19" s="387" t="s">
        <v>909</v>
      </c>
      <c r="D19" s="367">
        <v>0</v>
      </c>
    </row>
    <row r="20" spans="3:4" x14ac:dyDescent="0.35">
      <c r="C20" s="387" t="s">
        <v>910</v>
      </c>
      <c r="D20" s="367">
        <v>0</v>
      </c>
    </row>
    <row r="21" spans="3:4" ht="20.5" thickBot="1" x14ac:dyDescent="0.4">
      <c r="C21" s="397" t="s">
        <v>911</v>
      </c>
      <c r="D21" s="378"/>
    </row>
  </sheetData>
  <sheetProtection algorithmName="SHA-512" hashValue="PDy/OOfgVO/kCKlf2O3X/wLUmW/h+jIlENdTceZiuIPUpC/GNHbZGQICodt/9tIoOkU/zQEP8wY69GXhfXT1gA==" saltValue="eKJ8LSh+VnV8jBweJSZ89Q==" spinCount="100000" sheet="1" formatCells="0" formatColumns="0" formatRows="0" insertColumns="0" insertRows="0" insertHyperlinks="0" deleteColumns="0" deleteRows="0" sort="0" autoFilter="0" pivotTables="0"/>
  <mergeCells count="2">
    <mergeCell ref="B6:D6"/>
    <mergeCell ref="C8:D8"/>
  </mergeCells>
  <hyperlinks>
    <hyperlink ref="B2" location="CONTENTS!A1" display="Back to contents page" xr:uid="{B4437257-877E-4674-83A3-DE14B9A9B8C5}"/>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EF372-36A6-47F6-A7F1-B5D002A3C3D5}">
  <dimension ref="B1:M17"/>
  <sheetViews>
    <sheetView showGridLines="0" topLeftCell="A4" workbookViewId="0">
      <selection activeCell="J32" sqref="J32"/>
    </sheetView>
  </sheetViews>
  <sheetFormatPr defaultRowHeight="14.5" x14ac:dyDescent="0.35"/>
  <cols>
    <col min="1" max="1" width="4.453125" customWidth="1"/>
    <col min="2" max="2" width="6.1796875" customWidth="1"/>
    <col min="3" max="3" width="36.1796875" customWidth="1"/>
    <col min="4" max="13" width="15.81640625" customWidth="1"/>
  </cols>
  <sheetData>
    <row r="1" spans="2:13" ht="12.75" customHeight="1" x14ac:dyDescent="0.35"/>
    <row r="2" spans="2:13" x14ac:dyDescent="0.35">
      <c r="B2" s="174" t="s">
        <v>0</v>
      </c>
      <c r="C2" s="344"/>
      <c r="D2" s="344"/>
      <c r="E2" s="344"/>
      <c r="F2" s="344"/>
      <c r="G2" s="344"/>
      <c r="H2" s="344"/>
      <c r="I2" s="344"/>
      <c r="J2" s="344"/>
      <c r="K2" s="344"/>
      <c r="L2" s="344"/>
      <c r="M2" s="344"/>
    </row>
    <row r="3" spans="2:13" x14ac:dyDescent="0.35">
      <c r="B3" s="1"/>
      <c r="C3" s="1"/>
      <c r="D3" s="1"/>
      <c r="E3" s="1"/>
      <c r="F3" s="1"/>
      <c r="G3" s="1"/>
      <c r="H3" s="1"/>
      <c r="I3" s="1"/>
      <c r="J3" s="1"/>
      <c r="K3" s="1"/>
      <c r="L3" s="1"/>
      <c r="M3" s="1"/>
    </row>
    <row r="4" spans="2:13" ht="15.5" x14ac:dyDescent="0.35">
      <c r="B4" s="345" t="s">
        <v>912</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512"/>
      <c r="C6" s="512"/>
      <c r="D6" s="512"/>
      <c r="E6" s="512"/>
      <c r="F6" s="512"/>
      <c r="G6" s="512"/>
      <c r="H6" s="512"/>
      <c r="I6" s="512"/>
      <c r="J6" s="512"/>
      <c r="K6" s="512"/>
      <c r="L6" s="512"/>
      <c r="M6" s="512"/>
    </row>
    <row r="7" spans="2:13" ht="2.15" customHeight="1" x14ac:dyDescent="0.35">
      <c r="B7" s="346"/>
      <c r="C7" s="347"/>
      <c r="D7" s="347"/>
      <c r="E7" s="347"/>
      <c r="F7" s="347"/>
      <c r="G7" s="347"/>
      <c r="H7" s="347"/>
      <c r="I7" s="347"/>
      <c r="J7" s="347"/>
      <c r="K7" s="347"/>
      <c r="L7" s="347"/>
      <c r="M7" s="347"/>
    </row>
    <row r="8" spans="2:13" ht="15" thickBot="1" x14ac:dyDescent="0.4">
      <c r="B8" s="31"/>
      <c r="C8" s="463" t="s">
        <v>144</v>
      </c>
      <c r="D8" s="463"/>
      <c r="E8" s="463"/>
      <c r="F8" s="463"/>
      <c r="G8" s="463"/>
      <c r="H8" s="463"/>
      <c r="I8" s="463"/>
      <c r="J8" s="463"/>
      <c r="K8" s="463"/>
      <c r="L8" s="463"/>
      <c r="M8" s="463"/>
    </row>
    <row r="9" spans="2:13" x14ac:dyDescent="0.35">
      <c r="B9" s="31"/>
      <c r="C9" s="398"/>
      <c r="D9" s="552" t="s">
        <v>913</v>
      </c>
      <c r="E9" s="552"/>
      <c r="F9" s="552"/>
      <c r="G9" s="552" t="s">
        <v>914</v>
      </c>
      <c r="H9" s="552"/>
      <c r="I9" s="552"/>
      <c r="J9" s="552"/>
      <c r="K9" s="552"/>
      <c r="L9" s="552"/>
      <c r="M9" s="536" t="s">
        <v>141</v>
      </c>
    </row>
    <row r="10" spans="2:13" ht="33.5" customHeight="1" thickBot="1" x14ac:dyDescent="0.4">
      <c r="C10" s="361" t="s">
        <v>842</v>
      </c>
      <c r="D10" s="363" t="s">
        <v>843</v>
      </c>
      <c r="E10" s="363" t="s">
        <v>844</v>
      </c>
      <c r="F10" s="363" t="s">
        <v>915</v>
      </c>
      <c r="G10" s="363" t="s">
        <v>916</v>
      </c>
      <c r="H10" s="363" t="s">
        <v>917</v>
      </c>
      <c r="I10" s="363" t="s">
        <v>918</v>
      </c>
      <c r="J10" s="363" t="s">
        <v>919</v>
      </c>
      <c r="K10" s="363" t="s">
        <v>920</v>
      </c>
      <c r="L10" s="363" t="s">
        <v>921</v>
      </c>
      <c r="M10" s="537"/>
    </row>
    <row r="11" spans="2:13" x14ac:dyDescent="0.35">
      <c r="C11" s="391" t="s">
        <v>922</v>
      </c>
      <c r="D11" s="381"/>
      <c r="E11" s="381"/>
      <c r="F11" s="381"/>
      <c r="G11" s="381"/>
      <c r="H11" s="381"/>
      <c r="I11" s="381"/>
      <c r="J11" s="381"/>
      <c r="K11" s="381"/>
      <c r="L11" s="381"/>
      <c r="M11" s="392">
        <v>79</v>
      </c>
    </row>
    <row r="12" spans="2:13" x14ac:dyDescent="0.35">
      <c r="C12" s="368" t="s">
        <v>923</v>
      </c>
      <c r="D12" s="367">
        <v>6</v>
      </c>
      <c r="E12" s="367">
        <v>11</v>
      </c>
      <c r="F12" s="367">
        <v>17</v>
      </c>
      <c r="G12" s="386"/>
      <c r="H12" s="386"/>
      <c r="I12" s="386"/>
      <c r="J12" s="386"/>
      <c r="K12" s="386"/>
      <c r="L12" s="386"/>
      <c r="M12" s="386"/>
    </row>
    <row r="13" spans="2:13" x14ac:dyDescent="0.35">
      <c r="C13" s="368" t="s">
        <v>924</v>
      </c>
      <c r="D13" s="386"/>
      <c r="E13" s="386"/>
      <c r="F13" s="386"/>
      <c r="G13" s="367">
        <v>1</v>
      </c>
      <c r="H13" s="367">
        <v>1</v>
      </c>
      <c r="I13" s="367">
        <v>0</v>
      </c>
      <c r="J13" s="367">
        <v>3</v>
      </c>
      <c r="K13" s="367">
        <v>1</v>
      </c>
      <c r="L13" s="367">
        <v>0</v>
      </c>
      <c r="M13" s="386"/>
    </row>
    <row r="14" spans="2:13" x14ac:dyDescent="0.35">
      <c r="C14" s="369" t="s">
        <v>925</v>
      </c>
      <c r="D14" s="399"/>
      <c r="E14" s="399"/>
      <c r="F14" s="399"/>
      <c r="G14" s="400">
        <v>1</v>
      </c>
      <c r="H14" s="400">
        <v>20</v>
      </c>
      <c r="I14" s="400">
        <v>0</v>
      </c>
      <c r="J14" s="400">
        <v>18</v>
      </c>
      <c r="K14" s="400">
        <v>14</v>
      </c>
      <c r="L14" s="400">
        <v>3</v>
      </c>
      <c r="M14" s="386"/>
    </row>
    <row r="15" spans="2:13" x14ac:dyDescent="0.35">
      <c r="C15" s="387" t="s">
        <v>926</v>
      </c>
      <c r="D15" s="400">
        <v>173</v>
      </c>
      <c r="E15" s="400">
        <v>2114</v>
      </c>
      <c r="F15" s="400">
        <v>2287</v>
      </c>
      <c r="G15" s="400">
        <v>388</v>
      </c>
      <c r="H15" s="400">
        <v>1791</v>
      </c>
      <c r="I15" s="400">
        <v>0</v>
      </c>
      <c r="J15" s="400">
        <v>2961</v>
      </c>
      <c r="K15" s="400">
        <v>825</v>
      </c>
      <c r="L15" s="400">
        <v>328</v>
      </c>
      <c r="M15" s="386"/>
    </row>
    <row r="16" spans="2:13" x14ac:dyDescent="0.35">
      <c r="C16" s="368" t="s">
        <v>927</v>
      </c>
      <c r="D16" s="367">
        <v>0</v>
      </c>
      <c r="E16" s="367">
        <v>0</v>
      </c>
      <c r="F16" s="367">
        <v>0</v>
      </c>
      <c r="G16" s="367">
        <v>153</v>
      </c>
      <c r="H16" s="367">
        <v>660</v>
      </c>
      <c r="I16" s="367">
        <v>0</v>
      </c>
      <c r="J16" s="367">
        <v>1131</v>
      </c>
      <c r="K16" s="367">
        <v>253</v>
      </c>
      <c r="L16" s="367">
        <v>107</v>
      </c>
      <c r="M16" s="386"/>
    </row>
    <row r="17" spans="3:13" ht="15" thickBot="1" x14ac:dyDescent="0.4">
      <c r="C17" s="390" t="s">
        <v>928</v>
      </c>
      <c r="D17" s="378">
        <v>173</v>
      </c>
      <c r="E17" s="378">
        <v>2114</v>
      </c>
      <c r="F17" s="378">
        <v>2287</v>
      </c>
      <c r="G17" s="378">
        <v>235</v>
      </c>
      <c r="H17" s="378">
        <v>1131</v>
      </c>
      <c r="I17" s="378">
        <v>0</v>
      </c>
      <c r="J17" s="378">
        <v>1830</v>
      </c>
      <c r="K17" s="378">
        <v>572</v>
      </c>
      <c r="L17" s="378">
        <v>221</v>
      </c>
      <c r="M17" s="401"/>
    </row>
  </sheetData>
  <sheetProtection algorithmName="SHA-512" hashValue="DgJm9BMrpWwTzbbUWIgrvs91MmFpRa9534bibKO46KGmSBaTIllx7tYiIazuAWr8HnIDUMIMc4tR+FXGr/m38g==" saltValue="M2drKV3IqElt/nVSkDiQEw==" spinCount="100000" sheet="1" formatCells="0" formatColumns="0" formatRows="0" insertColumns="0" insertRows="0" insertHyperlinks="0" deleteColumns="0" deleteRows="0" sort="0" autoFilter="0" pivotTables="0"/>
  <mergeCells count="5">
    <mergeCell ref="B6:M6"/>
    <mergeCell ref="C8:M8"/>
    <mergeCell ref="D9:F9"/>
    <mergeCell ref="G9:L9"/>
    <mergeCell ref="M9:M10"/>
  </mergeCells>
  <hyperlinks>
    <hyperlink ref="B2" location="CONTENTS!A1" display="Back to contents page" xr:uid="{C36F655B-6F9A-4455-82FE-7C4E41B61B78}"/>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1:K19"/>
  <sheetViews>
    <sheetView showGridLines="0" zoomScale="85" zoomScaleNormal="85" workbookViewId="0">
      <selection activeCell="F29" sqref="F29"/>
    </sheetView>
  </sheetViews>
  <sheetFormatPr defaultRowHeight="14.5" x14ac:dyDescent="0.35"/>
  <cols>
    <col min="1" max="1" width="4.453125" customWidth="1"/>
    <col min="2" max="2" width="6.1796875" customWidth="1"/>
    <col min="3" max="3" width="47.1796875" customWidth="1"/>
    <col min="4" max="4" width="15.81640625" customWidth="1"/>
    <col min="5" max="5" width="17.81640625" customWidth="1"/>
    <col min="6" max="6" width="15.81640625" customWidth="1"/>
    <col min="7" max="7" width="17.81640625" customWidth="1"/>
    <col min="8" max="8" width="15.81640625" customWidth="1"/>
    <col min="9" max="9" width="17.81640625" customWidth="1"/>
    <col min="10" max="10" width="15.81640625" customWidth="1"/>
    <col min="11" max="11" width="17.81640625" customWidth="1"/>
  </cols>
  <sheetData>
    <row r="1" spans="2:11" ht="12.75" customHeight="1" x14ac:dyDescent="0.35"/>
    <row r="2" spans="2:11" x14ac:dyDescent="0.35">
      <c r="B2" s="174" t="s">
        <v>0</v>
      </c>
      <c r="C2" s="106"/>
      <c r="D2" s="106"/>
      <c r="E2" s="106"/>
      <c r="F2" s="106"/>
      <c r="G2" s="106"/>
      <c r="H2" s="106"/>
      <c r="I2" s="106"/>
      <c r="J2" s="106"/>
      <c r="K2" s="106"/>
    </row>
    <row r="3" spans="2:11" x14ac:dyDescent="0.35">
      <c r="B3" s="1"/>
      <c r="C3" s="1"/>
      <c r="D3" s="1"/>
      <c r="E3" s="1"/>
      <c r="F3" s="1"/>
      <c r="G3" s="1"/>
      <c r="H3" s="1"/>
      <c r="I3" s="1"/>
      <c r="J3" s="1"/>
      <c r="K3" s="1"/>
    </row>
    <row r="4" spans="2:11" ht="15.5" x14ac:dyDescent="0.35">
      <c r="B4" s="18" t="s">
        <v>770</v>
      </c>
      <c r="C4" s="2"/>
      <c r="D4" s="2"/>
      <c r="E4" s="2"/>
      <c r="F4" s="2"/>
      <c r="G4" s="2"/>
      <c r="H4" s="2"/>
      <c r="I4" s="2"/>
      <c r="J4" s="2"/>
      <c r="K4" s="2"/>
    </row>
    <row r="5" spans="2:11" x14ac:dyDescent="0.35">
      <c r="B5" s="1"/>
      <c r="C5" s="1"/>
      <c r="D5" s="1"/>
      <c r="E5" s="1"/>
      <c r="F5" s="1"/>
      <c r="G5" s="1"/>
      <c r="H5" s="1"/>
      <c r="I5" s="1"/>
      <c r="J5" s="1"/>
      <c r="K5" s="1"/>
    </row>
    <row r="6" spans="2:11" ht="148.5" customHeight="1" x14ac:dyDescent="0.35">
      <c r="B6" s="512" t="s">
        <v>957</v>
      </c>
      <c r="C6" s="512"/>
      <c r="D6" s="512"/>
      <c r="E6" s="512"/>
      <c r="F6" s="512"/>
      <c r="G6" s="512"/>
      <c r="H6" s="512"/>
      <c r="I6" s="512"/>
      <c r="J6" s="512"/>
      <c r="K6" s="512"/>
    </row>
    <row r="7" spans="2:11" x14ac:dyDescent="0.35">
      <c r="B7" s="3"/>
      <c r="C7" s="4"/>
      <c r="D7" s="4"/>
      <c r="E7" s="4"/>
      <c r="F7" s="4"/>
      <c r="G7" s="4"/>
      <c r="H7" s="4"/>
      <c r="I7" s="4"/>
      <c r="J7" s="4"/>
      <c r="K7" s="4"/>
    </row>
    <row r="8" spans="2:11" ht="15" thickBot="1" x14ac:dyDescent="0.4">
      <c r="B8" s="31"/>
      <c r="C8" s="463" t="str">
        <f>+Contents!B3</f>
        <v>31.12.2021</v>
      </c>
      <c r="D8" s="463"/>
      <c r="E8" s="463"/>
      <c r="F8" s="463"/>
      <c r="G8" s="463"/>
      <c r="H8" s="463"/>
      <c r="I8" s="463"/>
      <c r="J8" s="463"/>
      <c r="K8" s="463"/>
    </row>
    <row r="9" spans="2:11" ht="25.5" customHeight="1" x14ac:dyDescent="0.35">
      <c r="B9" s="31"/>
      <c r="C9" s="525" t="s">
        <v>147</v>
      </c>
      <c r="D9" s="553" t="s">
        <v>778</v>
      </c>
      <c r="E9" s="553"/>
      <c r="F9" s="553" t="s">
        <v>780</v>
      </c>
      <c r="G9" s="553"/>
      <c r="H9" s="553" t="s">
        <v>781</v>
      </c>
      <c r="I9" s="553"/>
      <c r="J9" s="554" t="s">
        <v>783</v>
      </c>
      <c r="K9" s="554"/>
    </row>
    <row r="10" spans="2:11" ht="32" thickBot="1" x14ac:dyDescent="0.4">
      <c r="C10" s="526"/>
      <c r="D10" s="41"/>
      <c r="E10" s="41" t="s">
        <v>779</v>
      </c>
      <c r="F10" s="41"/>
      <c r="G10" s="41" t="s">
        <v>779</v>
      </c>
      <c r="H10" s="41"/>
      <c r="I10" s="41" t="s">
        <v>782</v>
      </c>
      <c r="J10" s="41"/>
      <c r="K10" s="41" t="s">
        <v>782</v>
      </c>
    </row>
    <row r="11" spans="2:11" x14ac:dyDescent="0.35">
      <c r="C11" s="274" t="s">
        <v>771</v>
      </c>
      <c r="D11" s="322">
        <v>1097075</v>
      </c>
      <c r="E11" s="322">
        <v>524838</v>
      </c>
      <c r="F11" s="323"/>
      <c r="G11" s="323"/>
      <c r="H11" s="322">
        <v>11812189</v>
      </c>
      <c r="I11" s="322">
        <v>2427639</v>
      </c>
      <c r="J11" s="323"/>
      <c r="K11" s="323"/>
    </row>
    <row r="12" spans="2:11" x14ac:dyDescent="0.35">
      <c r="C12" s="266" t="s">
        <v>772</v>
      </c>
      <c r="D12" s="223">
        <v>792</v>
      </c>
      <c r="E12" s="223">
        <v>0</v>
      </c>
      <c r="F12" s="223">
        <v>792</v>
      </c>
      <c r="G12" s="223">
        <v>0</v>
      </c>
      <c r="H12" s="223">
        <v>42529</v>
      </c>
      <c r="I12" s="223">
        <v>124</v>
      </c>
      <c r="J12" s="223">
        <v>39197</v>
      </c>
      <c r="K12" s="223">
        <v>124</v>
      </c>
    </row>
    <row r="13" spans="2:11" x14ac:dyDescent="0.35">
      <c r="C13" s="266" t="s">
        <v>581</v>
      </c>
      <c r="D13" s="223">
        <v>769824</v>
      </c>
      <c r="E13" s="223">
        <v>524838</v>
      </c>
      <c r="F13" s="223">
        <v>769362</v>
      </c>
      <c r="G13" s="223">
        <v>524376</v>
      </c>
      <c r="H13" s="223">
        <v>2760386</v>
      </c>
      <c r="I13" s="223">
        <v>2427515</v>
      </c>
      <c r="J13" s="223">
        <v>2713452</v>
      </c>
      <c r="K13" s="223">
        <v>2395799</v>
      </c>
    </row>
    <row r="14" spans="2:11" x14ac:dyDescent="0.35">
      <c r="C14" s="275" t="s">
        <v>773</v>
      </c>
      <c r="D14" s="229">
        <v>229845</v>
      </c>
      <c r="E14" s="229">
        <v>0</v>
      </c>
      <c r="F14" s="229">
        <v>229845</v>
      </c>
      <c r="G14" s="229">
        <v>0</v>
      </c>
      <c r="H14" s="229">
        <v>44371</v>
      </c>
      <c r="I14" s="229">
        <v>0</v>
      </c>
      <c r="J14" s="229">
        <v>38867</v>
      </c>
      <c r="K14" s="229">
        <v>0</v>
      </c>
    </row>
    <row r="15" spans="2:11" x14ac:dyDescent="0.35">
      <c r="C15" s="275" t="s">
        <v>774</v>
      </c>
      <c r="D15" s="229">
        <v>0</v>
      </c>
      <c r="E15" s="229">
        <v>0</v>
      </c>
      <c r="F15" s="229">
        <v>0</v>
      </c>
      <c r="G15" s="229">
        <v>0</v>
      </c>
      <c r="H15" s="229">
        <v>0</v>
      </c>
      <c r="I15" s="229">
        <v>0</v>
      </c>
      <c r="J15" s="229">
        <v>0</v>
      </c>
      <c r="K15" s="229">
        <v>0</v>
      </c>
    </row>
    <row r="16" spans="2:11" x14ac:dyDescent="0.35">
      <c r="C16" s="275" t="s">
        <v>775</v>
      </c>
      <c r="D16" s="229">
        <v>491634</v>
      </c>
      <c r="E16" s="229">
        <v>491634</v>
      </c>
      <c r="F16" s="229">
        <v>491171</v>
      </c>
      <c r="G16" s="229">
        <v>491171</v>
      </c>
      <c r="H16" s="229">
        <v>2580346</v>
      </c>
      <c r="I16" s="229">
        <v>2405477</v>
      </c>
      <c r="J16" s="229">
        <v>2550783</v>
      </c>
      <c r="K16" s="229">
        <v>2373695</v>
      </c>
    </row>
    <row r="17" spans="3:11" x14ac:dyDescent="0.35">
      <c r="C17" s="275" t="s">
        <v>776</v>
      </c>
      <c r="D17" s="229">
        <v>232689</v>
      </c>
      <c r="E17" s="229">
        <v>0</v>
      </c>
      <c r="F17" s="229">
        <v>232689</v>
      </c>
      <c r="G17" s="229">
        <v>0</v>
      </c>
      <c r="H17" s="229">
        <v>94330</v>
      </c>
      <c r="I17" s="229">
        <v>4510</v>
      </c>
      <c r="J17" s="229">
        <v>79162</v>
      </c>
      <c r="K17" s="229">
        <v>4538</v>
      </c>
    </row>
    <row r="18" spans="3:11" x14ac:dyDescent="0.35">
      <c r="C18" s="275" t="s">
        <v>777</v>
      </c>
      <c r="D18" s="229">
        <v>45502</v>
      </c>
      <c r="E18" s="229">
        <v>33205</v>
      </c>
      <c r="F18" s="229">
        <v>45502</v>
      </c>
      <c r="G18" s="229">
        <v>33205</v>
      </c>
      <c r="H18" s="229">
        <v>85709</v>
      </c>
      <c r="I18" s="229">
        <v>17529</v>
      </c>
      <c r="J18" s="229">
        <v>83506</v>
      </c>
      <c r="K18" s="229">
        <v>17566</v>
      </c>
    </row>
    <row r="19" spans="3:11" ht="15" thickBot="1" x14ac:dyDescent="0.4">
      <c r="C19" s="277" t="s">
        <v>220</v>
      </c>
      <c r="D19" s="273">
        <v>0</v>
      </c>
      <c r="E19" s="273">
        <v>0</v>
      </c>
      <c r="F19" s="324"/>
      <c r="G19" s="324"/>
      <c r="H19" s="273">
        <v>2170396</v>
      </c>
      <c r="I19" s="273">
        <v>0</v>
      </c>
      <c r="J19" s="324"/>
      <c r="K19" s="324"/>
    </row>
  </sheetData>
  <sheetProtection algorithmName="SHA-512" hashValue="lj2LR8X87oIRUIzQ1+1GxumRalK7ZKDT2JnIPpLp7wZIdmkOSvLOi0m5vb72VqYI8Uiu1dSkvSK/7HKy1ygeQw==" saltValue="Fvn9EtkxJABJPs5AXLA1cw==" spinCount="100000" sheet="1" formatCells="0" formatColumns="0" formatRows="0" insertColumns="0" insertRows="0" insertHyperlinks="0" deleteColumns="0" deleteRows="0" sort="0" autoFilter="0" pivotTables="0"/>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1:G25"/>
  <sheetViews>
    <sheetView showGridLines="0" workbookViewId="0">
      <selection activeCell="F15" sqref="F15"/>
    </sheetView>
  </sheetViews>
  <sheetFormatPr defaultRowHeight="14.5" x14ac:dyDescent="0.35"/>
  <cols>
    <col min="1" max="1" width="4.453125" customWidth="1"/>
    <col min="2" max="2" width="6.1796875" customWidth="1"/>
    <col min="3" max="3" width="56.1796875" customWidth="1"/>
    <col min="4" max="4" width="15.81640625" customWidth="1"/>
    <col min="5" max="5" width="17.81640625" customWidth="1"/>
    <col min="6" max="6" width="15.81640625" customWidth="1"/>
    <col min="7" max="7" width="17.81640625" customWidth="1"/>
  </cols>
  <sheetData>
    <row r="1" spans="2:7" ht="12.75" customHeight="1" x14ac:dyDescent="0.35"/>
    <row r="2" spans="2:7" x14ac:dyDescent="0.35">
      <c r="B2" s="174" t="s">
        <v>0</v>
      </c>
      <c r="C2" s="106"/>
      <c r="D2" s="106"/>
      <c r="E2" s="106"/>
      <c r="F2" s="106"/>
      <c r="G2" s="106"/>
    </row>
    <row r="3" spans="2:7" x14ac:dyDescent="0.35">
      <c r="B3" s="1"/>
      <c r="C3" s="1"/>
      <c r="D3" s="1"/>
      <c r="E3" s="1"/>
      <c r="F3" s="1"/>
      <c r="G3" s="1"/>
    </row>
    <row r="4" spans="2:7" ht="15.5" x14ac:dyDescent="0.35">
      <c r="B4" s="18" t="s">
        <v>784</v>
      </c>
      <c r="C4" s="2"/>
      <c r="D4" s="2"/>
      <c r="E4" s="2"/>
      <c r="F4" s="2"/>
      <c r="G4" s="2"/>
    </row>
    <row r="5" spans="2:7" ht="2.15" customHeight="1" x14ac:dyDescent="0.35">
      <c r="B5" s="1"/>
      <c r="C5" s="1"/>
      <c r="D5" s="1"/>
      <c r="E5" s="1"/>
      <c r="F5" s="1"/>
      <c r="G5" s="1"/>
    </row>
    <row r="6" spans="2:7" ht="2.15" customHeight="1" x14ac:dyDescent="0.35">
      <c r="B6" s="452"/>
      <c r="C6" s="452"/>
      <c r="D6" s="452"/>
      <c r="E6" s="452"/>
      <c r="F6" s="452"/>
      <c r="G6" s="452"/>
    </row>
    <row r="7" spans="2:7" ht="2.15" customHeight="1" x14ac:dyDescent="0.35">
      <c r="B7" s="3"/>
      <c r="C7" s="4"/>
      <c r="D7" s="4"/>
      <c r="E7" s="4"/>
      <c r="F7" s="4"/>
      <c r="G7" s="4"/>
    </row>
    <row r="8" spans="2:7" ht="15" thickBot="1" x14ac:dyDescent="0.4">
      <c r="B8" s="31"/>
      <c r="C8" s="463" t="str">
        <f>+Contents!B3</f>
        <v>31.12.2021</v>
      </c>
      <c r="D8" s="463"/>
      <c r="E8" s="463"/>
      <c r="F8" s="463"/>
      <c r="G8" s="463"/>
    </row>
    <row r="9" spans="2:7" ht="25.5" customHeight="1" x14ac:dyDescent="0.35">
      <c r="B9" s="31"/>
      <c r="C9" s="525" t="s">
        <v>786</v>
      </c>
      <c r="D9" s="553" t="s">
        <v>787</v>
      </c>
      <c r="E9" s="553"/>
      <c r="F9" s="479" t="s">
        <v>788</v>
      </c>
      <c r="G9" s="479"/>
    </row>
    <row r="10" spans="2:7" ht="33.75" customHeight="1" x14ac:dyDescent="0.35">
      <c r="B10" s="31"/>
      <c r="C10" s="556"/>
      <c r="D10" s="555"/>
      <c r="E10" s="555"/>
      <c r="F10" s="555" t="s">
        <v>789</v>
      </c>
      <c r="G10" s="555"/>
    </row>
    <row r="11" spans="2:7" ht="32" thickBot="1" x14ac:dyDescent="0.4">
      <c r="C11" s="526"/>
      <c r="D11" s="41"/>
      <c r="E11" s="41" t="s">
        <v>779</v>
      </c>
      <c r="F11" s="41"/>
      <c r="G11" s="41" t="s">
        <v>782</v>
      </c>
    </row>
    <row r="12" spans="2:7" x14ac:dyDescent="0.35">
      <c r="C12" s="274" t="s">
        <v>790</v>
      </c>
      <c r="D12" s="322">
        <v>0</v>
      </c>
      <c r="E12" s="322">
        <v>0</v>
      </c>
      <c r="F12" s="322">
        <v>123516</v>
      </c>
      <c r="G12" s="322">
        <v>37533</v>
      </c>
    </row>
    <row r="13" spans="2:7" x14ac:dyDescent="0.35">
      <c r="C13" s="272" t="s">
        <v>791</v>
      </c>
      <c r="D13" s="223">
        <v>0</v>
      </c>
      <c r="E13" s="223">
        <v>0</v>
      </c>
      <c r="F13" s="223">
        <v>0</v>
      </c>
      <c r="G13" s="223">
        <v>0</v>
      </c>
    </row>
    <row r="14" spans="2:7" x14ac:dyDescent="0.35">
      <c r="C14" s="272" t="s">
        <v>772</v>
      </c>
      <c r="D14" s="223">
        <v>0</v>
      </c>
      <c r="E14" s="223">
        <v>0</v>
      </c>
      <c r="F14" s="223">
        <v>0</v>
      </c>
      <c r="G14" s="223">
        <v>0</v>
      </c>
    </row>
    <row r="15" spans="2:7" x14ac:dyDescent="0.35">
      <c r="C15" s="272" t="s">
        <v>581</v>
      </c>
      <c r="D15" s="223">
        <v>0</v>
      </c>
      <c r="E15" s="223">
        <v>0</v>
      </c>
      <c r="F15" s="223">
        <v>37533</v>
      </c>
      <c r="G15" s="223">
        <v>37533</v>
      </c>
    </row>
    <row r="16" spans="2:7" x14ac:dyDescent="0.35">
      <c r="C16" s="278" t="s">
        <v>773</v>
      </c>
      <c r="D16" s="229">
        <v>0</v>
      </c>
      <c r="E16" s="229">
        <v>0</v>
      </c>
      <c r="F16" s="229">
        <v>0</v>
      </c>
      <c r="G16" s="229">
        <v>0</v>
      </c>
    </row>
    <row r="17" spans="3:7" x14ac:dyDescent="0.35">
      <c r="C17" s="278" t="s">
        <v>774</v>
      </c>
      <c r="D17" s="229">
        <v>0</v>
      </c>
      <c r="E17" s="229">
        <v>0</v>
      </c>
      <c r="F17" s="229">
        <v>0</v>
      </c>
      <c r="G17" s="229">
        <v>0</v>
      </c>
    </row>
    <row r="18" spans="3:7" x14ac:dyDescent="0.35">
      <c r="C18" s="278" t="s">
        <v>775</v>
      </c>
      <c r="D18" s="229">
        <v>0</v>
      </c>
      <c r="E18" s="229">
        <v>0</v>
      </c>
      <c r="F18" s="229">
        <v>37533</v>
      </c>
      <c r="G18" s="229">
        <v>37533</v>
      </c>
    </row>
    <row r="19" spans="3:7" x14ac:dyDescent="0.35">
      <c r="C19" s="278" t="s">
        <v>776</v>
      </c>
      <c r="D19" s="229">
        <v>0</v>
      </c>
      <c r="E19" s="229">
        <v>0</v>
      </c>
      <c r="F19" s="229">
        <v>0</v>
      </c>
      <c r="G19" s="229">
        <v>0</v>
      </c>
    </row>
    <row r="20" spans="3:7" x14ac:dyDescent="0.35">
      <c r="C20" s="278" t="s">
        <v>777</v>
      </c>
      <c r="D20" s="229">
        <v>0</v>
      </c>
      <c r="E20" s="229">
        <v>0</v>
      </c>
      <c r="F20" s="229">
        <v>0</v>
      </c>
      <c r="G20" s="229">
        <v>0</v>
      </c>
    </row>
    <row r="21" spans="3:7" x14ac:dyDescent="0.35">
      <c r="C21" s="275" t="s">
        <v>792</v>
      </c>
      <c r="D21" s="229">
        <v>0</v>
      </c>
      <c r="E21" s="229">
        <v>0</v>
      </c>
      <c r="F21" s="229">
        <v>0</v>
      </c>
      <c r="G21" s="229">
        <v>0</v>
      </c>
    </row>
    <row r="22" spans="3:7" x14ac:dyDescent="0.35">
      <c r="C22" s="275" t="s">
        <v>793</v>
      </c>
      <c r="D22" s="229">
        <v>0</v>
      </c>
      <c r="E22" s="229">
        <v>0</v>
      </c>
      <c r="F22" s="229">
        <v>85983</v>
      </c>
      <c r="G22" s="229">
        <v>0</v>
      </c>
    </row>
    <row r="23" spans="3:7" ht="28.5" customHeight="1" x14ac:dyDescent="0.35">
      <c r="C23" s="276" t="s">
        <v>794</v>
      </c>
      <c r="D23" s="229">
        <v>0</v>
      </c>
      <c r="E23" s="229">
        <v>0</v>
      </c>
      <c r="F23" s="229">
        <v>0</v>
      </c>
      <c r="G23" s="229">
        <v>0</v>
      </c>
    </row>
    <row r="24" spans="3:7" ht="27.75" customHeight="1" x14ac:dyDescent="0.35">
      <c r="C24" s="276" t="s">
        <v>795</v>
      </c>
      <c r="D24" s="233"/>
      <c r="E24" s="233"/>
      <c r="F24" s="229">
        <v>0</v>
      </c>
      <c r="G24" s="229">
        <v>0</v>
      </c>
    </row>
    <row r="25" spans="3:7" ht="27" customHeight="1" thickBot="1" x14ac:dyDescent="0.4">
      <c r="C25" s="242" t="s">
        <v>796</v>
      </c>
      <c r="D25" s="273">
        <v>1097075</v>
      </c>
      <c r="E25" s="273">
        <v>524838</v>
      </c>
      <c r="F25" s="324"/>
      <c r="G25" s="324"/>
    </row>
  </sheetData>
  <sheetProtection algorithmName="SHA-512" hashValue="1KNANu3B0BpoOmIXC3UgVbIxKsmf6z+v9fWZcWGDA5V+cTqJCcbWhnaEhVFXoFR7A2QMdezB0D3bmRayFYcy8A==" saltValue="3dDKIWZdJf0mry+Mf0tGVg==" spinCount="100000" sheet="1" formatCells="0" formatColumns="0" formatRows="0" insertColumns="0" insertRows="0" insertHyperlinks="0" deleteColumns="0" deleteRows="0" sort="0" autoFilter="0" pivotTables="0"/>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1:E10"/>
  <sheetViews>
    <sheetView showGridLines="0" workbookViewId="0">
      <selection activeCell="I30" sqref="I30"/>
    </sheetView>
  </sheetViews>
  <sheetFormatPr defaultRowHeight="14.5" x14ac:dyDescent="0.35"/>
  <cols>
    <col min="1" max="1" width="4.453125" customWidth="1"/>
    <col min="2" max="2" width="6.1796875" customWidth="1"/>
    <col min="3" max="3" width="42.81640625" customWidth="1"/>
    <col min="4" max="4" width="20.54296875" customWidth="1"/>
    <col min="5" max="5" width="27.81640625" customWidth="1"/>
  </cols>
  <sheetData>
    <row r="1" spans="2:5" ht="12.75" customHeight="1" x14ac:dyDescent="0.35"/>
    <row r="2" spans="2:5" x14ac:dyDescent="0.35">
      <c r="B2" s="174" t="s">
        <v>0</v>
      </c>
      <c r="C2" s="106"/>
      <c r="D2" s="106"/>
      <c r="E2" s="106"/>
    </row>
    <row r="3" spans="2:5" x14ac:dyDescent="0.35">
      <c r="B3" s="1"/>
      <c r="C3" s="1"/>
      <c r="D3" s="1"/>
      <c r="E3" s="1"/>
    </row>
    <row r="4" spans="2:5" ht="15.5" x14ac:dyDescent="0.35">
      <c r="B4" s="18" t="s">
        <v>797</v>
      </c>
      <c r="C4" s="2"/>
      <c r="D4" s="2"/>
      <c r="E4" s="2"/>
    </row>
    <row r="5" spans="2:5" ht="2.15" customHeight="1" x14ac:dyDescent="0.35">
      <c r="B5" s="1"/>
      <c r="C5" s="1"/>
      <c r="D5" s="1"/>
      <c r="E5" s="1"/>
    </row>
    <row r="6" spans="2:5" ht="2.15" customHeight="1" x14ac:dyDescent="0.35">
      <c r="B6" s="452"/>
      <c r="C6" s="452"/>
      <c r="D6" s="452"/>
      <c r="E6" s="452"/>
    </row>
    <row r="7" spans="2:5" ht="2.15" customHeight="1" x14ac:dyDescent="0.35">
      <c r="B7" s="3"/>
      <c r="C7" s="4"/>
      <c r="D7" s="4"/>
      <c r="E7" s="4"/>
    </row>
    <row r="8" spans="2:5" ht="15" thickBot="1" x14ac:dyDescent="0.4">
      <c r="B8" s="31"/>
      <c r="C8" s="463" t="str">
        <f>+Contents!B3</f>
        <v>31.12.2021</v>
      </c>
      <c r="D8" s="463"/>
      <c r="E8" s="463"/>
    </row>
    <row r="9" spans="2:5" ht="75" customHeight="1" thickBot="1" x14ac:dyDescent="0.4">
      <c r="B9" s="31"/>
      <c r="C9" s="340" t="s">
        <v>147</v>
      </c>
      <c r="D9" s="29" t="s">
        <v>800</v>
      </c>
      <c r="E9" s="29" t="s">
        <v>801</v>
      </c>
    </row>
    <row r="10" spans="2:5" ht="33.75" customHeight="1" thickBot="1" x14ac:dyDescent="0.4">
      <c r="B10" s="31"/>
      <c r="C10" s="279" t="s">
        <v>799</v>
      </c>
      <c r="D10" s="280">
        <v>1126731</v>
      </c>
      <c r="E10" s="280">
        <v>1085921</v>
      </c>
    </row>
  </sheetData>
  <sheetProtection algorithmName="SHA-512" hashValue="W5x/Z3k8oV+u9cWJGijpHGk8OsZnlSCTiiQBE59/qOL+EZfeAdc6DM2zYmk/NixXyumVNf/Lv+tqxve2f1r1rg==" saltValue="LF+5k+eHxW7FuBhW2m3vdA==" spinCount="100000" sheet="1" formatCells="0" formatColumns="0" formatRows="0" insertColumns="0" insertRows="0" insertHyperlinks="0" deleteColumns="0" deleteRows="0" sort="0" autoFilter="0" pivotTables="0"/>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74CC-7DBA-49E0-ABF1-82045319D478}">
  <dimension ref="B1:G16"/>
  <sheetViews>
    <sheetView showGridLines="0" zoomScaleNormal="100" workbookViewId="0">
      <selection activeCell="B2" sqref="B2"/>
    </sheetView>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7" ht="12.75" customHeight="1" x14ac:dyDescent="0.35"/>
    <row r="2" spans="2:7" x14ac:dyDescent="0.35">
      <c r="B2" s="174" t="s">
        <v>0</v>
      </c>
      <c r="C2" s="344"/>
      <c r="D2" s="344"/>
      <c r="E2" s="344"/>
    </row>
    <row r="3" spans="2:7" x14ac:dyDescent="0.35">
      <c r="B3" s="1"/>
      <c r="C3" s="1"/>
      <c r="D3" s="1"/>
      <c r="E3" s="1"/>
    </row>
    <row r="4" spans="2:7" ht="15.5" x14ac:dyDescent="0.35">
      <c r="B4" s="345" t="s">
        <v>817</v>
      </c>
      <c r="C4" s="2"/>
      <c r="D4" s="2"/>
      <c r="E4" s="2"/>
    </row>
    <row r="5" spans="2:7" x14ac:dyDescent="0.35">
      <c r="B5" s="1"/>
      <c r="C5" s="1"/>
      <c r="D5" s="1"/>
      <c r="E5" s="1"/>
    </row>
    <row r="6" spans="2:7" ht="71.5" customHeight="1" x14ac:dyDescent="0.35">
      <c r="B6" s="512" t="s">
        <v>931</v>
      </c>
      <c r="C6" s="512"/>
      <c r="D6" s="512"/>
      <c r="E6" s="512"/>
      <c r="F6" s="512"/>
      <c r="G6" s="512"/>
    </row>
    <row r="7" spans="2:7" x14ac:dyDescent="0.35">
      <c r="B7" s="346"/>
      <c r="C7" s="347"/>
      <c r="D7" s="347"/>
      <c r="E7" s="347"/>
    </row>
    <row r="8" spans="2:7" ht="15" thickBot="1" x14ac:dyDescent="0.4">
      <c r="B8" s="31"/>
      <c r="C8" s="463"/>
      <c r="D8" s="463"/>
      <c r="E8" s="463"/>
      <c r="F8" s="463"/>
      <c r="G8" s="463"/>
    </row>
    <row r="9" spans="2:7" ht="24.5" customHeight="1" thickBot="1" x14ac:dyDescent="0.4">
      <c r="B9" s="31"/>
      <c r="C9" s="342" t="s">
        <v>147</v>
      </c>
      <c r="D9" s="467" t="s">
        <v>818</v>
      </c>
      <c r="E9" s="557"/>
      <c r="F9" s="558" t="s">
        <v>819</v>
      </c>
      <c r="G9" s="467"/>
    </row>
    <row r="10" spans="2:7" ht="49.5" customHeight="1" thickBot="1" x14ac:dyDescent="0.4">
      <c r="B10" s="31"/>
      <c r="C10" s="343" t="s">
        <v>820</v>
      </c>
      <c r="D10" s="348" t="s">
        <v>144</v>
      </c>
      <c r="E10" s="349">
        <v>44196</v>
      </c>
      <c r="F10" s="350" t="s">
        <v>144</v>
      </c>
      <c r="G10" s="350">
        <v>44196</v>
      </c>
    </row>
    <row r="11" spans="2:7" x14ac:dyDescent="0.35">
      <c r="C11" s="351" t="s">
        <v>821</v>
      </c>
      <c r="D11" s="352">
        <v>-86649.249214300551</v>
      </c>
      <c r="E11" s="353">
        <v>36962.118484082064</v>
      </c>
      <c r="F11" s="352">
        <v>-35777.508122785184</v>
      </c>
      <c r="G11" s="352">
        <v>6325.971711813354</v>
      </c>
    </row>
    <row r="12" spans="2:7" x14ac:dyDescent="0.35">
      <c r="C12" s="354" t="s">
        <v>822</v>
      </c>
      <c r="D12" s="355">
        <v>51063.994157295972</v>
      </c>
      <c r="E12" s="356">
        <v>-38327.389539622367</v>
      </c>
      <c r="F12" s="355">
        <v>-10509.169601147976</v>
      </c>
      <c r="G12" s="355">
        <v>-33173.035970836296</v>
      </c>
    </row>
    <row r="13" spans="2:7" x14ac:dyDescent="0.35">
      <c r="C13" s="354" t="s">
        <v>823</v>
      </c>
      <c r="D13" s="355">
        <v>-18819.65326117165</v>
      </c>
      <c r="E13" s="356">
        <v>18579.310759807795</v>
      </c>
      <c r="F13" s="357"/>
      <c r="G13" s="357"/>
    </row>
    <row r="14" spans="2:7" x14ac:dyDescent="0.35">
      <c r="C14" s="354" t="s">
        <v>824</v>
      </c>
      <c r="D14" s="355">
        <v>-4367.2617212088762</v>
      </c>
      <c r="E14" s="356">
        <v>-20231.987522691674</v>
      </c>
      <c r="F14" s="357"/>
      <c r="G14" s="357"/>
    </row>
    <row r="15" spans="2:7" x14ac:dyDescent="0.35">
      <c r="C15" s="354" t="s">
        <v>825</v>
      </c>
      <c r="D15" s="355">
        <v>-34577.155321695791</v>
      </c>
      <c r="E15" s="356">
        <v>-2842.6125281834006</v>
      </c>
      <c r="F15" s="357"/>
      <c r="G15" s="357"/>
    </row>
    <row r="16" spans="2:7" ht="15" thickBot="1" x14ac:dyDescent="0.4">
      <c r="C16" s="358" t="s">
        <v>826</v>
      </c>
      <c r="D16" s="359">
        <v>19152.122631610291</v>
      </c>
      <c r="E16" s="360">
        <v>10510.204899564615</v>
      </c>
      <c r="F16" s="321"/>
      <c r="G16" s="321"/>
    </row>
  </sheetData>
  <sheetProtection algorithmName="SHA-512" hashValue="UQ9js7kTEQqKywN5hpUWWlZsQHsimG//nB1Cw9OWDBkFQYjju2pyTPd3PLqMcwC2NVmdGIc9G0l8tLAUajDGTQ==" saltValue="UIJQowgHMmGA+wHSU/IPgQ==" spinCount="100000" sheet="1" formatCells="0" formatColumns="0" formatRows="0" insertColumns="0" insertRows="0" insertHyperlinks="0" deleteColumns="0" deleteRows="0" sort="0" autoFilter="0" pivotTables="0"/>
  <mergeCells count="4">
    <mergeCell ref="C8:G8"/>
    <mergeCell ref="D9:E9"/>
    <mergeCell ref="F9:G9"/>
    <mergeCell ref="B6:G6"/>
  </mergeCells>
  <hyperlinks>
    <hyperlink ref="B2" location="Contents!A1" display="Back to contents page" xr:uid="{1D485AFF-6123-4061-A6D2-4611D3A1B8D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41</vt:i4>
      </vt:variant>
    </vt:vector>
  </HeadingPairs>
  <TitlesOfParts>
    <vt:vector size="41" baseType="lpstr">
      <vt:lpstr>Contents</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CQ1</vt:lpstr>
      <vt:lpstr>CQ3</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2022-04-11T12:30:27Z</dcterms:modified>
</cp:coreProperties>
</file>