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0" documentId="13_ncr:1_{43B67E07-36B4-4420-8E68-B52FB6C34665}" xr6:coauthVersionLast="47" xr6:coauthVersionMax="47" xr10:uidLastSave="{00000000-0000-0000-0000-000000000000}"/>
  <bookViews>
    <workbookView xWindow="-110" yWindow="-110" windowWidth="19420" windowHeight="10420" xr2:uid="{00000000-000D-0000-FFFF-FFFF00000000}"/>
  </bookViews>
  <sheets>
    <sheet name="Contents" sheetId="20" r:id="rId1"/>
    <sheet name="KM1" sheetId="1" r:id="rId2"/>
    <sheet name="OV1" sheetId="3" r:id="rId3"/>
    <sheet name="INS1" sheetId="4" r:id="rId4"/>
    <sheet name="LI1" sheetId="5" r:id="rId5"/>
    <sheet name="LI2" sheetId="6" r:id="rId6"/>
    <sheet name="LI3" sheetId="8" r:id="rId7"/>
    <sheet name="CC1" sheetId="10" r:id="rId8"/>
    <sheet name="IFRS9" sheetId="56" r:id="rId9"/>
    <sheet name="CC2" sheetId="11" r:id="rId10"/>
    <sheet name="CCA" sheetId="12" r:id="rId11"/>
    <sheet name="CCyB1" sheetId="13" r:id="rId12"/>
    <sheet name="CCyB2" sheetId="14" r:id="rId13"/>
    <sheet name="LR1" sheetId="15" r:id="rId14"/>
    <sheet name="LR2" sheetId="16" r:id="rId15"/>
    <sheet name="LR3" sheetId="17" r:id="rId16"/>
    <sheet name="LIQ1" sheetId="18" r:id="rId17"/>
    <sheet name="LIQ2" sheetId="19" r:id="rId18"/>
    <sheet name="CR1" sheetId="21" r:id="rId19"/>
    <sheet name="CR1-A" sheetId="22" r:id="rId20"/>
    <sheet name="CR2" sheetId="23" r:id="rId21"/>
    <sheet name="CR2-A" sheetId="58" r:id="rId22"/>
    <sheet name="CR2a" sheetId="24" r:id="rId23"/>
    <sheet name="CQ1" sheetId="25" r:id="rId24"/>
    <sheet name="CQ2" sheetId="26" r:id="rId25"/>
    <sheet name="CQ3" sheetId="27" r:id="rId26"/>
    <sheet name="CQ4" sheetId="28" r:id="rId27"/>
    <sheet name="CQ5" sheetId="29" r:id="rId28"/>
    <sheet name="CQ6" sheetId="30" r:id="rId29"/>
    <sheet name="CQ7" sheetId="32" r:id="rId30"/>
    <sheet name="CQ8" sheetId="33" r:id="rId31"/>
    <sheet name="CR3" sheetId="34" r:id="rId32"/>
    <sheet name="CR4" sheetId="35" r:id="rId33"/>
    <sheet name="CR5" sheetId="36" r:id="rId34"/>
    <sheet name="CCR1" sheetId="37" r:id="rId35"/>
    <sheet name="CCR2" sheetId="38" r:id="rId36"/>
    <sheet name="CCR3" sheetId="39" r:id="rId37"/>
    <sheet name="CCR5" sheetId="40" r:id="rId38"/>
    <sheet name="CCR6" sheetId="41" r:id="rId39"/>
    <sheet name="CCR8" sheetId="42" r:id="rId40"/>
    <sheet name="MR1" sheetId="43" r:id="rId41"/>
    <sheet name="OR1" sheetId="44" r:id="rId42"/>
    <sheet name="REM1" sheetId="45" r:id="rId43"/>
    <sheet name="REM2" sheetId="46" r:id="rId44"/>
    <sheet name="REM3" sheetId="47" r:id="rId45"/>
    <sheet name="REM4" sheetId="48" r:id="rId46"/>
    <sheet name="REM5" sheetId="49" r:id="rId47"/>
    <sheet name="AE1" sheetId="50" r:id="rId48"/>
    <sheet name="AE2" sheetId="51" r:id="rId49"/>
    <sheet name="AE3" sheetId="52" r:id="rId50"/>
    <sheet name="IRRBB1" sheetId="57" r:id="rId5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8" i="11" l="1"/>
  <c r="D55" i="11" s="1"/>
  <c r="D63" i="11"/>
  <c r="D58" i="11"/>
  <c r="D76" i="11"/>
  <c r="E10" i="3" l="1"/>
  <c r="F10" i="57" l="1"/>
  <c r="D10" i="57"/>
  <c r="D9" i="1"/>
  <c r="D9" i="56" l="1"/>
  <c r="C8" i="52"/>
  <c r="C8" i="51"/>
  <c r="C8" i="50"/>
  <c r="C8" i="49"/>
  <c r="C8" i="48"/>
  <c r="C8" i="47"/>
  <c r="C8" i="46"/>
  <c r="C8" i="45"/>
  <c r="C8" i="44"/>
  <c r="C8" i="43"/>
  <c r="C8" i="42"/>
  <c r="C8" i="41"/>
  <c r="C8" i="40"/>
  <c r="C8" i="39"/>
  <c r="C8" i="38"/>
  <c r="C8" i="37"/>
  <c r="C8" i="36"/>
  <c r="C8" i="35" l="1"/>
  <c r="C8" i="34"/>
  <c r="C8" i="29"/>
  <c r="C8" i="33"/>
  <c r="C8" i="32"/>
  <c r="C8" i="30"/>
  <c r="C8" i="28"/>
  <c r="C8" i="27"/>
  <c r="C8" i="26" l="1"/>
  <c r="C8" i="25"/>
  <c r="C8" i="24"/>
  <c r="C8" i="23" l="1"/>
  <c r="C8" i="22" l="1"/>
  <c r="C8" i="21"/>
  <c r="C8" i="19"/>
  <c r="H10" i="18"/>
  <c r="D10" i="18"/>
  <c r="C8" i="17"/>
  <c r="D10" i="16"/>
  <c r="D9" i="14"/>
  <c r="C8" i="15"/>
  <c r="C8" i="13"/>
  <c r="C8" i="12"/>
  <c r="C8" i="11"/>
  <c r="C8" i="10"/>
  <c r="C8" i="6"/>
  <c r="C8" i="8"/>
  <c r="C8" i="5"/>
  <c r="C8" i="4"/>
</calcChain>
</file>

<file path=xl/sharedStrings.xml><?xml version="1.0" encoding="utf-8"?>
<sst xmlns="http://schemas.openxmlformats.org/spreadsheetml/2006/main" count="2157" uniqueCount="1423">
  <si>
    <t>Back to contents page</t>
  </si>
  <si>
    <t>X</t>
  </si>
  <si>
    <t>Banka OTP Albania SHA</t>
  </si>
  <si>
    <t>CRESCO d.o.o.</t>
  </si>
  <si>
    <t>Crnogorska Komercijalna Banka a.d.</t>
  </si>
  <si>
    <t>DSK Asset Management EAD</t>
  </si>
  <si>
    <t>DSK Auto Leasing EOOD</t>
  </si>
  <si>
    <t>DSK Bank EAD</t>
  </si>
  <si>
    <t>DSK DOM EAD</t>
  </si>
  <si>
    <t>DSK Leasing AD</t>
  </si>
  <si>
    <t>DSK Mobile EAD</t>
  </si>
  <si>
    <t>DSK Operating lease EOOD</t>
  </si>
  <si>
    <t>DSK Tours EOOD</t>
  </si>
  <si>
    <t>DSK Trans Security EAD</t>
  </si>
  <si>
    <t>JSC "OTP Bank" (Russia)</t>
  </si>
  <si>
    <t>LLC AllianceReserve</t>
  </si>
  <si>
    <t>LLC AMC OTP Capital</t>
  </si>
  <si>
    <t>LLC MFO "OTP Finance"</t>
  </si>
  <si>
    <t>LLC OTP Leasing</t>
  </si>
  <si>
    <t>OTP Asset Management SAI S.A.</t>
  </si>
  <si>
    <t>OTP Bank JSC (Ukraine)</t>
  </si>
  <si>
    <t>OTP Bank Romania S.A.</t>
  </si>
  <si>
    <t>OTP banka dioničko društvo</t>
  </si>
  <si>
    <t>OTP Debt Collection d.o.o. Podgorica</t>
  </si>
  <si>
    <t>OTP Factoring Bulgaria EAD</t>
  </si>
  <si>
    <t>OTP Factoring Serbia d.o.o.</t>
  </si>
  <si>
    <t>OTP Factoring Slovensko s.r.o.</t>
  </si>
  <si>
    <t>OTP Factoring SRL</t>
  </si>
  <si>
    <t>OTP Factoring Ukraine LLC</t>
  </si>
  <si>
    <t>OTP Financing Malta Ltd.</t>
  </si>
  <si>
    <t>OTP Financing Netherlands B.V.</t>
  </si>
  <si>
    <t>OTP Financing Solutions B.V.</t>
  </si>
  <si>
    <t>OTP Holding Ltd.</t>
  </si>
  <si>
    <t>OTP Holding Malta Ltd.</t>
  </si>
  <si>
    <t>OTP Immobilien Verwertung GmbH.</t>
  </si>
  <si>
    <t>OTP Insurance Broker EOOD</t>
  </si>
  <si>
    <t>OTP Invest d.o.o.</t>
  </si>
  <si>
    <t>OTP Investments d.o.o. Novi Sad</t>
  </si>
  <si>
    <t>OTP Leasing d.d.</t>
  </si>
  <si>
    <t>OTP Leasing EOOD</t>
  </si>
  <si>
    <t>OTP Leasing Romania IFN S.A.</t>
  </si>
  <si>
    <t>OTP Leasing Srbija d.o.o. Beograd</t>
  </si>
  <si>
    <t xml:space="preserve">OTP Lizing d.o.o. </t>
  </si>
  <si>
    <t>OTP Nekretnine d.o.o.</t>
  </si>
  <si>
    <t>OTP Osiguranje A.D.O. Beograd</t>
  </si>
  <si>
    <t>OTP Services d. o. o.</t>
  </si>
  <si>
    <t>OTP Solution Fund</t>
  </si>
  <si>
    <t>POK DSK-Rodina AD</t>
  </si>
  <si>
    <t>R.E. Four d.o.o., Novi Sad</t>
  </si>
  <si>
    <t xml:space="preserve">Regional Urban Development Fund AD </t>
  </si>
  <si>
    <t>SB Leasing d.o.o.</t>
  </si>
  <si>
    <t>SC Aloha Buzz SRL</t>
  </si>
  <si>
    <t>SC Favo Consultanta SRL</t>
  </si>
  <si>
    <t>SC Tezaur Cont SRL</t>
  </si>
  <si>
    <t>SKB Banka d.d. Ljubljana</t>
  </si>
  <si>
    <t>SKB Leasing d.o.o.</t>
  </si>
  <si>
    <t>SKB Leasing Select d.o.o.</t>
  </si>
  <si>
    <t>TOP Collector LLC</t>
  </si>
  <si>
    <t>Velvin Ventures Ltd.</t>
  </si>
  <si>
    <t>ZA-Invest Béta Kft.</t>
  </si>
  <si>
    <t>3a</t>
  </si>
  <si>
    <t>25a</t>
  </si>
  <si>
    <t>7*</t>
  </si>
  <si>
    <t>HU0000061726</t>
  </si>
  <si>
    <t>XS0274147296</t>
  </si>
  <si>
    <t>XS2022388586</t>
  </si>
  <si>
    <t>Tier 2 as published in Regulation 
(EU) No 575/2013 article 63</t>
  </si>
  <si>
    <t>500 m EUR</t>
  </si>
  <si>
    <t>100 HUF</t>
  </si>
  <si>
    <t>N/A</t>
  </si>
  <si>
    <t>EU-14a</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</si>
  <si>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</si>
  <si>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</si>
  <si>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</si>
  <si>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</si>
  <si>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</si>
  <si>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</si>
  <si>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</si>
  <si>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</si>
  <si>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</si>
  <si>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</si>
  <si>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</si>
  <si>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</si>
  <si>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</si>
  <si>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</si>
  <si>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</si>
  <si>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</si>
  <si>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</si>
  <si>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</si>
  <si>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</si>
  <si>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</si>
  <si>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</si>
  <si>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</si>
  <si>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</si>
  <si>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</si>
  <si>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</si>
  <si>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</si>
  <si>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</si>
  <si>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</si>
  <si>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</si>
  <si>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</si>
  <si>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</si>
  <si>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</si>
  <si>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</si>
  <si>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</si>
  <si>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</si>
  <si>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</si>
  <si>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</si>
  <si>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</si>
  <si>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</si>
  <si>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</si>
  <si>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</si>
  <si>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</si>
  <si>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</si>
  <si>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</si>
  <si>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</si>
  <si>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</si>
  <si>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</si>
  <si>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</si>
  <si>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</si>
  <si>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</si>
  <si>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</si>
  <si>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</si>
  <si>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</si>
  <si>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</si>
  <si>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</si>
  <si>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</si>
  <si>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</si>
  <si>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</si>
  <si>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</si>
  <si>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</si>
  <si>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</si>
  <si>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</si>
  <si>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</si>
  <si>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</si>
  <si>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</si>
  <si>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</si>
  <si>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</si>
  <si>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</si>
  <si>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</si>
  <si>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</si>
  <si>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</si>
  <si>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</si>
  <si>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</si>
  <si>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</si>
  <si>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</si>
  <si>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</si>
  <si>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</si>
  <si>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</si>
  <si>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</si>
  <si>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</si>
  <si>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</si>
  <si>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m HUF</t>
  </si>
  <si>
    <t>EEPE</t>
  </si>
  <si>
    <t>2a</t>
  </si>
  <si>
    <t>2b</t>
  </si>
  <si>
    <t>2c</t>
  </si>
  <si>
    <t>EU-4a</t>
  </si>
  <si>
    <t>EU-5x</t>
  </si>
  <si>
    <t>EU-13a</t>
  </si>
  <si>
    <t>EU-13b</t>
  </si>
  <si>
    <t>EU-14b</t>
  </si>
  <si>
    <t>EU-14x</t>
  </si>
  <si>
    <t>EU-14y</t>
  </si>
  <si>
    <t>(EUR)</t>
  </si>
  <si>
    <t>CC1</t>
  </si>
  <si>
    <t>CC2</t>
  </si>
  <si>
    <t>INS1</t>
  </si>
  <si>
    <t>LI1</t>
  </si>
  <si>
    <t>LI2</t>
  </si>
  <si>
    <t>LI3</t>
  </si>
  <si>
    <t>OV1</t>
  </si>
  <si>
    <t>CQ1</t>
  </si>
  <si>
    <t>CQ3</t>
  </si>
  <si>
    <t>CQ4</t>
  </si>
  <si>
    <t>CQ5</t>
  </si>
  <si>
    <t>CQ7</t>
  </si>
  <si>
    <t>CR3</t>
  </si>
  <si>
    <t>CR4</t>
  </si>
  <si>
    <t>CR5</t>
  </si>
  <si>
    <t>CCR1</t>
  </si>
  <si>
    <t>CCR2</t>
  </si>
  <si>
    <t>CCR3</t>
  </si>
  <si>
    <t>CCR8</t>
  </si>
  <si>
    <t>MR1</t>
  </si>
  <si>
    <t>KM1</t>
  </si>
  <si>
    <t>LIQ1</t>
  </si>
  <si>
    <t>CCA</t>
  </si>
  <si>
    <t>CCYB1</t>
  </si>
  <si>
    <t>CCYB2</t>
  </si>
  <si>
    <t>LR1 – LRSum</t>
  </si>
  <si>
    <t>LR2 – LRCom</t>
  </si>
  <si>
    <t>LR3 – LRSpl</t>
  </si>
  <si>
    <t>LIQ2</t>
  </si>
  <si>
    <t>CR1</t>
  </si>
  <si>
    <t>CR1-A</t>
  </si>
  <si>
    <t>CR2</t>
  </si>
  <si>
    <t>CR2a</t>
  </si>
  <si>
    <t>CQ2</t>
  </si>
  <si>
    <t>CQ6</t>
  </si>
  <si>
    <t>CQ8</t>
  </si>
  <si>
    <t>Sztenderd módszer alkalmazása</t>
  </si>
  <si>
    <t>CCR5</t>
  </si>
  <si>
    <t>CCR6</t>
  </si>
  <si>
    <t>OR1</t>
  </si>
  <si>
    <t>REM1</t>
  </si>
  <si>
    <t>REM2</t>
  </si>
  <si>
    <t>REM3</t>
  </si>
  <si>
    <t>REM4</t>
  </si>
  <si>
    <t>REM5</t>
  </si>
  <si>
    <t>AE1</t>
  </si>
  <si>
    <t>AE2</t>
  </si>
  <si>
    <t>AE3</t>
  </si>
  <si>
    <t>IFRS9</t>
  </si>
  <si>
    <t>Key Metrics</t>
  </si>
  <si>
    <t>Insurance participations</t>
  </si>
  <si>
    <t>Main sources of differences between regulatory exposure amounts and carrying values in financial statements</t>
  </si>
  <si>
    <t>Outline of the differences in the scopes of consolidation (entity by entity)</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</si>
  <si>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</si>
  <si>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</si>
  <si>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</si>
  <si>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</si>
  <si>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</si>
  <si>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</si>
  <si>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</si>
  <si>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</si>
  <si>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</si>
  <si>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</si>
  <si>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</si>
  <si>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</si>
  <si>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</si>
  <si>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</si>
  <si>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</si>
  <si>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</si>
  <si>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</si>
  <si>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</si>
  <si>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</si>
  <si>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</si>
  <si>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31.12.2021</t>
  </si>
  <si>
    <t>30.09.2021</t>
  </si>
  <si>
    <t>OV1 - Overview of total risk exposure amounts</t>
  </si>
  <si>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</si>
  <si>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</si>
  <si>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</si>
  <si>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</si>
  <si>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</si>
  <si>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</si>
  <si>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</si>
  <si>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</si>
  <si>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</si>
  <si>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</si>
  <si>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</si>
  <si>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</si>
  <si>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</si>
  <si>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</si>
  <si>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</si>
  <si>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</si>
  <si>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</si>
  <si>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</si>
  <si>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</si>
  <si>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</si>
  <si>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</si>
  <si>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</si>
  <si>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</si>
  <si>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</si>
  <si>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</si>
  <si>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</si>
  <si>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</si>
  <si>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</si>
  <si>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</si>
  <si>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</si>
  <si>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</si>
  <si>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</si>
  <si>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</si>
  <si>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</si>
  <si>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</si>
  <si>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</si>
  <si>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</si>
  <si>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</si>
  <si>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</si>
  <si>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</si>
  <si>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</si>
  <si>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</si>
  <si>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</si>
  <si>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</si>
  <si>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</si>
  <si>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</si>
  <si>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30.06.2021</t>
  </si>
  <si>
    <t>31.03.2021</t>
  </si>
  <si>
    <t>Key metrics template</t>
  </si>
  <si>
    <t>INS1 - Insurance participations</t>
  </si>
  <si>
    <t>Own fund instruments held in insurance or re-insurance undertakings or insurance holding company not deducted from own funds</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</si>
  <si>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</si>
  <si>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</si>
  <si>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</si>
  <si>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</si>
  <si>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</si>
  <si>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</si>
  <si>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</si>
  <si>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</si>
  <si>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</si>
  <si>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</si>
  <si>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</si>
  <si>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Remuneration policy</t>
  </si>
  <si>
    <t>Encumbered and unencumbered assets</t>
  </si>
  <si>
    <t>IFRS9 effect</t>
  </si>
  <si>
    <t>Carrying values of items</t>
  </si>
  <si>
    <t>Carrying values as reported in published financial statements</t>
  </si>
  <si>
    <t>Carrying values under scope of prudential consolidation</t>
  </si>
  <si>
    <t>Subject to the credit risk framework</t>
  </si>
  <si>
    <t>Subject to the CCR framework</t>
  </si>
  <si>
    <t>Subject to the securitisation framework</t>
  </si>
  <si>
    <t>Subject to the market risk framework</t>
  </si>
  <si>
    <t>Not subject to own funds requirements or subject to deduction from own funds</t>
  </si>
  <si>
    <t>The main reason of the difference between the carrying values is that different entites are consolidated in the regulatory and accounting scope.</t>
  </si>
  <si>
    <t>Description</t>
  </si>
  <si>
    <t>Cash, amounts due from banks and balances with the National Banks</t>
  </si>
  <si>
    <t>Placements with other banks, net of loss allowance for placements</t>
  </si>
  <si>
    <t>Repo receivables</t>
  </si>
  <si>
    <t>Financial assets at fair value through profit or loss</t>
  </si>
  <si>
    <t>Securities at fair value through other comprehensive income</t>
  </si>
  <si>
    <t>Securities at amortized cost</t>
  </si>
  <si>
    <t>Finance lease receivables</t>
  </si>
  <si>
    <t>Associates and other investments</t>
  </si>
  <si>
    <t>Property and equipment</t>
  </si>
  <si>
    <t>Intangible assets and goodwill</t>
  </si>
  <si>
    <t>Right-of-use assets</t>
  </si>
  <si>
    <t>Investment properties</t>
  </si>
  <si>
    <t>Derivative financial assets designated as hedge accounting</t>
  </si>
  <si>
    <t>Deferred tax assets</t>
  </si>
  <si>
    <t>Current income tax receivables</t>
  </si>
  <si>
    <t>Other assets</t>
  </si>
  <si>
    <t>Assets classified as held-for-sale / discounted operations</t>
  </si>
  <si>
    <t>TOTAL ASSETS</t>
  </si>
  <si>
    <t>Amounts due to banks, the National Governments, deposits from the National Banks and other banks</t>
  </si>
  <si>
    <t>Repo liabilities</t>
  </si>
  <si>
    <t>Financial liabilities designated at fair value through profit or loss</t>
  </si>
  <si>
    <t>Deposits from customers</t>
  </si>
  <si>
    <t>Liabilities from issued securities</t>
  </si>
  <si>
    <t>Derivative financial liabilities held for trading</t>
  </si>
  <si>
    <t>Derivative financial liabilities designated as hedge accounting</t>
  </si>
  <si>
    <t>Leasing liabilities</t>
  </si>
  <si>
    <t>Deferred tax liabilities</t>
  </si>
  <si>
    <t>Current income tax payable</t>
  </si>
  <si>
    <t>Other liabilities</t>
  </si>
  <si>
    <t>Subordinated bonds and loans</t>
  </si>
  <si>
    <t>Liabilities directly associated with assets classified as held-for-sale / discounted operations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</si>
  <si>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</si>
  <si>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</si>
  <si>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</si>
  <si>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</si>
  <si>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</si>
  <si>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</si>
  <si>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</si>
  <si>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</si>
  <si>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</si>
  <si>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</si>
  <si>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</si>
  <si>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</si>
  <si>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</si>
  <si>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</si>
  <si>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</si>
  <si>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</si>
  <si>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</si>
  <si>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</si>
  <si>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</si>
  <si>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t>LI3 - Outline of the differences in the scopes of consolidation (entity by entity)</t>
  </si>
  <si>
    <t>Method of prudential consolidation</t>
  </si>
  <si>
    <t>Description of the entity</t>
  </si>
  <si>
    <t>Full consolidation</t>
  </si>
  <si>
    <t>Proportional consolidation</t>
  </si>
  <si>
    <t>Equity method</t>
  </si>
  <si>
    <t>Neither consolidated nor deducted</t>
  </si>
  <si>
    <t>Deducted</t>
  </si>
  <si>
    <t>Method of accounting consolidation</t>
  </si>
  <si>
    <t>Name of the entity</t>
  </si>
  <si>
    <t>OTP Bank Plc.</t>
  </si>
  <si>
    <t>Credit institution</t>
  </si>
  <si>
    <t>Air-Invest Ltd.</t>
  </si>
  <si>
    <t>Personal air transportation</t>
  </si>
  <si>
    <t>AppSense Ltd.</t>
  </si>
  <si>
    <t>Computer programming</t>
  </si>
  <si>
    <t>Bajor-Polár Center Real Estate Management Ltd.</t>
  </si>
  <si>
    <t>Real estate management</t>
  </si>
  <si>
    <t>Balansz Real Estate Institute Fund</t>
  </si>
  <si>
    <t>Real estate fund</t>
  </si>
  <si>
    <t>BANK CENTER No. 1. Ltd.</t>
  </si>
  <si>
    <t>CIL Babér Ltd.</t>
  </si>
  <si>
    <t>Fund management</t>
  </si>
  <si>
    <t>Leasing activities</t>
  </si>
  <si>
    <t>Other credit supply</t>
  </si>
  <si>
    <t>IT services</t>
  </si>
  <si>
    <t>Travel agency services</t>
  </si>
  <si>
    <t>Security and money transportation services</t>
  </si>
  <si>
    <t>EiSYS Ltd.</t>
  </si>
  <si>
    <t>information technology consultancy</t>
  </si>
  <si>
    <t>INGA KETTŐ Ltd.</t>
  </si>
  <si>
    <t>Real estate development</t>
  </si>
  <si>
    <t>Operating and management consulting</t>
  </si>
  <si>
    <t>Leasing Activities</t>
  </si>
  <si>
    <t>Merkantil Bill and Property Investments Bank Ltd.</t>
  </si>
  <si>
    <t>Merkantil Lease Service LLC</t>
  </si>
  <si>
    <t xml:space="preserve">Leasing activities </t>
  </si>
  <si>
    <t>MFM Projekt beruházási és Fejlesztési Ltd.</t>
  </si>
  <si>
    <t>Real estate utilization</t>
  </si>
  <si>
    <t>MONICOMP Ltd.</t>
  </si>
  <si>
    <t>IT hardware services</t>
  </si>
  <si>
    <t>NIMO 2002 Ltd.</t>
  </si>
  <si>
    <t>Asset management</t>
  </si>
  <si>
    <t>OTP Banka Srbija a.d. Novi Sad</t>
  </si>
  <si>
    <t>OTP Building Society Ltd.</t>
  </si>
  <si>
    <t>Savings and mortgage activities</t>
  </si>
  <si>
    <t>OTP Card Factory Ltd.</t>
  </si>
  <si>
    <t>Card manufacturing</t>
  </si>
  <si>
    <t>Factoring entity</t>
  </si>
  <si>
    <t>Venture Capital Fund</t>
  </si>
  <si>
    <t>OTP eBIZ Ltd.</t>
  </si>
  <si>
    <t>OTP Factoring Ltd.</t>
  </si>
  <si>
    <t>OTP Factoring Management Ltd.</t>
  </si>
  <si>
    <t>Group-financing services</t>
  </si>
  <si>
    <t>OTP Fund Management Ltd.</t>
  </si>
  <si>
    <t>OTP Funds Servicing and Consulting Ltd.</t>
  </si>
  <si>
    <t>OTP Hungaro-Project Ltd.</t>
  </si>
  <si>
    <t>OTP Ingatlankezelő Ltd.</t>
  </si>
  <si>
    <t>OTP Ingatlanpont Ltd.</t>
  </si>
  <si>
    <t>OTP Ingatlanüzemeltető Ltd.</t>
  </si>
  <si>
    <t>OTP Life Annuity Real Estate Investment Ltd.</t>
  </si>
  <si>
    <t>OTP Mérnöki Szolgáltató Ltd.</t>
  </si>
  <si>
    <t>OTP Mobile Service Ltd.</t>
  </si>
  <si>
    <t>OTP Mortgage Bank Ltd.</t>
  </si>
  <si>
    <t>OTP MRP</t>
  </si>
  <si>
    <t>OTP Pénzügyi Pont Ltd.</t>
  </si>
  <si>
    <t>OTP Real Estate Investment Fund Management Ltd.</t>
  </si>
  <si>
    <t>OTP Real Estate Leasing Ltd.</t>
  </si>
  <si>
    <t>OTP Real Estate Ltd.</t>
  </si>
  <si>
    <t>PortfoLion Digital Ltd.</t>
  </si>
  <si>
    <t>PortfoLion Venture Capital Fund Management Ltd.</t>
  </si>
  <si>
    <t>Portfolion Regionális Fund</t>
  </si>
  <si>
    <t>Portfolion Regionális Fund II.</t>
  </si>
  <si>
    <t>Portfolion Zöld Fund</t>
  </si>
  <si>
    <t>ShiwaForce.com Inc.</t>
  </si>
  <si>
    <t>SPLC Property Management Ltd.</t>
  </si>
  <si>
    <t>SPLC-P Real estate develompent, Real estate management LLC</t>
  </si>
  <si>
    <t>Fund servicing and consulting</t>
  </si>
  <si>
    <t>Holding</t>
  </si>
  <si>
    <t>Real estate activities</t>
  </si>
  <si>
    <t>Insurance broker</t>
  </si>
  <si>
    <t>Life annuity services</t>
  </si>
  <si>
    <t>Engineering service</t>
  </si>
  <si>
    <t>Mortgage activities</t>
  </si>
  <si>
    <t>Profit-sharing and bonus plans</t>
  </si>
  <si>
    <t>Insurance entity</t>
  </si>
  <si>
    <t>Financial product broker</t>
  </si>
  <si>
    <t>Real estate vendor</t>
  </si>
  <si>
    <t>Fund</t>
  </si>
  <si>
    <t>Retirement insurance activities</t>
  </si>
  <si>
    <t>Venture Capital management</t>
  </si>
  <si>
    <t>Other financial activities</t>
  </si>
  <si>
    <t>Retail of vehicles</t>
  </si>
  <si>
    <t>Raising of swine/pigs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</si>
  <si>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</si>
  <si>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</si>
  <si>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</si>
  <si>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</si>
  <si>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</si>
  <si>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</si>
  <si>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</si>
  <si>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</si>
  <si>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</si>
  <si>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</si>
  <si>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</si>
  <si>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</si>
  <si>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</si>
  <si>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</si>
  <si>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</si>
  <si>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</si>
  <si>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</si>
  <si>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</si>
  <si>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</si>
  <si>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</si>
  <si>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</si>
  <si>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</si>
  <si>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</si>
  <si>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</si>
  <si>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</si>
  <si>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</si>
  <si>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</si>
  <si>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</si>
  <si>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</si>
  <si>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</si>
  <si>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</si>
  <si>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</si>
  <si>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</si>
  <si>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</si>
  <si>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</si>
  <si>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</si>
  <si>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</si>
  <si>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</si>
  <si>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</si>
  <si>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</si>
  <si>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</si>
  <si>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</si>
  <si>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</si>
  <si>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</si>
  <si>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</si>
  <si>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</si>
  <si>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</si>
  <si>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</si>
  <si>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</si>
  <si>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</si>
  <si>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</si>
  <si>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</si>
  <si>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</si>
  <si>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</si>
  <si>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</si>
  <si>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</si>
  <si>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</si>
  <si>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</si>
  <si>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</si>
  <si>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</si>
  <si>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</si>
  <si>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</si>
  <si>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</si>
  <si>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</si>
  <si>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</si>
  <si>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</si>
  <si>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</si>
  <si>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</si>
  <si>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</si>
  <si>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</si>
  <si>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</si>
  <si>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</si>
  <si>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</si>
  <si>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</si>
  <si>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</si>
  <si>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</si>
  <si>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</si>
  <si>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</si>
  <si>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</si>
  <si>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</si>
  <si>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</si>
  <si>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</si>
  <si>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</si>
  <si>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</si>
  <si>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</si>
  <si>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</si>
  <si>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</si>
  <si>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</si>
  <si>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</si>
  <si>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</si>
  <si>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</si>
  <si>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</si>
  <si>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</si>
  <si>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</si>
  <si>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</si>
  <si>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</si>
  <si>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</si>
  <si>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</si>
  <si>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</si>
  <si>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</si>
  <si>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</si>
  <si>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</si>
  <si>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</si>
  <si>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</si>
  <si>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</si>
  <si>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</si>
  <si>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</si>
  <si>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31.12.2020</t>
  </si>
  <si>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</si>
  <si>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</si>
  <si>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</si>
  <si>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</si>
  <si>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</si>
  <si>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</si>
  <si>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</si>
  <si>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</si>
  <si>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</si>
  <si>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</si>
  <si>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</si>
  <si>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</si>
  <si>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</si>
  <si>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</si>
  <si>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</si>
  <si>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</si>
  <si>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</si>
  <si>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</si>
  <si>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</si>
  <si>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</si>
  <si>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CC2 - Reconciliation of regulatory own funds to balance sheet in the audited financial statements</t>
  </si>
  <si>
    <t>Reconciliation of regulatory own funds to balance sheet in the audited financial statements</t>
  </si>
  <si>
    <r>
      <t>Balance sheet as in published financial statements</t>
    </r>
    <r>
      <rPr>
        <b/>
        <vertAlign val="superscript"/>
        <sz val="8"/>
        <rFont val="Arial"/>
        <family val="2"/>
        <charset val="238"/>
      </rPr>
      <t>1</t>
    </r>
  </si>
  <si>
    <t>Under regulatory scope of consolidation</t>
  </si>
  <si>
    <t>Reference</t>
  </si>
  <si>
    <t>Of which: direct, indirect and synthetic significant holdings of the CET1 instruments of financial sector entities</t>
  </si>
  <si>
    <t>Of which: direct and indirect not singnificant holdings of the CET1 instruments of financial sector entities</t>
  </si>
  <si>
    <t>Of which: deferred tax assets that rely on future profitability, do not arise from temporary difference (2)</t>
  </si>
  <si>
    <t>Of which: deferred tax assets that rely on future profitability, arise from temporary difference (2)</t>
  </si>
  <si>
    <t>Of which: eligible Upper T2 instruments and subordinated debts in regulatory capital (3)</t>
  </si>
  <si>
    <t>Of which: instruments issued by subsidiaries that are given recognition in consolidated T2 Capital (4)</t>
  </si>
  <si>
    <t>Share capital</t>
  </si>
  <si>
    <t>Retained earnings and reserves</t>
  </si>
  <si>
    <t>Equity instruments issued other than capital</t>
  </si>
  <si>
    <t>Other equity</t>
  </si>
  <si>
    <t>Accumulated other comprehensive income</t>
  </si>
  <si>
    <t>Of which: Revaluation reserve</t>
  </si>
  <si>
    <t>Of which: Fair value adjustment of securities available-for-sale and financial instruments in the retained earnings</t>
  </si>
  <si>
    <t>Of which: Fair value adjustment of cash flow hedge transactions</t>
  </si>
  <si>
    <t>Of which: Net investment hedge in foreign operations</t>
  </si>
  <si>
    <t>Retained earnings</t>
  </si>
  <si>
    <t>Of which: Retained earnings</t>
  </si>
  <si>
    <t>Of which: Changes due to consolidation</t>
  </si>
  <si>
    <t>Of which: eligible in regulatory capital</t>
  </si>
  <si>
    <t xml:space="preserve">Other reserves </t>
  </si>
  <si>
    <t>Of which: Changes in the equity of subsidiaries and jointly controlled entities</t>
  </si>
  <si>
    <t>Of which: Other reserves</t>
  </si>
  <si>
    <t>Profit or loss attributable to owners of the parent</t>
  </si>
  <si>
    <t>Treasury shares</t>
  </si>
  <si>
    <t>Minority interests [Non-controlling interests]</t>
  </si>
  <si>
    <t>Of which: eligible in regulatory capital (4)</t>
  </si>
  <si>
    <t>SHAREHOLDERS' EQUITY</t>
  </si>
  <si>
    <r>
      <rPr>
        <vertAlign val="superscript"/>
        <sz val="8"/>
        <color theme="1"/>
        <rFont val="Arial"/>
        <family val="2"/>
        <charset val="238"/>
      </rPr>
      <t>*</t>
    </r>
    <r>
      <rPr>
        <sz val="8"/>
        <color theme="1"/>
        <rFont val="Arial"/>
        <family val="2"/>
        <charset val="238"/>
      </rPr>
      <t xml:space="preserve"> The additional value adjustments are determined according to simplified approach, which means that the regulatory capital is decreased by 0,1% of the marked balance sheet items.</t>
    </r>
  </si>
  <si>
    <r>
      <rPr>
        <vertAlign val="superscript"/>
        <sz val="8"/>
        <color theme="1"/>
        <rFont val="Arial"/>
        <family val="2"/>
        <charset val="238"/>
      </rPr>
      <t>1</t>
    </r>
    <r>
      <rPr>
        <sz val="8"/>
        <color theme="1"/>
        <rFont val="Arial"/>
        <family val="2"/>
        <charset val="238"/>
      </rPr>
      <t>Under accounting scope of consolidation as in published financial statements.</t>
    </r>
  </si>
  <si>
    <r>
      <rPr>
        <vertAlign val="superscript"/>
        <sz val="8"/>
        <color theme="1"/>
        <rFont val="Arial"/>
        <family val="2"/>
        <charset val="238"/>
      </rPr>
      <t>2</t>
    </r>
    <r>
      <rPr>
        <sz val="8"/>
        <color theme="1"/>
        <rFont val="Arial"/>
        <family val="2"/>
        <charset val="238"/>
      </rPr>
      <t>In consolidated balance sheet the amounts of deferred tax receivables and deferred tax liabilities are determined according to IAS12, which does not take into consideration the classification expected by CRR (relying on future profitability or is not relying on future profitability, and arising from temporary difference or is not arising from temporary difference). For determining deferred tax receivables (and deferred tax liabilities) taken into account in regulatory capital, the total amount of deferred tax receivables and deferred tax liabilities is classified according to CRR categories, then in each CRR category the offsetting between deferred tax assets and associated deferred tax liabilities is done separately for each subsidiary (which is allowed according to 14 (2-3) Article of 241/2014/EU RTS). Applying this methodology does not affect the difference of deferred tax receivables and deferred tax liabilities.</t>
    </r>
  </si>
  <si>
    <r>
      <rPr>
        <vertAlign val="superscript"/>
        <sz val="8"/>
        <color theme="1"/>
        <rFont val="Arial"/>
        <family val="2"/>
        <charset val="238"/>
      </rPr>
      <t>3</t>
    </r>
    <r>
      <rPr>
        <sz val="8"/>
        <color theme="1"/>
        <rFont val="Arial"/>
        <family val="2"/>
        <charset val="238"/>
      </rPr>
      <t>Tier2 instrument taking into account regulatory capital.</t>
    </r>
  </si>
  <si>
    <r>
      <rPr>
        <vertAlign val="superscript"/>
        <sz val="8"/>
        <color theme="1"/>
        <rFont val="Arial"/>
        <family val="2"/>
        <charset val="238"/>
      </rPr>
      <t>4</t>
    </r>
    <r>
      <rPr>
        <sz val="8"/>
        <color theme="1"/>
        <rFont val="Arial"/>
        <family val="2"/>
        <charset val="238"/>
      </rPr>
      <t>Taking into consideration articles 81-88 of CRR</t>
    </r>
  </si>
  <si>
    <t>CCA - Main features of regulatory own funds instruments and eligible liabilities instruments</t>
  </si>
  <si>
    <t>Main features of regulatory own funds instruments and eligible liabilities instruments</t>
  </si>
  <si>
    <t>Issuer</t>
  </si>
  <si>
    <t>Unique identifier (eg CUSIP, ISIN or Bloomberg identifier for private placement)</t>
  </si>
  <si>
    <t>Governing law(s) of the instrument</t>
  </si>
  <si>
    <t>Contractual recognition of write down and conversion powers of resolution authorities</t>
  </si>
  <si>
    <t>Regulatory treatment</t>
  </si>
  <si>
    <t>Current treatment taking into account, where applicable, transitional CRR rules</t>
  </si>
  <si>
    <t>Post-transitional CRR rules</t>
  </si>
  <si>
    <t>Eligible at solo/(sub-)consolidated/ solo&amp;(sub-)consolidated</t>
  </si>
  <si>
    <t>Instrument type (types to be specified by each jurisdiction)</t>
  </si>
  <si>
    <t>Amount recognised in regulatory capital or eligible liabilities (Currency in million, as of most recent reporting date)</t>
  </si>
  <si>
    <t>Nominal amount of instrument</t>
  </si>
  <si>
    <t>Issue price</t>
  </si>
  <si>
    <t>Redemption price</t>
  </si>
  <si>
    <t>Accounting classification</t>
  </si>
  <si>
    <t>Original date of issuance</t>
  </si>
  <si>
    <t>Perpetual or dated</t>
  </si>
  <si>
    <t>Original maturity date</t>
  </si>
  <si>
    <t>Issuer call subject to prior supervisory approval</t>
  </si>
  <si>
    <t>Optional call date, contingent call dates and redemption amount</t>
  </si>
  <si>
    <t>Subsequent call dates, if applicable</t>
  </si>
  <si>
    <t>Coupons / dividends</t>
  </si>
  <si>
    <t>Fixed or floating dividend/coupon</t>
  </si>
  <si>
    <t>Coupon rate and any related index</t>
  </si>
  <si>
    <t>Existence of a dividend stopper</t>
  </si>
  <si>
    <t>Fully discretionary, partially discretionary or mandatory (in terms of timing)</t>
  </si>
  <si>
    <t>Fully discretionary, partially discretionary or mandatory (in terms of amount)</t>
  </si>
  <si>
    <t>Existence of step up or other incentive to redeem</t>
  </si>
  <si>
    <t>Noncumulative or cumulative</t>
  </si>
  <si>
    <t>Convertible or non-convertible</t>
  </si>
  <si>
    <t>If convertible, conversion trigger(s)</t>
  </si>
  <si>
    <t>If convertible, fully or partially</t>
  </si>
  <si>
    <t>If convertible, conversion rate</t>
  </si>
  <si>
    <t>If convertible, mandatory or optional conversion</t>
  </si>
  <si>
    <t>If convertible, specify instrument type convertible into</t>
  </si>
  <si>
    <t>If convertible, specify issuer of instrument it converts into</t>
  </si>
  <si>
    <t>Write-down features</t>
  </si>
  <si>
    <t>If write-down, write-down trigger(s)</t>
  </si>
  <si>
    <t>If write-down, full or partial</t>
  </si>
  <si>
    <t>If write-down, permanent or temporary</t>
  </si>
  <si>
    <t>If temporary write-down, description of write-up mechanism</t>
  </si>
  <si>
    <t>Type of subordination (only for eligible liabilities)</t>
  </si>
  <si>
    <t>Ranking of the instrument in normal insolvency proceedings</t>
  </si>
  <si>
    <t>Position in subordination hierarchy in liquidation (specify instrument type immediately senior to instrument)</t>
  </si>
  <si>
    <t>Non-compliant transitioned features</t>
  </si>
  <si>
    <t>If yes, specify non-compliant features</t>
  </si>
  <si>
    <t>Link to the full term and conditions of the instrument (signposting)</t>
  </si>
  <si>
    <t>Capital instruments’ main features template</t>
  </si>
  <si>
    <t>Hungarian law</t>
  </si>
  <si>
    <t>In general English law except for Subordination which is governed by Hungarian law</t>
  </si>
  <si>
    <t>In general English law except for Subordination and waiver of set-off, which is governed by Hungarian law</t>
  </si>
  <si>
    <t>Common Equity Tier 1</t>
  </si>
  <si>
    <t>Tier 2</t>
  </si>
  <si>
    <t>Solo &amp; Consolidated</t>
  </si>
  <si>
    <t>Share, Common Equity Tier 1 as published in Regulation (EU) No 575/2013 article 28</t>
  </si>
  <si>
    <t>28 000.001 m HUF</t>
  </si>
  <si>
    <t>99.375 per cent.</t>
  </si>
  <si>
    <t>99.738 per cent.</t>
  </si>
  <si>
    <t>100 per cent. + cumulated non-paid interest (if any)</t>
  </si>
  <si>
    <t>Shareholders' equity</t>
  </si>
  <si>
    <t>Liability - amortised cost</t>
  </si>
  <si>
    <t>10/08/1995</t>
  </si>
  <si>
    <t>07/11/2006</t>
  </si>
  <si>
    <t xml:space="preserve">15/7/2019 </t>
  </si>
  <si>
    <t>Perpetual</t>
  </si>
  <si>
    <t>Dated</t>
  </si>
  <si>
    <t>No maturity</t>
  </si>
  <si>
    <t xml:space="preserve">15/7/2029 </t>
  </si>
  <si>
    <t>Yes</t>
  </si>
  <si>
    <t xml:space="preserve">First call date: 07/11/2016 at 100 per cent. + cumulated non-paid interest (if any); 
Contingent call options: Redemption for Taxation Reasons and Redemption for Regulatory Purposes, on the next Interest Payment Date after notification (or any time before 07/11/2016), at 100 per cent. + cumulated non-paid interest (if any) (+ accumulated interest if redeemed before 07/11/2016) </t>
  </si>
  <si>
    <t>Optional call date: 15/07/2024 at  100 per cent. +  accrued and unpaid interest; 
Contingent call options: Redemption Due to Tax Event and Due to Capital Disqualification  Event at  100 per cent. +  accrued and unpaid interest</t>
  </si>
  <si>
    <t xml:space="preserve">Quarterly (on 7 February, 7 May, 7 August, 7 November every year) after (and inculding) 7/11/2016 </t>
  </si>
  <si>
    <t>Optional call date: 15/07/2024</t>
  </si>
  <si>
    <t>Floating (dividend)</t>
  </si>
  <si>
    <t>Fixed to floating</t>
  </si>
  <si>
    <t>Fixed to fixed</t>
  </si>
  <si>
    <t>Fixed 5.875% p. a. payable annualy in the first 10 years, three-month EURIBOR + 3% p.a., variable after year 10 (payable quarterly)</t>
  </si>
  <si>
    <t>Fix coupon of 2.875% p.a., paid annually in the first five years, starting from year 6 until maturity, the yearly fix coupon is calculated as the sum of the initial margin (320 basis points) and the 5 year mid-swap rate prevailing at the end of year 5</t>
  </si>
  <si>
    <t>No</t>
  </si>
  <si>
    <t>Full discretionary</t>
  </si>
  <si>
    <t>Mandatory</t>
  </si>
  <si>
    <t xml:space="preserve"> N/A</t>
  </si>
  <si>
    <t>Noncumulative</t>
  </si>
  <si>
    <t>Cumulative</t>
  </si>
  <si>
    <t>Non-convertible</t>
  </si>
  <si>
    <t xml:space="preserve">Under the Act XLIX of 1991 on Bankruptcy, Liquidation and Voluntary Winding-up Proceedings (Subsection 4 of Section 61) and Regulation No 575/2013 of the European Parliament and of the Counsil (CRR) (Paragraph j) of Section 28) the instruments will rank below all other claims in the event of the liquidation of OTP.  Tier 2 instruments under Article 63 of the CRR will be immeadiately senior to this instrument. </t>
  </si>
  <si>
    <t xml:space="preserve">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Claims under instrument XS2022388586 will be immeadiately senior to this instrument. </t>
  </si>
  <si>
    <t xml:space="preserve">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Subordinated instruments under the Act CCXXXVII of 2013 on Credit Institutions and Financial Enterprises and Regulation (EU) No 575/2013 of the European Parliament and of the Council (CRR), which are not Tier 2 instruments under Article 63 of the CRR will be immediately senior to this instrument. </t>
  </si>
  <si>
    <r>
      <rPr>
        <vertAlign val="superscript"/>
        <sz val="8"/>
        <rFont val="Arial"/>
        <family val="2"/>
        <charset val="238"/>
      </rPr>
      <t>1</t>
    </r>
    <r>
      <rPr>
        <sz val="8"/>
        <rFont val="Arial"/>
        <family val="2"/>
        <charset val="238"/>
      </rPr>
      <t xml:space="preserve"> Calculated according to IFRS data</t>
    </r>
  </si>
  <si>
    <t>CCyB1 - Geographical distribution of credit exposures relevant for the calculation of the countercyclical buffer</t>
  </si>
  <si>
    <t>Geographical distribution of credit exposures relevant for the calculation of the countercyclical buffer</t>
  </si>
  <si>
    <t>Bulgaria</t>
  </si>
  <si>
    <t>Czechia</t>
  </si>
  <si>
    <t>Luxembourg</t>
  </si>
  <si>
    <t>Norway</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</si>
  <si>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</si>
  <si>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</si>
  <si>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</si>
  <si>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</si>
  <si>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</si>
  <si>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</si>
  <si>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</si>
  <si>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</si>
  <si>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</si>
  <si>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</si>
  <si>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</si>
  <si>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</si>
  <si>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</si>
  <si>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</si>
  <si>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</si>
  <si>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</si>
  <si>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</si>
  <si>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</si>
  <si>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</si>
  <si>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</si>
  <si>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</si>
  <si>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</si>
  <si>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</si>
  <si>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</si>
  <si>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</si>
  <si>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</si>
  <si>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</si>
  <si>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</si>
  <si>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</si>
  <si>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</si>
  <si>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</si>
  <si>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</si>
  <si>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</si>
  <si>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</si>
  <si>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</si>
  <si>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</si>
  <si>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</si>
  <si>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</si>
  <si>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</si>
  <si>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</si>
  <si>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</si>
  <si>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</si>
  <si>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</si>
  <si>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</si>
  <si>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</si>
  <si>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</si>
  <si>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</si>
  <si>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</si>
  <si>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</si>
  <si>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</si>
  <si>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</si>
  <si>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</si>
  <si>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</si>
  <si>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</si>
  <si>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</si>
  <si>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</si>
  <si>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</si>
  <si>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</si>
  <si>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</si>
  <si>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</si>
  <si>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</si>
  <si>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</si>
  <si>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</si>
  <si>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</si>
  <si>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</si>
  <si>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</si>
  <si>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</si>
  <si>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</si>
  <si>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</si>
  <si>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</si>
  <si>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</si>
  <si>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</si>
  <si>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</si>
  <si>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</si>
  <si>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</si>
  <si>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</si>
  <si>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</si>
  <si>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</si>
  <si>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</si>
  <si>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</si>
  <si>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</si>
  <si>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</si>
  <si>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</si>
  <si>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</si>
  <si>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</si>
  <si>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</si>
  <si>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</si>
  <si>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</si>
  <si>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</si>
  <si>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</si>
  <si>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</si>
  <si>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</si>
  <si>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</si>
  <si>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</si>
  <si>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</si>
  <si>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</si>
  <si>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</si>
  <si>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</si>
  <si>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</si>
  <si>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</si>
  <si>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</si>
  <si>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</si>
  <si>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</si>
  <si>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</si>
  <si>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</si>
  <si>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</si>
  <si>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</si>
  <si>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</si>
  <si>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</si>
  <si>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</si>
  <si>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</si>
  <si>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</si>
  <si>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</si>
  <si>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</si>
  <si>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</si>
  <si>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</si>
  <si>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</si>
  <si>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</si>
  <si>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</si>
  <si>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</si>
  <si>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</si>
  <si>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</si>
  <si>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</si>
  <si>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</si>
  <si>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</si>
  <si>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</si>
  <si>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</si>
  <si>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</si>
  <si>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</si>
  <si>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</si>
  <si>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</si>
  <si>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</si>
  <si>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</si>
  <si>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</si>
  <si>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</si>
  <si>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</si>
  <si>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</si>
  <si>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</si>
  <si>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</si>
  <si>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</si>
  <si>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</si>
  <si>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</si>
  <si>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</si>
  <si>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</si>
  <si>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</si>
  <si>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</si>
  <si>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</si>
  <si>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</si>
  <si>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</si>
  <si>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</si>
  <si>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</si>
  <si>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</si>
  <si>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</si>
  <si>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</si>
  <si>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</si>
  <si>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</si>
  <si>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</si>
  <si>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</si>
  <si>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</si>
  <si>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</si>
  <si>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</si>
  <si>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</si>
  <si>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</si>
  <si>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</si>
  <si>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</si>
  <si>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</si>
  <si>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</si>
  <si>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</si>
  <si>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</si>
  <si>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</si>
  <si>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</si>
  <si>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</si>
  <si>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</si>
  <si>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</si>
  <si>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</si>
  <si>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</si>
  <si>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</si>
  <si>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</si>
  <si>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</si>
  <si>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</si>
  <si>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</si>
  <si>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</si>
  <si>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</si>
  <si>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</si>
  <si>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</si>
  <si>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</si>
  <si>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</si>
  <si>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</si>
  <si>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</si>
  <si>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</si>
  <si>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</si>
  <si>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</si>
  <si>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</si>
  <si>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</si>
  <si>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</si>
  <si>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</si>
  <si>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</si>
  <si>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</si>
  <si>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</si>
  <si>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</si>
  <si>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</si>
  <si>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</si>
  <si>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</si>
  <si>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</si>
  <si>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</si>
  <si>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</si>
  <si>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</si>
  <si>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</si>
  <si>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</si>
  <si>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</si>
  <si>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</si>
  <si>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</si>
  <si>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</si>
  <si>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</si>
  <si>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</si>
  <si>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</si>
  <si>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</si>
  <si>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</si>
  <si>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</si>
  <si>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</si>
  <si>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</si>
  <si>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</si>
  <si>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</si>
  <si>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</si>
  <si>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</si>
  <si>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</si>
  <si>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</si>
  <si>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</si>
  <si>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</si>
  <si>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</si>
  <si>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</si>
  <si>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</si>
  <si>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</si>
  <si>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</si>
  <si>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</si>
  <si>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</si>
  <si>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</si>
  <si>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</si>
  <si>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</si>
  <si>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</si>
  <si>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</si>
  <si>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</si>
  <si>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</si>
  <si>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</si>
  <si>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</si>
  <si>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</si>
  <si>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</si>
  <si>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</si>
  <si>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</si>
  <si>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</si>
  <si>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</si>
  <si>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</si>
  <si>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</si>
  <si>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</si>
  <si>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</si>
  <si>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</si>
  <si>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</si>
  <si>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</si>
  <si>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</si>
  <si>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</si>
  <si>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</si>
  <si>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</si>
  <si>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</si>
  <si>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</si>
  <si>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</si>
  <si>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</si>
  <si>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</si>
  <si>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</si>
  <si>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</si>
  <si>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</si>
  <si>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</si>
  <si>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</si>
  <si>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</si>
  <si>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</si>
  <si>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</si>
  <si>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</si>
  <si>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</si>
  <si>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</si>
  <si>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</si>
  <si>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</si>
  <si>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</si>
  <si>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</si>
  <si>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</si>
  <si>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</si>
  <si>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</si>
  <si>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</si>
  <si>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</si>
  <si>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</si>
  <si>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</si>
  <si>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</si>
  <si>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</si>
  <si>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</si>
  <si>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</si>
  <si>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</si>
  <si>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</si>
  <si>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</si>
  <si>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</si>
  <si>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</si>
  <si>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</si>
  <si>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</si>
  <si>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</si>
  <si>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</si>
  <si>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</si>
  <si>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</si>
  <si>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</si>
  <si>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</si>
  <si>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</si>
  <si>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</si>
  <si>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</si>
  <si>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</si>
  <si>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</si>
  <si>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</si>
  <si>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</si>
  <si>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</si>
  <si>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</si>
  <si>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</si>
  <si>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</si>
  <si>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</si>
  <si>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</si>
  <si>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</si>
  <si>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</si>
  <si>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</si>
  <si>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</si>
  <si>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</si>
  <si>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</si>
  <si>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</si>
  <si>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</si>
  <si>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</si>
  <si>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</si>
  <si>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</si>
  <si>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</si>
  <si>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</si>
  <si>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</si>
  <si>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</si>
  <si>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</si>
  <si>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</si>
  <si>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</si>
  <si>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</si>
  <si>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</si>
  <si>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</si>
  <si>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</si>
  <si>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</si>
  <si>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</si>
  <si>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</si>
  <si>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</si>
  <si>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</si>
  <si>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</si>
  <si>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</si>
  <si>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</si>
  <si>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</si>
  <si>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</si>
  <si>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</si>
  <si>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</si>
  <si>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</si>
  <si>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</si>
  <si>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</si>
  <si>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</si>
  <si>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</si>
  <si>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</si>
  <si>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</si>
  <si>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</si>
  <si>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</si>
  <si>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</si>
  <si>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</si>
  <si>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</si>
  <si>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</si>
  <si>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</si>
  <si>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</si>
  <si>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</si>
  <si>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</si>
  <si>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</si>
  <si>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</si>
  <si>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</si>
  <si>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</si>
  <si>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In calculation of credit risk capital requirement, the Group took into consideration the following guarantees as credit risk mitigation at the end of 2020: 1) Guarantees of group-member central government: the guarantors belong to the bucket 3 and 4 according to the credit quality step 2) Guarantees of institutions: the guarantors belong to the bucket 1, 2, 3 and 4 according to the credit quality step 3) Guarantees of regional governments and public sector entities: the guarantors do not have credit quality step 4) Guarantees of multilateral development banks</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</si>
  <si>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</si>
  <si>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</si>
  <si>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</si>
  <si>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</si>
  <si>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</si>
  <si>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</si>
  <si>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</si>
  <si>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</si>
  <si>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</si>
  <si>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</si>
  <si>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</si>
  <si>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</si>
  <si>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</si>
  <si>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</si>
  <si>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</si>
  <si>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</si>
  <si>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</si>
  <si>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</si>
  <si>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</si>
  <si>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</si>
  <si>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</si>
  <si>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</si>
  <si>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</si>
  <si>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</si>
  <si>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</si>
  <si>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</si>
  <si>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</si>
  <si>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</si>
  <si>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</si>
  <si>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</si>
  <si>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</si>
  <si>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</si>
  <si>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</si>
  <si>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</si>
  <si>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</si>
  <si>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</si>
  <si>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</si>
  <si>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</si>
  <si>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</si>
  <si>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</si>
  <si>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</si>
  <si>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</si>
  <si>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</si>
  <si>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</si>
  <si>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</si>
  <si>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</si>
  <si>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</si>
  <si>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</si>
  <si>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</si>
  <si>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</si>
  <si>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</si>
  <si>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</si>
  <si>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</si>
  <si>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</si>
  <si>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</si>
  <si>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</si>
  <si>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</si>
  <si>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</si>
  <si>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</si>
  <si>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</si>
  <si>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</si>
  <si>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</si>
  <si>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</si>
  <si>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</si>
  <si>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</si>
  <si>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</si>
  <si>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</si>
  <si>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</si>
  <si>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</si>
  <si>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</si>
  <si>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</si>
  <si>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</si>
  <si>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</si>
  <si>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</si>
  <si>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</si>
  <si>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</si>
  <si>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</si>
  <si>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</si>
  <si>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</si>
  <si>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</si>
  <si>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</si>
  <si>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</si>
  <si>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</si>
  <si>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</si>
  <si>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</si>
  <si>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</si>
  <si>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</si>
  <si>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</si>
  <si>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</si>
  <si>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</si>
  <si>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</si>
  <si>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</si>
  <si>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</si>
  <si>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</si>
  <si>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</si>
  <si>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</si>
  <si>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</si>
  <si>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</si>
  <si>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</si>
  <si>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</si>
  <si>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</si>
  <si>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</si>
  <si>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</si>
  <si>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</si>
  <si>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</si>
  <si>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</si>
  <si>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</si>
  <si>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REM1 -Remuneration awarded for the financial year</t>
  </si>
  <si>
    <t>Remuneration awarded for the financial year</t>
  </si>
  <si>
    <t>Fixed remuneration</t>
  </si>
  <si>
    <t>Number of identified staff</t>
  </si>
  <si>
    <t>Total fixed remuneration</t>
  </si>
  <si>
    <t>Of which: cash-based</t>
  </si>
  <si>
    <t>Of which: shares or equivalent ownership interests</t>
  </si>
  <si>
    <t>Of which: share-linked instruments or equivalent non-cash instruments</t>
  </si>
  <si>
    <t>Of which: other instruments</t>
  </si>
  <si>
    <t>Of which: other forms</t>
  </si>
  <si>
    <t>Variable remuneration</t>
  </si>
  <si>
    <t>Total variable remuneration</t>
  </si>
  <si>
    <t>Of which: deferred</t>
  </si>
  <si>
    <t>Total remuneration (2 + 10)</t>
  </si>
  <si>
    <t>MB Supervisory function</t>
  </si>
  <si>
    <t>MB Management function</t>
  </si>
  <si>
    <t>Other senior management</t>
  </si>
  <si>
    <t>Other identified staff</t>
  </si>
  <si>
    <t>REM2 -Special payments to staff whose professional activities have a material impact on institutions’ risk profile (identified staff)</t>
  </si>
  <si>
    <t>(in HUF million, person)</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</si>
  <si>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</si>
  <si>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</si>
  <si>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</si>
  <si>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</si>
  <si>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Special payments to staff whose professional activities have a material impact on institutions’ risk profile (identified staff)</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</si>
  <si>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</si>
  <si>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</si>
  <si>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</si>
  <si>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</si>
  <si>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</si>
  <si>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</si>
  <si>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</si>
  <si>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</si>
  <si>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</si>
  <si>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</si>
  <si>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</si>
  <si>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</si>
  <si>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</si>
  <si>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</si>
  <si>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</si>
  <si>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</si>
  <si>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</si>
  <si>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</si>
  <si>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</si>
  <si>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</si>
  <si>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</si>
  <si>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</si>
  <si>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</si>
  <si>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</si>
  <si>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</si>
  <si>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</si>
  <si>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</si>
  <si>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Remuneration of 1 million EUR or more per year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</si>
  <si>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</si>
  <si>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</si>
  <si>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</si>
  <si>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</si>
  <si>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</si>
  <si>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</si>
  <si>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</si>
  <si>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</si>
  <si>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</si>
  <si>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</si>
  <si>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</si>
  <si>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</si>
  <si>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</si>
  <si>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</si>
  <si>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Information on remuneration of staff whose professional activities have a material impact on institutions’ risk profile (identified staff)</t>
  </si>
  <si>
    <t>Management body remuneration</t>
  </si>
  <si>
    <t>Business areas</t>
  </si>
  <si>
    <t>Total MB</t>
  </si>
  <si>
    <t>Investment banking</t>
  </si>
  <si>
    <t>Retail banking</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</si>
  <si>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</si>
  <si>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</si>
  <si>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</si>
  <si>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</si>
  <si>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</si>
  <si>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</si>
  <si>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</si>
  <si>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</si>
  <si>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</si>
  <si>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</si>
  <si>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</si>
  <si>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</si>
  <si>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</si>
  <si>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</si>
  <si>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</si>
  <si>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</si>
  <si>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</si>
  <si>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</si>
  <si>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</si>
  <si>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</si>
  <si>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</si>
  <si>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</si>
  <si>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</si>
  <si>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</si>
  <si>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</si>
  <si>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</si>
  <si>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</si>
  <si>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</si>
  <si>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</si>
  <si>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</si>
  <si>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</si>
  <si>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</si>
  <si>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</si>
  <si>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</si>
  <si>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</si>
  <si>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</si>
  <si>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</si>
  <si>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</si>
  <si>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</si>
  <si>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</si>
  <si>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</si>
  <si>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</si>
  <si>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In accordance with the Article 140 of CRD, institution-specific countercyclical capital buffer consists of the weighted average of the countercyclical buffer rates that apply in the jurisdictions where the relevant credit exposures of the institution are located.</t>
  </si>
  <si>
    <t>AAA</t>
  </si>
  <si>
    <t>AA+</t>
  </si>
  <si>
    <t>AA</t>
  </si>
  <si>
    <t>AA-</t>
  </si>
  <si>
    <t>A+</t>
  </si>
  <si>
    <t>A</t>
  </si>
  <si>
    <t>A-</t>
  </si>
  <si>
    <t>BBB+</t>
  </si>
  <si>
    <t>BBB</t>
  </si>
  <si>
    <t>BBB-</t>
  </si>
  <si>
    <t>BB+</t>
  </si>
  <si>
    <t>BB</t>
  </si>
  <si>
    <t>BB-</t>
  </si>
  <si>
    <t>B+</t>
  </si>
  <si>
    <t>B</t>
  </si>
  <si>
    <t>B-</t>
  </si>
  <si>
    <t>CCC+</t>
  </si>
  <si>
    <t>CCC</t>
  </si>
  <si>
    <t>CCC-</t>
  </si>
  <si>
    <t>CC</t>
  </si>
  <si>
    <t>C</t>
  </si>
  <si>
    <t>DDD</t>
  </si>
  <si>
    <t>DD</t>
  </si>
  <si>
    <t>D</t>
  </si>
  <si>
    <t>Each credit assessment corresponds to the following credit quality step:</t>
  </si>
  <si>
    <t>Fitch's ratings</t>
  </si>
  <si>
    <t>Credit quality step</t>
  </si>
  <si>
    <t>To determine the risk weight of non-trading-book exposures, the Group applies the rating of Fitch, an accepted external credit rating agency. OTP Group applies the following table in case of the exposures and issuer in order to determine the credit quality step from the external ratings. OTP Group applies external credit rating in case of exposures to souvereign, institutions and corporate, credit ratings are taken into account on client basis. Risk weights are derived based on CRR articles 114, 119, 120, 121 and 122.</t>
  </si>
  <si>
    <t>OTP Group’s operational risk capital requirement, was determined by the advanced measurement approach and the basic indicator approach in line with the principle of ‘partial use’.</t>
  </si>
  <si>
    <t>IRRBB1 - Interest rate risks of non-trading book activities</t>
  </si>
  <si>
    <t>IRRBB</t>
  </si>
  <si>
    <t>Interest rate risks of non-trading book activities</t>
  </si>
  <si>
    <t>IRRBB1</t>
  </si>
  <si>
    <t>Supervisory shock scenarios</t>
  </si>
  <si>
    <t>Changes of the economic value of equity</t>
  </si>
  <si>
    <t>Changes of the net interest income</t>
  </si>
  <si>
    <t>Parallel up</t>
  </si>
  <si>
    <t xml:space="preserve">Parallel down </t>
  </si>
  <si>
    <t xml:space="preserve">Steepener </t>
  </si>
  <si>
    <t>Flattener</t>
  </si>
  <si>
    <t>Short rates up</t>
  </si>
  <si>
    <t>Short rates down</t>
  </si>
  <si>
    <t>OTP Group Disclosure on consolidated basis</t>
  </si>
  <si>
    <t xml:space="preserve">Loans at amorized cost </t>
  </si>
  <si>
    <t>Loans mandatorily at fair value through profit or loss</t>
  </si>
  <si>
    <t>AFP Private Equity Invest Ltd.</t>
  </si>
  <si>
    <t>Georg d.o.o</t>
  </si>
  <si>
    <t>Hage hajdúsági Agráripari Ltd.</t>
  </si>
  <si>
    <t>Nádudvari Llc.</t>
  </si>
  <si>
    <t>Manufactore of dairy products</t>
  </si>
  <si>
    <t>NAGISZ Ltd.</t>
  </si>
  <si>
    <t>Poultry farming</t>
  </si>
  <si>
    <t>"Nemesszalóki Mezőgazdasági"Ltd.</t>
  </si>
  <si>
    <t>Dairy cattle breeding</t>
  </si>
  <si>
    <t>OTP Bank S.A.</t>
  </si>
  <si>
    <t>OTP Home Solutions Llc.</t>
  </si>
  <si>
    <t>Data processing, WEB-hosting services</t>
  </si>
  <si>
    <t>OTP Travel Kft.</t>
  </si>
  <si>
    <t>Travel arrangement, travel agency activities, guides tours</t>
  </si>
  <si>
    <t>PEVEC d.o.o. Beograd</t>
  </si>
  <si>
    <t>warehousing, storage</t>
  </si>
  <si>
    <t>PortfoLion Digitálsi Fund I.</t>
  </si>
  <si>
    <t>PortfoLion Partner Fund</t>
  </si>
  <si>
    <t>For the determination of the exposure arising from the interest rate risk of the banking book the Bank – based on its size, geographical location and activity – applies both income-based (changes in the net interest income – ΔNII) and economic capital based (changes in the economic value of equity – ΔEVE) dynamic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 for each scenario according to the behavioral functions typical to each scenario. The exposure is determined using the 6 standard EBA interest rate shock scenarios, applying the shock amount prescribed in the EBA Guideline.</t>
  </si>
  <si>
    <t>On-balance sheet exposures</t>
  </si>
  <si>
    <t>Ukraine</t>
  </si>
  <si>
    <t>The capital requirement calculation of the Group for the year 2021 is based on IFRS data. The prudential filters and deductions have been applied in line with the CRR during the calculation of regulatory capital. The Group applied standardized capital calculation method regarding credit and market risk, advanced measurement approach (AMA) and basic indicator approach (BIA) regarding the operational risk.</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</si>
  <si>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 and the effect of unrealised gains and losses measured at fair value through other comprehensive income (exposures to central governments, to regional governments or to local authorities) in accordance with Commission Regulation (EU) No. 873/2020. Article 1. (6) and the deduction due to the insufficient coverage for non-performing exposures in accordance with Article 111 of regulation (EU) No 575/2013</t>
    </r>
  </si>
  <si>
    <r>
      <rPr>
        <vertAlign val="superscript"/>
        <sz val="8"/>
        <rFont val="Arial"/>
        <family val="2"/>
        <charset val="238"/>
      </rPr>
      <t xml:space="preserve">1 </t>
    </r>
    <r>
      <rPr>
        <sz val="8"/>
        <rFont val="Arial"/>
        <family val="2"/>
        <charset val="238"/>
      </rPr>
      <t>Non deducted from regulatory capital, capital requirement increase elements, differences because the transitional arrangements related to IFRS 9 or analogous ECLs (calculated according to article 473a of 575/2013 regulation), the effect of unrealised gains and losses measured at fair value through other comprehensive income (exposures to central governments, to regional governments or to local authorities) in accordance with Commission Regulation (EU) No. 873/2020. Article 1. (6) and the deduction due to the insufficient coverage for non-performing exposures in accordance with Article 111 of regulation (EU) No 575/2013</t>
    </r>
  </si>
  <si>
    <t>55, 57, 59, 62</t>
  </si>
  <si>
    <t>47, 48, 60</t>
  </si>
  <si>
    <t>2, 5, 20, 30, 33, 34</t>
  </si>
  <si>
    <t>7, 14</t>
  </si>
  <si>
    <t>6, 13</t>
  </si>
  <si>
    <r>
      <rPr>
        <vertAlign val="superscript"/>
        <sz val="8"/>
        <rFont val="Arial"/>
        <family val="2"/>
        <charset val="238"/>
      </rPr>
      <t>1</t>
    </r>
    <r>
      <rPr>
        <sz val="8"/>
        <rFont val="Arial"/>
        <family val="2"/>
        <charset val="238"/>
      </rPr>
      <t>Profit for financial year 2021 is included in retained earnings. Balance sheet profit or loss containes the calculated dividend payment. Due to the COVID19 pandemic, National Bank of Hungary recommended banks that dividends not paid from the profit of 2019 and 2020. But the potential amount of dividend is deducted from the regulatory capital due to prudential reasons (in accordance with regulation 241/2014 EU).</t>
    </r>
  </si>
  <si>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575/2013 EU regulation, the impact of unrealised gains and losses measured at fair value through other comprehensive income (exposures to central governments, to regional governments or to local authorities) in accordance with commission regulation (EU) no. 873/2020. Article 1. (6) and the deduction due to the insufficient coverage for non-performing exposures in accordance with Article 36 (m) of regulation (EU) No 575/2013</t>
    </r>
  </si>
  <si>
    <t>of which: countercyclical capital buffer requirement</t>
  </si>
  <si>
    <t>Differences related to deductions from regulatory capital according to accounting and regulatory scope of consolidation:
The differences due to different scopes of consolidation (accounting and regulatory) have an effect on the following deductions from regulatory capital as at 31st December 2021: additional value adjustments, intangible assets, treasury shares, deferred tax assets that rely on future profitability and do not arise from temporary differences.
The Group applies the simplified approach in case of the additional value adjustments, which determines the deduction from regulatory capital as the 0,1% of the sum of fair-valued assets and liabilities stated in the balance sheet (under accounting scope of consolidation). The calculated additional value adjustments is HUF 3 908 million according to balance sheet as in published financial statements, in the case of the balance sheet under regulatory scope of consolidation the additional value adjustments would be HUF 3 905 million on 31st December 2021.
In case of accounting scope of consolidation the deduction from regulatory capital due to the intangible assets is HUF 183 440 million. Under regulatory scope of consolidation the deduction from regulatory capital due to the intangible assets is HUF 179 690 million.
In case of accounting scope of consolidation the deduction from regulatory capital due to the treasury shares is HUF 121 941 million. Under regulatory scope of consolidation the deduction from regulatory capital due to the treasury shares is 73 872 million.
In case of accounting scope of consolidation the deduction from regulatory capital due to deferred tax assets that rely on future profitability and do not arise from temporary differences is HUF 1 305 million, under regulatory scope of consolidation is HUF 1 314 million.
Breakdown of regulatory capital is presented according to the regulatory scope of consolidation in the next section. Under accounting scope of consolidation the regulatory capital is HUF 3 191 765 million, the capital adequacy ratio is 19,1%, CET1 ratio is 17,5%, taking into account the profit for 2021.</t>
  </si>
  <si>
    <t>Of which: deducted from regulatory capital</t>
  </si>
  <si>
    <t>46, EU-47b, 52</t>
  </si>
  <si>
    <r>
      <t>184 380 m HUF</t>
    </r>
    <r>
      <rPr>
        <vertAlign val="superscript"/>
        <sz val="8"/>
        <rFont val="Arial"/>
        <family val="2"/>
        <charset val="238"/>
      </rPr>
      <t>1</t>
    </r>
  </si>
  <si>
    <t>The change of Tier1 capital and the leverage ratio total assets can have an impact on leverage ratio.
Taking into accout that the current level of the leverage ratio exceeds thw 3% minimum level, there is no intention of decreasing the leverage ratio. The Group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</si>
  <si>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*The exposure is calculated according to Article 473a of regulation (EU) No 575/2013, including the effect of transitional arrangements for mitigating the impact of the application of IFRS9 and the effect of unrealised gains and losses measured at fair value through other comprehensive income (exposures to central governments, to regional governments or to local authorities) in accordance with Commission Regulation (EU) No. 873/2020. Article 1. (6) and the deduction due to the insufficient coverage for non-performing exposures in accordance with Article 111 of regulation (EU) No 575/2013</t>
  </si>
  <si>
    <t>Opening balance - 31.12.2020</t>
  </si>
  <si>
    <t>Closing balance - 31.12.2021  (6 =1 + 2 - 3 - 4 + 5)</t>
  </si>
  <si>
    <t>The "non-performing" and the "defaulted" definitions are the same for the exposures in the table below.</t>
  </si>
  <si>
    <t xml:space="preserve">The encumbrances of OTP Group’s assets and collaterals received are caused by different types of transactions. 1) The collateral for the funds granted by the MNB’s Funding for Growth Scheme is partly the loans refinanced through the funds, and in part the loans that cover the mortgage bonds issued by OTP Mortgage Bank, which are in the Group’s books. 2) The covered loan provided by the MNB is secured by mortgage bonds, corporate and bank bond which are in the Group’s books as well as corporate loans blocked for the benefit of the MNB. 3) One of the Group’s subsidiary bank issue mortgage bonds to finance their assets. The collateral for mortgage bonds is the mortgage loan stock placed from the funds. 4) The encumbrances caused by derivative transactions largely stem from CIRS transactions, the market value of which may fluctuate depending on the foreign exchange rate. 5) Some subsidiary banks enter into repo agreements, the collateral for which typically consists of government bonds issued by the government of that country. 6) The value of other encumbrances (e.g. collaterals from securities lending, collaterals for VISA/MasterCard or stock exchanges) is the least relevant in the Group’s encumbrances.
The median exposure is obtained as the average of the 2 average values of the last 4 quarters according to the balance sheet total, ie the year with the smallest and the largest balance sheet total is eliminated.
According to CRR, the Hungarian forint-denominated government securities and the euro-denominated MOL bond can be considered as HQLA.
OTP Group's repo stock decreased by HUF 27 billion  in 2021, while the value of encumbrances coming from the Funding for Growth Scheme’s funds has increased by HUF 137 billion and there was HUF 154 billion of covered loans provided by the MNB. The stock of mortgage bonds issued was HUF 27 billion lower on 31 December 2021 than on 31 December 2020.
The intragroup asset encumbrance stemmed from derivative transactions, repo agreements, and mortgage bond issuance.
At OTP Mortgage Bank, the stock of receivables that may be accepted as collateral has somewhat exceeded the stock of mortgage bonds issued.
The ISDA/CSA agreement regulates how to define the value of the collateral behind derivative transactions for all major partners. In the case of derivative transactions, if the total current market value of the derivative transactions with a partner, as calculated by the calculation agent, is negative, then the value that corresponds to the negative NPV shall be placed on the partner’s margin account. 
From the items recognized under other assets in balance sheet, OTP Group does not consider its cash balance, intangible assets, tangible assets, inventories or deferred tax assets subject to encumbrance.						</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</si>
  <si>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</si>
  <si>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</si>
  <si>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</si>
  <si>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</si>
  <si>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</si>
  <si>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</si>
  <si>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</si>
  <si>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</si>
  <si>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</si>
  <si>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</si>
  <si>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</si>
  <si>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</si>
  <si>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n.a</t>
  </si>
  <si>
    <t>Other changes</t>
  </si>
  <si>
    <t>Table does not include the exposures related to ISDA Master Agreements, only the exposure value of derivative and securities financing transactions.</t>
  </si>
  <si>
    <r>
      <t>80 016 m HUF (decreased by own instruments of OTP Bank and other subsidiaries)</t>
    </r>
    <r>
      <rPr>
        <vertAlign val="superscript"/>
        <sz val="8"/>
        <rFont val="Arial"/>
        <family val="2"/>
        <charset val="238"/>
      </rPr>
      <t>1, 2</t>
    </r>
  </si>
  <si>
    <t>2 To be phased out from T2 based on Article 494b(2) CRR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</si>
</sst>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3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b/>
      <u/>
      <sz val="12"/>
      <color theme="9" tint="-0.249977111117893"/>
      <name val="Arial"/>
      <family val="2"/>
      <charset val="238"/>
    </font>
    <font>
      <sz val="8"/>
      <color rgb="FFFF0000"/>
      <name val="Arial"/>
      <family val="2"/>
      <charset val="238"/>
    </font>
    <font>
      <b/>
      <sz val="8"/>
      <color rgb="FFFF0000"/>
      <name val="Arial"/>
      <family val="2"/>
      <charset val="238"/>
    </font>
    <font>
      <i/>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4">
    <xf numFmtId="0" fontId="0" fillId="0" borderId="0"/>
    <xf numFmtId="9" fontId="4" fillId="0" borderId="0" applyFont="0" applyFill="0" applyBorder="0" applyAlignment="0" applyProtection="0"/>
    <xf numFmtId="0" fontId="5" fillId="0" borderId="0"/>
    <xf numFmtId="0" fontId="18" fillId="0" borderId="0">
      <alignment horizontal="left" vertical="center" wrapText="1"/>
    </xf>
    <xf numFmtId="0" fontId="25" fillId="0" borderId="0" applyNumberFormat="0" applyFill="0" applyBorder="0" applyAlignment="0" applyProtection="0"/>
    <xf numFmtId="0" fontId="3" fillId="0" borderId="0"/>
    <xf numFmtId="167" fontId="3"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43" fontId="4" fillId="0" borderId="0" applyFont="0" applyFill="0" applyBorder="0" applyAlignment="0" applyProtection="0"/>
    <xf numFmtId="0" fontId="1" fillId="0" borderId="0"/>
  </cellStyleXfs>
  <cellXfs count="658">
    <xf numFmtId="0" fontId="0" fillId="0" borderId="0" xfId="0"/>
    <xf numFmtId="0" fontId="7" fillId="0" borderId="0" xfId="0" applyFont="1"/>
    <xf numFmtId="0" fontId="8" fillId="0" borderId="0" xfId="0" applyFont="1"/>
    <xf numFmtId="164" fontId="9" fillId="0" borderId="0" xfId="0" applyNumberFormat="1" applyFont="1" applyBorder="1" applyAlignment="1">
      <alignment horizontal="lef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right" wrapText="1"/>
    </xf>
    <xf numFmtId="0" fontId="7" fillId="0" borderId="0" xfId="0" applyFont="1" applyFill="1" applyBorder="1"/>
    <xf numFmtId="0" fontId="11" fillId="0" borderId="1" xfId="0" applyFont="1" applyFill="1" applyBorder="1" applyAlignment="1">
      <alignment horizontal="center" vertical="center" wrapText="1"/>
    </xf>
    <xf numFmtId="0" fontId="12" fillId="0" borderId="0" xfId="0" applyFont="1" applyBorder="1" applyAlignment="1">
      <alignment horizontal="left"/>
    </xf>
    <xf numFmtId="3" fontId="13" fillId="0" borderId="0" xfId="0" applyNumberFormat="1" applyFont="1" applyFill="1" applyBorder="1"/>
    <xf numFmtId="0" fontId="14" fillId="0" borderId="0" xfId="0" applyFont="1" applyFill="1" applyBorder="1" applyAlignment="1">
      <alignment horizontal="left" vertical="center" wrapText="1" indent="1"/>
    </xf>
    <xf numFmtId="3" fontId="14" fillId="0" borderId="0" xfId="0" applyNumberFormat="1" applyFont="1" applyFill="1" applyBorder="1" applyAlignment="1">
      <alignment horizontal="right" vertical="center"/>
    </xf>
    <xf numFmtId="10" fontId="13" fillId="0" borderId="0" xfId="1" applyNumberFormat="1" applyFont="1" applyFill="1" applyBorder="1"/>
    <xf numFmtId="10" fontId="14" fillId="0" borderId="0" xfId="1" applyNumberFormat="1" applyFont="1" applyFill="1" applyBorder="1" applyAlignment="1">
      <alignment horizontal="right" vertical="center"/>
    </xf>
    <xf numFmtId="0" fontId="14" fillId="0" borderId="0" xfId="0" applyFont="1" applyFill="1" applyBorder="1" applyAlignment="1">
      <alignment horizontal="left" vertical="center" wrapText="1" indent="2"/>
    </xf>
    <xf numFmtId="0" fontId="13" fillId="0" borderId="0" xfId="0" applyFont="1" applyFill="1" applyBorder="1" applyAlignment="1">
      <alignment horizontal="left" indent="2"/>
    </xf>
    <xf numFmtId="10" fontId="13" fillId="0" borderId="0" xfId="0" applyNumberFormat="1" applyFont="1" applyFill="1" applyBorder="1"/>
    <xf numFmtId="0" fontId="12" fillId="0" borderId="0" xfId="0" applyFont="1" applyFill="1" applyBorder="1" applyAlignment="1">
      <alignment horizontal="left"/>
    </xf>
    <xf numFmtId="0" fontId="13" fillId="0" borderId="0" xfId="0" applyFont="1" applyFill="1" applyBorder="1" applyAlignment="1">
      <alignment horizontal="left"/>
    </xf>
    <xf numFmtId="0" fontId="15" fillId="2" borderId="0" xfId="0" applyFont="1" applyFill="1" applyBorder="1"/>
    <xf numFmtId="0" fontId="7" fillId="0" borderId="0" xfId="0" applyNumberFormat="1" applyFont="1" applyFill="1" applyAlignment="1">
      <alignment vertical="center" wrapText="1"/>
    </xf>
    <xf numFmtId="0" fontId="12" fillId="0" borderId="0" xfId="0" applyFont="1" applyFill="1" applyBorder="1" applyAlignment="1"/>
    <xf numFmtId="0" fontId="11" fillId="0" borderId="2"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Fill="1" applyBorder="1" applyAlignment="1">
      <alignment horizontal="left" vertical="center" wrapText="1" indent="1"/>
    </xf>
    <xf numFmtId="0" fontId="11" fillId="0" borderId="3" xfId="0" applyFont="1" applyFill="1" applyBorder="1" applyAlignment="1">
      <alignment horizontal="left" indent="1"/>
    </xf>
    <xf numFmtId="0" fontId="11" fillId="0" borderId="1" xfId="0" applyFont="1" applyFill="1" applyBorder="1" applyAlignment="1">
      <alignment vertical="center" wrapText="1"/>
    </xf>
    <xf numFmtId="0" fontId="11" fillId="0" borderId="3" xfId="0"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4" fillId="0" borderId="1" xfId="2" applyFont="1" applyFill="1" applyBorder="1" applyAlignment="1">
      <alignment horizontal="justify" vertical="center" wrapText="1"/>
    </xf>
    <xf numFmtId="0" fontId="13" fillId="0" borderId="0" xfId="0" applyFont="1"/>
    <xf numFmtId="0" fontId="13" fillId="0" borderId="0" xfId="0" quotePrefix="1" applyFont="1"/>
    <xf numFmtId="0" fontId="11" fillId="0" borderId="1" xfId="2" applyFont="1" applyFill="1" applyBorder="1" applyAlignment="1">
      <alignment horizontal="left" vertical="center" wrapText="1"/>
    </xf>
    <xf numFmtId="0" fontId="11" fillId="0" borderId="2" xfId="0" applyFont="1" applyBorder="1" applyAlignment="1">
      <alignment horizontal="center"/>
    </xf>
    <xf numFmtId="0" fontId="11" fillId="0" borderId="3" xfId="0" applyFont="1" applyBorder="1" applyAlignment="1">
      <alignment horizontal="center" vertical="center" wrapText="1"/>
    </xf>
    <xf numFmtId="0" fontId="14" fillId="0" borderId="0" xfId="0" applyFont="1" applyFill="1" applyBorder="1" applyAlignment="1">
      <alignment wrapText="1"/>
    </xf>
    <xf numFmtId="0" fontId="11" fillId="0" borderId="0" xfId="0" applyFont="1" applyFill="1" applyBorder="1" applyAlignment="1">
      <alignment wrapText="1"/>
    </xf>
    <xf numFmtId="0" fontId="13" fillId="0" borderId="0" xfId="0" applyFont="1" applyFill="1" applyBorder="1" applyAlignment="1">
      <alignment wrapText="1"/>
    </xf>
    <xf numFmtId="3" fontId="14" fillId="0" borderId="0" xfId="0" applyNumberFormat="1" applyFont="1" applyFill="1" applyBorder="1" applyAlignment="1">
      <alignment vertical="center"/>
    </xf>
    <xf numFmtId="0" fontId="14" fillId="0" borderId="0" xfId="0" applyFont="1" applyFill="1" applyBorder="1" applyAlignment="1">
      <alignment vertical="center" wrapText="1"/>
    </xf>
    <xf numFmtId="0" fontId="11" fillId="0" borderId="0" xfId="0" applyFont="1" applyFill="1" applyBorder="1" applyAlignment="1">
      <alignment vertical="center" wrapText="1"/>
    </xf>
    <xf numFmtId="0" fontId="14" fillId="0" borderId="0" xfId="0" applyFont="1" applyFill="1" applyBorder="1"/>
    <xf numFmtId="0" fontId="12" fillId="0" borderId="3" xfId="2" applyFont="1" applyBorder="1" applyAlignment="1">
      <alignment horizontal="center" vertical="center" wrapText="1"/>
    </xf>
    <xf numFmtId="0" fontId="13" fillId="0" borderId="3" xfId="2" applyFont="1" applyFill="1" applyBorder="1" applyAlignment="1">
      <alignment vertical="center"/>
    </xf>
    <xf numFmtId="0" fontId="13" fillId="0" borderId="0" xfId="2" applyFont="1" applyFill="1" applyBorder="1" applyAlignment="1">
      <alignment vertical="center"/>
    </xf>
    <xf numFmtId="0" fontId="7" fillId="0" borderId="0" xfId="0" applyNumberFormat="1" applyFont="1" applyFill="1" applyAlignment="1">
      <alignment horizontal="left" vertical="center" wrapText="1"/>
    </xf>
    <xf numFmtId="0" fontId="12" fillId="0" borderId="1" xfId="2" applyFont="1" applyBorder="1" applyAlignment="1">
      <alignment horizontal="center" vertical="center" wrapText="1"/>
    </xf>
    <xf numFmtId="0" fontId="13" fillId="0" borderId="2" xfId="2" applyFont="1" applyFill="1" applyBorder="1" applyAlignment="1">
      <alignment vertical="center"/>
    </xf>
    <xf numFmtId="0" fontId="13" fillId="0" borderId="2" xfId="2" applyFont="1" applyFill="1" applyBorder="1" applyAlignment="1">
      <alignment horizontal="center" vertical="center"/>
    </xf>
    <xf numFmtId="0" fontId="13" fillId="0" borderId="0" xfId="2" applyFont="1" applyFill="1" applyBorder="1" applyAlignment="1">
      <alignment horizontal="center" vertical="center"/>
    </xf>
    <xf numFmtId="0" fontId="13" fillId="0" borderId="3" xfId="2" applyFont="1" applyFill="1" applyBorder="1" applyAlignment="1">
      <alignment horizontal="center" vertical="center"/>
    </xf>
    <xf numFmtId="0" fontId="6" fillId="2" borderId="0" xfId="0" applyNumberFormat="1" applyFont="1" applyFill="1" applyBorder="1" applyAlignment="1" applyProtection="1">
      <alignment horizontal="left" vertical="center"/>
    </xf>
    <xf numFmtId="0" fontId="0" fillId="0" borderId="0" xfId="0" applyAlignment="1">
      <alignment horizontal="center"/>
    </xf>
    <xf numFmtId="0" fontId="11" fillId="0" borderId="8" xfId="0" applyFont="1" applyFill="1" applyBorder="1" applyAlignment="1">
      <alignment vertical="center" wrapText="1"/>
    </xf>
    <xf numFmtId="3" fontId="11" fillId="0" borderId="8" xfId="0" applyNumberFormat="1" applyFont="1" applyFill="1" applyBorder="1" applyAlignment="1">
      <alignment vertical="center"/>
    </xf>
    <xf numFmtId="0" fontId="0" fillId="0" borderId="8" xfId="0"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3" fontId="14" fillId="0" borderId="0"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3" fontId="11" fillId="0" borderId="3" xfId="0" applyNumberFormat="1" applyFont="1" applyFill="1" applyBorder="1" applyAlignment="1">
      <alignment horizontal="center" vertical="center"/>
    </xf>
    <xf numFmtId="0" fontId="11" fillId="0" borderId="0" xfId="0" applyFont="1" applyFill="1" applyBorder="1" applyAlignment="1">
      <alignment horizontal="left" vertical="center" wrapText="1"/>
    </xf>
    <xf numFmtId="0" fontId="14" fillId="0" borderId="0" xfId="0" applyFont="1" applyFill="1" applyBorder="1" applyAlignment="1">
      <alignment horizontal="center"/>
    </xf>
    <xf numFmtId="3"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49" fontId="19" fillId="0" borderId="0" xfId="3" applyNumberFormat="1" applyFont="1" applyFill="1" applyBorder="1" applyAlignment="1">
      <alignment horizontal="left" vertical="center" wrapText="1"/>
    </xf>
    <xf numFmtId="49" fontId="21" fillId="0" borderId="0" xfId="3" applyNumberFormat="1" applyFont="1" applyFill="1" applyBorder="1" applyAlignment="1">
      <alignment horizontal="left" vertical="center" wrapText="1" indent="1"/>
    </xf>
    <xf numFmtId="0" fontId="14" fillId="0" borderId="0" xfId="2" applyFont="1" applyFill="1" applyBorder="1" applyAlignment="1">
      <alignment wrapText="1"/>
    </xf>
    <xf numFmtId="49" fontId="14" fillId="0" borderId="0" xfId="3" applyNumberFormat="1" applyFont="1" applyFill="1" applyBorder="1" applyAlignment="1">
      <alignment horizontal="left" vertical="center" wrapText="1"/>
    </xf>
    <xf numFmtId="49" fontId="22" fillId="0" borderId="0" xfId="3" applyNumberFormat="1" applyFont="1" applyFill="1" applyBorder="1" applyAlignment="1">
      <alignment horizontal="left" vertical="center" wrapText="1"/>
    </xf>
    <xf numFmtId="49" fontId="20" fillId="0" borderId="0" xfId="3" applyNumberFormat="1" applyFont="1" applyFill="1" applyBorder="1" applyAlignment="1">
      <alignment horizontal="left" vertical="center" wrapText="1" indent="1"/>
    </xf>
    <xf numFmtId="49" fontId="20" fillId="0" borderId="0" xfId="3" applyNumberFormat="1" applyFont="1" applyFill="1" applyBorder="1" applyAlignment="1">
      <alignment horizontal="left" vertical="center" wrapText="1" indent="2"/>
    </xf>
    <xf numFmtId="49" fontId="20" fillId="0" borderId="0" xfId="3" applyNumberFormat="1" applyFont="1" applyFill="1" applyBorder="1" applyAlignment="1">
      <alignment horizontal="left" vertical="center" wrapText="1" indent="3"/>
    </xf>
    <xf numFmtId="0" fontId="11" fillId="0" borderId="3" xfId="2" applyFont="1" applyFill="1" applyBorder="1" applyAlignment="1">
      <alignment horizontal="center" vertical="center" wrapText="1"/>
    </xf>
    <xf numFmtId="49" fontId="19" fillId="0" borderId="2" xfId="3" applyNumberFormat="1" applyFont="1" applyFill="1" applyBorder="1" applyAlignment="1">
      <alignment horizontal="left" vertical="center" wrapText="1"/>
    </xf>
    <xf numFmtId="49" fontId="12" fillId="0" borderId="4" xfId="3" applyNumberFormat="1" applyFont="1" applyFill="1" applyBorder="1" applyAlignment="1">
      <alignment horizontal="left" vertical="center" wrapText="1"/>
    </xf>
    <xf numFmtId="49" fontId="19" fillId="0" borderId="9" xfId="3" applyNumberFormat="1" applyFont="1" applyFill="1" applyBorder="1" applyAlignment="1">
      <alignment horizontal="left" vertical="center" wrapText="1"/>
    </xf>
    <xf numFmtId="49" fontId="22" fillId="0" borderId="4" xfId="3" applyNumberFormat="1" applyFont="1" applyFill="1" applyBorder="1" applyAlignment="1">
      <alignment horizontal="left" vertical="center" wrapText="1"/>
    </xf>
    <xf numFmtId="3" fontId="14" fillId="0" borderId="0" xfId="0" applyNumberFormat="1" applyFont="1" applyFill="1" applyBorder="1" applyAlignment="1">
      <alignment horizontal="left" vertical="center" wrapText="1"/>
    </xf>
    <xf numFmtId="3" fontId="14" fillId="0" borderId="0" xfId="0" quotePrefix="1" applyNumberFormat="1" applyFont="1" applyFill="1" applyBorder="1" applyAlignment="1">
      <alignment horizontal="center" vertical="center"/>
    </xf>
    <xf numFmtId="3" fontId="14" fillId="0" borderId="0" xfId="0" applyNumberFormat="1" applyFont="1" applyFill="1" applyBorder="1" applyAlignment="1">
      <alignment horizontal="center" vertical="center" wrapText="1"/>
    </xf>
    <xf numFmtId="0" fontId="14" fillId="0" borderId="0" xfId="0" applyFont="1" applyBorder="1" applyAlignment="1"/>
    <xf numFmtId="0" fontId="14" fillId="0" borderId="0" xfId="0" quotePrefix="1" applyFont="1" applyBorder="1" applyAlignment="1"/>
    <xf numFmtId="3" fontId="14" fillId="0" borderId="0" xfId="0" applyNumberFormat="1" applyFont="1" applyFill="1" applyBorder="1" applyAlignment="1">
      <alignment horizontal="left" vertical="center"/>
    </xf>
    <xf numFmtId="3" fontId="14" fillId="0" borderId="0" xfId="0" quotePrefix="1" applyNumberFormat="1" applyFont="1" applyFill="1" applyBorder="1" applyAlignment="1">
      <alignment horizontal="center"/>
    </xf>
    <xf numFmtId="0" fontId="20" fillId="0" borderId="0" xfId="0" applyFont="1" applyFill="1" applyBorder="1" applyAlignment="1">
      <alignment horizontal="left" vertical="center" wrapText="1"/>
    </xf>
    <xf numFmtId="0" fontId="20" fillId="0" borderId="0" xfId="0" applyFont="1" applyFill="1" applyBorder="1" applyAlignment="1">
      <alignment vertical="center"/>
    </xf>
    <xf numFmtId="3" fontId="14" fillId="0" borderId="0" xfId="0" quotePrefix="1" applyNumberFormat="1" applyFont="1" applyFill="1" applyBorder="1" applyAlignment="1">
      <alignment horizontal="center" vertical="center" wrapText="1"/>
    </xf>
    <xf numFmtId="14" fontId="14" fillId="0" borderId="0" xfId="0" quotePrefix="1"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0" xfId="0" applyFont="1" applyBorder="1" applyAlignment="1">
      <alignment vertical="center"/>
    </xf>
    <xf numFmtId="10" fontId="14" fillId="0" borderId="0" xfId="1" applyNumberFormat="1" applyFont="1" applyFill="1" applyBorder="1" applyAlignment="1">
      <alignment horizontal="center" vertical="center"/>
    </xf>
    <xf numFmtId="10" fontId="11" fillId="0" borderId="3" xfId="1" applyNumberFormat="1" applyFont="1" applyFill="1" applyBorder="1" applyAlignment="1">
      <alignment horizontal="center" vertical="center"/>
    </xf>
    <xf numFmtId="0" fontId="12" fillId="0" borderId="1" xfId="0" applyFont="1" applyBorder="1" applyAlignment="1">
      <alignment vertical="center"/>
    </xf>
    <xf numFmtId="0" fontId="13" fillId="0" borderId="0" xfId="0" applyFont="1" applyBorder="1"/>
    <xf numFmtId="14" fontId="12" fillId="0" borderId="1" xfId="0" applyNumberFormat="1" applyFont="1" applyBorder="1" applyAlignment="1">
      <alignment horizontal="center" vertical="center"/>
    </xf>
    <xf numFmtId="0" fontId="13" fillId="0" borderId="2" xfId="0" applyFont="1" applyFill="1" applyBorder="1"/>
    <xf numFmtId="3" fontId="14" fillId="0" borderId="2" xfId="0" applyNumberFormat="1" applyFont="1" applyFill="1" applyBorder="1" applyAlignment="1">
      <alignment horizontal="center" vertical="center"/>
    </xf>
    <xf numFmtId="0" fontId="13" fillId="0" borderId="0" xfId="0" applyFont="1" applyFill="1" applyBorder="1"/>
    <xf numFmtId="0" fontId="12" fillId="0" borderId="3" xfId="0" applyFont="1" applyFill="1" applyBorder="1"/>
    <xf numFmtId="3" fontId="14" fillId="0" borderId="3" xfId="0" applyNumberFormat="1" applyFont="1" applyFill="1" applyBorder="1" applyAlignment="1">
      <alignment horizontal="center" vertical="center"/>
    </xf>
    <xf numFmtId="0" fontId="13" fillId="0" borderId="2" xfId="0" applyFont="1" applyFill="1" applyBorder="1" applyAlignment="1">
      <alignment vertical="center"/>
    </xf>
    <xf numFmtId="10" fontId="14" fillId="0" borderId="2" xfId="1" applyNumberFormat="1" applyFont="1" applyFill="1" applyBorder="1" applyAlignment="1">
      <alignment horizontal="center" vertical="center"/>
    </xf>
    <xf numFmtId="0" fontId="13" fillId="0" borderId="0" xfId="0" applyFont="1" applyFill="1" applyBorder="1" applyAlignment="1">
      <alignment vertical="center"/>
    </xf>
    <xf numFmtId="0" fontId="12" fillId="0" borderId="3" xfId="0" applyFont="1" applyFill="1" applyBorder="1" applyAlignment="1">
      <alignment vertical="center"/>
    </xf>
    <xf numFmtId="14" fontId="11" fillId="0" borderId="3" xfId="0" applyNumberFormat="1" applyFont="1" applyFill="1" applyBorder="1" applyAlignment="1">
      <alignment horizontal="center" vertical="center" wrapText="1"/>
    </xf>
    <xf numFmtId="0" fontId="14" fillId="0" borderId="0"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4" fillId="0" borderId="0" xfId="0" applyFont="1" applyFill="1" applyBorder="1" applyAlignment="1">
      <alignment horizontal="justify" vertical="center"/>
    </xf>
    <xf numFmtId="0" fontId="11" fillId="0" borderId="4" xfId="0" applyFont="1" applyFill="1" applyBorder="1" applyAlignment="1">
      <alignmen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0"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14" fontId="11" fillId="0" borderId="0" xfId="0" applyNumberFormat="1" applyFont="1" applyFill="1" applyBorder="1" applyAlignment="1">
      <alignment horizontal="center" vertical="center" wrapText="1"/>
    </xf>
    <xf numFmtId="14" fontId="11" fillId="0" borderId="12" xfId="0" applyNumberFormat="1" applyFont="1" applyFill="1" applyBorder="1" applyAlignment="1">
      <alignment horizontal="center" vertical="center" wrapText="1"/>
    </xf>
    <xf numFmtId="0" fontId="11" fillId="0" borderId="0" xfId="0" applyFont="1" applyFill="1" applyBorder="1" applyAlignment="1">
      <alignment horizontal="justify" vertical="center" wrapText="1"/>
    </xf>
    <xf numFmtId="0" fontId="11" fillId="0" borderId="4" xfId="0" applyFont="1" applyFill="1" applyBorder="1" applyAlignment="1">
      <alignment horizontal="justify" vertical="center" wrapText="1"/>
    </xf>
    <xf numFmtId="3" fontId="11" fillId="0" borderId="4" xfId="0" applyNumberFormat="1" applyFont="1" applyFill="1" applyBorder="1" applyAlignment="1">
      <alignment horizontal="center" vertical="center"/>
    </xf>
    <xf numFmtId="0" fontId="14" fillId="0" borderId="4" xfId="0" applyFont="1" applyFill="1" applyBorder="1" applyAlignment="1">
      <alignment horizontal="justify" vertical="center" wrapText="1"/>
    </xf>
    <xf numFmtId="3" fontId="14" fillId="0" borderId="4" xfId="0" applyNumberFormat="1" applyFont="1" applyFill="1" applyBorder="1" applyAlignment="1">
      <alignment horizontal="center" vertical="center"/>
    </xf>
    <xf numFmtId="10" fontId="11" fillId="0" borderId="0" xfId="1" applyNumberFormat="1" applyFont="1" applyFill="1" applyBorder="1" applyAlignment="1">
      <alignment horizontal="center" vertical="center"/>
    </xf>
    <xf numFmtId="0" fontId="14" fillId="0" borderId="0" xfId="0" applyFont="1" applyFill="1" applyBorder="1" applyAlignment="1">
      <alignment horizontal="left" vertical="justify"/>
    </xf>
    <xf numFmtId="0" fontId="14" fillId="0" borderId="0" xfId="0" applyFont="1" applyFill="1" applyBorder="1" applyAlignment="1">
      <alignment vertical="justify"/>
    </xf>
    <xf numFmtId="0" fontId="14" fillId="0" borderId="3" xfId="0" applyFont="1" applyFill="1" applyBorder="1" applyAlignment="1">
      <alignment vertical="justify" wrapText="1"/>
    </xf>
    <xf numFmtId="3" fontId="13" fillId="0" borderId="0" xfId="0" applyNumberFormat="1" applyFont="1" applyFill="1" applyBorder="1" applyAlignment="1">
      <alignment horizontal="center" vertical="center"/>
    </xf>
    <xf numFmtId="3" fontId="13" fillId="0" borderId="3" xfId="0" applyNumberFormat="1" applyFont="1" applyFill="1" applyBorder="1" applyAlignment="1">
      <alignment horizontal="center" vertical="center"/>
    </xf>
    <xf numFmtId="3" fontId="12" fillId="0" borderId="0" xfId="0" applyNumberFormat="1" applyFont="1" applyFill="1" applyBorder="1" applyAlignment="1">
      <alignment horizontal="center" vertical="center"/>
    </xf>
    <xf numFmtId="0" fontId="0" fillId="0" borderId="0" xfId="0" applyFill="1"/>
    <xf numFmtId="0" fontId="13" fillId="0" borderId="5" xfId="0" applyFont="1" applyBorder="1"/>
    <xf numFmtId="0" fontId="12" fillId="0" borderId="13" xfId="0" applyFont="1" applyBorder="1" applyAlignment="1">
      <alignment horizontal="center" vertical="center"/>
    </xf>
    <xf numFmtId="0" fontId="13" fillId="0" borderId="0" xfId="0" applyFont="1" applyBorder="1" applyAlignment="1">
      <alignment horizontal="center" vertical="center"/>
    </xf>
    <xf numFmtId="9" fontId="13" fillId="0" borderId="8" xfId="1" applyFont="1" applyFill="1" applyBorder="1" applyAlignment="1">
      <alignment horizontal="center" vertical="center"/>
    </xf>
    <xf numFmtId="0" fontId="6" fillId="2" borderId="0" xfId="0" applyNumberFormat="1" applyFont="1" applyFill="1" applyBorder="1" applyAlignment="1" applyProtection="1">
      <alignment vertical="center"/>
    </xf>
    <xf numFmtId="0" fontId="0" fillId="0" borderId="6" xfId="0" applyBorder="1"/>
    <xf numFmtId="0" fontId="16" fillId="0" borderId="0" xfId="0" applyFont="1" applyBorder="1"/>
    <xf numFmtId="0" fontId="13" fillId="0" borderId="6" xfId="0" applyFont="1" applyBorder="1" applyAlignment="1">
      <alignment horizontal="center"/>
    </xf>
    <xf numFmtId="0" fontId="13" fillId="0" borderId="0" xfId="0" applyFont="1" applyBorder="1" applyAlignment="1">
      <alignment horizontal="center"/>
    </xf>
    <xf numFmtId="0" fontId="13" fillId="0" borderId="8" xfId="0" applyFont="1" applyBorder="1" applyAlignment="1">
      <alignment horizontal="center"/>
    </xf>
    <xf numFmtId="0" fontId="0" fillId="0" borderId="5" xfId="0" applyBorder="1"/>
    <xf numFmtId="0" fontId="11" fillId="0" borderId="6" xfId="0" applyFont="1" applyFill="1" applyBorder="1" applyAlignment="1">
      <alignment horizontal="center" vertical="center" wrapText="1"/>
    </xf>
    <xf numFmtId="10" fontId="14" fillId="0" borderId="8" xfId="1" applyNumberFormat="1" applyFont="1" applyFill="1" applyBorder="1" applyAlignment="1">
      <alignment horizontal="right" vertical="center"/>
    </xf>
    <xf numFmtId="0" fontId="13" fillId="0" borderId="0" xfId="0" applyFont="1" applyAlignment="1">
      <alignment horizontal="center" vertical="center"/>
    </xf>
    <xf numFmtId="2" fontId="11" fillId="0" borderId="0"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3" fillId="0" borderId="6" xfId="0" applyFont="1" applyBorder="1" applyAlignment="1">
      <alignment horizontal="center" vertical="center"/>
    </xf>
    <xf numFmtId="0" fontId="14" fillId="0" borderId="6" xfId="0" applyFont="1" applyFill="1" applyBorder="1" applyAlignment="1">
      <alignment wrapText="1"/>
    </xf>
    <xf numFmtId="0" fontId="13" fillId="0" borderId="8" xfId="0" applyFont="1" applyBorder="1" applyAlignment="1">
      <alignment horizontal="center" vertical="center"/>
    </xf>
    <xf numFmtId="0" fontId="12" fillId="0" borderId="8" xfId="0" applyFont="1" applyFill="1" applyBorder="1" applyAlignment="1">
      <alignment wrapText="1"/>
    </xf>
    <xf numFmtId="0" fontId="13" fillId="0" borderId="11" xfId="0" applyFont="1" applyBorder="1" applyAlignment="1">
      <alignment horizontal="center" vertical="center"/>
    </xf>
    <xf numFmtId="0" fontId="13" fillId="0" borderId="11" xfId="0" applyFont="1" applyFill="1" applyBorder="1" applyAlignment="1">
      <alignment wrapText="1"/>
    </xf>
    <xf numFmtId="14" fontId="12" fillId="0" borderId="2" xfId="0" applyNumberFormat="1" applyFont="1" applyBorder="1" applyAlignment="1">
      <alignment horizontal="center"/>
    </xf>
    <xf numFmtId="0" fontId="11" fillId="0" borderId="0" xfId="0" applyFont="1" applyFill="1" applyBorder="1" applyAlignment="1">
      <alignment horizontal="center" vertical="center"/>
    </xf>
    <xf numFmtId="3" fontId="11" fillId="0" borderId="0" xfId="0" applyNumberFormat="1" applyFont="1" applyFill="1" applyBorder="1" applyAlignment="1">
      <alignment horizontal="center"/>
    </xf>
    <xf numFmtId="3" fontId="14" fillId="0" borderId="6"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4" fillId="0" borderId="11" xfId="0" applyNumberFormat="1" applyFont="1" applyFill="1" applyBorder="1" applyAlignment="1">
      <alignment horizontal="center" vertical="center"/>
    </xf>
    <xf numFmtId="3" fontId="14" fillId="0" borderId="11" xfId="0" applyNumberFormat="1" applyFont="1" applyFill="1" applyBorder="1" applyAlignment="1">
      <alignment horizontal="center"/>
    </xf>
    <xf numFmtId="3" fontId="14" fillId="0" borderId="0" xfId="0" applyNumberFormat="1" applyFont="1" applyFill="1" applyBorder="1" applyAlignment="1">
      <alignment horizontal="center"/>
    </xf>
    <xf numFmtId="3" fontId="12" fillId="0" borderId="8" xfId="0" applyNumberFormat="1" applyFont="1" applyFill="1" applyBorder="1" applyAlignment="1">
      <alignment horizontal="center" vertical="center"/>
    </xf>
    <xf numFmtId="3" fontId="11" fillId="0" borderId="8" xfId="0" applyNumberFormat="1" applyFont="1" applyFill="1" applyBorder="1" applyAlignment="1">
      <alignment horizontal="center" vertical="center"/>
    </xf>
    <xf numFmtId="3" fontId="11" fillId="0" borderId="8" xfId="0" applyNumberFormat="1" applyFont="1" applyFill="1" applyBorder="1" applyAlignment="1">
      <alignment horizontal="center"/>
    </xf>
    <xf numFmtId="0" fontId="13" fillId="0" borderId="10" xfId="0" applyFont="1" applyBorder="1" applyAlignment="1">
      <alignment horizontal="center" vertical="center"/>
    </xf>
    <xf numFmtId="0" fontId="13" fillId="0" borderId="6" xfId="0" applyFont="1" applyBorder="1" applyAlignment="1">
      <alignment vertical="center"/>
    </xf>
    <xf numFmtId="0" fontId="11" fillId="0" borderId="1" xfId="0" applyFont="1" applyFill="1" applyBorder="1" applyAlignment="1">
      <alignment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1" fillId="0" borderId="6" xfId="0" applyFont="1" applyFill="1" applyBorder="1" applyAlignment="1">
      <alignment horizontal="left" vertical="center" wrapText="1"/>
    </xf>
    <xf numFmtId="14" fontId="12" fillId="0" borderId="6" xfId="0" applyNumberFormat="1" applyFont="1" applyFill="1" applyBorder="1" applyAlignment="1">
      <alignment horizontal="center" vertical="center"/>
    </xf>
    <xf numFmtId="0" fontId="13"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20" fillId="0" borderId="0" xfId="0" applyFont="1" applyFill="1" applyBorder="1" applyAlignment="1">
      <alignment horizontal="left" indent="1"/>
    </xf>
    <xf numFmtId="0" fontId="21" fillId="0" borderId="0" xfId="0" applyFont="1" applyFill="1" applyBorder="1" applyAlignment="1">
      <alignment horizontal="left" vertical="center" wrapText="1" indent="1"/>
    </xf>
    <xf numFmtId="0" fontId="21" fillId="0" borderId="0" xfId="0" applyFont="1" applyFill="1" applyBorder="1" applyAlignment="1">
      <alignment horizontal="left" wrapText="1" indent="1"/>
    </xf>
    <xf numFmtId="0" fontId="21" fillId="0" borderId="0" xfId="0" applyFont="1" applyFill="1" applyBorder="1" applyAlignment="1">
      <alignment horizontal="left" indent="1"/>
    </xf>
    <xf numFmtId="0" fontId="13" fillId="0" borderId="8"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3" fontId="13" fillId="3" borderId="0" xfId="0" applyNumberFormat="1" applyFont="1" applyFill="1" applyBorder="1" applyAlignment="1">
      <alignment vertical="center"/>
    </xf>
    <xf numFmtId="0" fontId="12" fillId="3" borderId="0" xfId="0" applyFont="1" applyFill="1" applyBorder="1" applyAlignment="1">
      <alignment vertical="top" wrapText="1"/>
    </xf>
    <xf numFmtId="0" fontId="13" fillId="0" borderId="0" xfId="0" applyFont="1" applyFill="1" applyBorder="1" applyAlignment="1">
      <alignment horizontal="left" vertical="center" wrapText="1" indent="2"/>
    </xf>
    <xf numFmtId="0" fontId="13" fillId="0" borderId="0" xfId="0" applyFont="1" applyFill="1" applyBorder="1" applyAlignment="1">
      <alignment horizontal="left" wrapText="1"/>
    </xf>
    <xf numFmtId="0" fontId="12" fillId="3" borderId="8" xfId="0" applyFont="1" applyFill="1" applyBorder="1" applyAlignment="1">
      <alignment vertical="top" wrapText="1"/>
    </xf>
    <xf numFmtId="0" fontId="12" fillId="0" borderId="0" xfId="0" applyFont="1" applyFill="1" applyBorder="1" applyAlignment="1">
      <alignment horizontal="left" vertical="top" wrapText="1"/>
    </xf>
    <xf numFmtId="0" fontId="12" fillId="0" borderId="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0" xfId="0" applyFont="1" applyFill="1" applyBorder="1"/>
    <xf numFmtId="3" fontId="12" fillId="0" borderId="0" xfId="0" applyNumberFormat="1" applyFont="1" applyFill="1" applyBorder="1" applyAlignment="1">
      <alignment horizontal="right" vertical="center"/>
    </xf>
    <xf numFmtId="0" fontId="12" fillId="0" borderId="8" xfId="0" applyFont="1" applyFill="1" applyBorder="1"/>
    <xf numFmtId="166" fontId="12" fillId="0" borderId="8" xfId="1" applyNumberFormat="1" applyFont="1" applyFill="1" applyBorder="1"/>
    <xf numFmtId="0" fontId="12" fillId="0" borderId="6"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left" vertical="center" wrapText="1"/>
    </xf>
    <xf numFmtId="0" fontId="12" fillId="3" borderId="10" xfId="0" applyFont="1" applyFill="1" applyBorder="1" applyAlignment="1">
      <alignment vertical="top" wrapText="1"/>
    </xf>
    <xf numFmtId="3" fontId="13" fillId="0" borderId="10" xfId="0" applyNumberFormat="1" applyFont="1" applyFill="1" applyBorder="1" applyAlignment="1">
      <alignment horizontal="center" vertical="center"/>
    </xf>
    <xf numFmtId="0" fontId="12" fillId="0" borderId="10" xfId="0" applyFont="1" applyFill="1" applyBorder="1" applyAlignment="1">
      <alignment vertical="center" wrapText="1"/>
    </xf>
    <xf numFmtId="3" fontId="13" fillId="3" borderId="10" xfId="0" applyNumberFormat="1" applyFont="1" applyFill="1" applyBorder="1" applyAlignment="1">
      <alignment vertical="center"/>
    </xf>
    <xf numFmtId="0" fontId="13" fillId="0" borderId="10" xfId="0" applyFont="1" applyFill="1" applyBorder="1" applyAlignment="1">
      <alignment horizontal="left" wrapText="1"/>
    </xf>
    <xf numFmtId="0" fontId="13" fillId="0" borderId="8" xfId="0" applyFont="1" applyFill="1" applyBorder="1" applyAlignment="1">
      <alignment horizontal="center" vertical="center"/>
    </xf>
    <xf numFmtId="3" fontId="13" fillId="0" borderId="0" xfId="0" applyNumberFormat="1" applyFont="1" applyFill="1" applyBorder="1" applyAlignment="1">
      <alignment horizontal="right" vertical="center"/>
    </xf>
    <xf numFmtId="0" fontId="21" fillId="0" borderId="0" xfId="0" applyFont="1" applyFill="1" applyBorder="1" applyAlignment="1">
      <alignment horizontal="left" indent="2"/>
    </xf>
    <xf numFmtId="0" fontId="21" fillId="0" borderId="0" xfId="0" applyFont="1" applyFill="1" applyBorder="1" applyAlignment="1">
      <alignment horizontal="left" wrapText="1" indent="2"/>
    </xf>
    <xf numFmtId="0" fontId="21" fillId="0" borderId="0" xfId="0" applyFont="1" applyFill="1" applyBorder="1" applyAlignment="1">
      <alignment horizontal="left" wrapText="1" indent="3"/>
    </xf>
    <xf numFmtId="0" fontId="13" fillId="0" borderId="0" xfId="0" applyFont="1" applyFill="1" applyBorder="1" applyAlignment="1">
      <alignment horizontal="left" wrapText="1" indent="2"/>
    </xf>
    <xf numFmtId="0" fontId="13" fillId="0" borderId="0" xfId="0" applyFont="1" applyFill="1" applyBorder="1" applyAlignment="1">
      <alignment horizontal="left" wrapText="1" indent="4"/>
    </xf>
    <xf numFmtId="3" fontId="13" fillId="3" borderId="0" xfId="0" applyNumberFormat="1" applyFont="1" applyFill="1" applyBorder="1" applyAlignment="1">
      <alignment horizontal="right" vertical="center"/>
    </xf>
    <xf numFmtId="0" fontId="12" fillId="0" borderId="10" xfId="0" applyFont="1" applyFill="1" applyBorder="1"/>
    <xf numFmtId="3" fontId="12" fillId="0" borderId="10" xfId="0" applyNumberFormat="1" applyFont="1" applyFill="1" applyBorder="1" applyAlignment="1">
      <alignment horizontal="right" vertical="center"/>
    </xf>
    <xf numFmtId="3" fontId="12" fillId="3" borderId="10" xfId="0" applyNumberFormat="1" applyFont="1" applyFill="1" applyBorder="1" applyAlignment="1">
      <alignment horizontal="right" vertical="center"/>
    </xf>
    <xf numFmtId="0" fontId="21" fillId="0" borderId="0" xfId="0" applyFont="1" applyFill="1" applyBorder="1" applyAlignment="1">
      <alignment horizontal="left" vertical="center" indent="2"/>
    </xf>
    <xf numFmtId="3" fontId="13" fillId="3" borderId="8" xfId="0" applyNumberFormat="1" applyFont="1" applyFill="1" applyBorder="1"/>
    <xf numFmtId="3" fontId="12" fillId="3" borderId="0" xfId="0" applyNumberFormat="1" applyFont="1" applyFill="1" applyBorder="1" applyAlignment="1">
      <alignment horizontal="right" vertical="center"/>
    </xf>
    <xf numFmtId="3" fontId="12" fillId="3" borderId="8" xfId="0" applyNumberFormat="1" applyFont="1" applyFill="1" applyBorder="1"/>
    <xf numFmtId="0" fontId="25" fillId="2" borderId="0" xfId="4" applyNumberFormat="1" applyFill="1" applyBorder="1" applyAlignment="1" applyProtection="1">
      <alignment vertical="center"/>
    </xf>
    <xf numFmtId="0" fontId="25" fillId="2" borderId="0" xfId="4" applyNumberFormat="1" applyFill="1" applyBorder="1" applyAlignment="1" applyProtection="1">
      <alignment horizontal="left" vertical="center"/>
    </xf>
    <xf numFmtId="0" fontId="20" fillId="0" borderId="0" xfId="2" applyFont="1" applyFill="1" applyBorder="1" applyAlignment="1">
      <alignment horizontal="left" vertical="center" wrapText="1" indent="1"/>
    </xf>
    <xf numFmtId="0" fontId="11" fillId="0" borderId="3" xfId="2" applyFont="1" applyFill="1" applyBorder="1" applyAlignment="1">
      <alignment horizontal="left" vertical="center" wrapText="1"/>
    </xf>
    <xf numFmtId="0" fontId="14" fillId="0" borderId="2" xfId="2" applyFont="1" applyFill="1" applyBorder="1" applyAlignment="1">
      <alignment horizontal="left" vertical="center" wrapText="1"/>
    </xf>
    <xf numFmtId="0" fontId="20" fillId="0" borderId="0" xfId="2" applyFont="1" applyFill="1" applyBorder="1" applyAlignment="1">
      <alignment horizontal="left" vertical="center" wrapText="1" indent="2"/>
    </xf>
    <xf numFmtId="0" fontId="14" fillId="0" borderId="0"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11" fillId="0" borderId="0" xfId="2" applyFont="1" applyFill="1" applyBorder="1" applyAlignment="1">
      <alignment horizontal="left" vertical="center" wrapText="1"/>
    </xf>
    <xf numFmtId="0" fontId="11" fillId="0" borderId="3" xfId="2" applyFont="1" applyBorder="1" applyAlignment="1">
      <alignment vertical="center" wrapText="1"/>
    </xf>
    <xf numFmtId="3" fontId="14" fillId="0" borderId="2" xfId="2" applyNumberFormat="1" applyFont="1" applyFill="1" applyBorder="1" applyAlignment="1">
      <alignment horizontal="center" vertical="center"/>
    </xf>
    <xf numFmtId="3" fontId="14" fillId="0" borderId="0" xfId="2" applyNumberFormat="1" applyFont="1" applyFill="1" applyBorder="1" applyAlignment="1">
      <alignment horizontal="center" vertical="center"/>
    </xf>
    <xf numFmtId="3" fontId="11" fillId="0" borderId="3" xfId="2" applyNumberFormat="1" applyFont="1" applyFill="1" applyBorder="1" applyAlignment="1">
      <alignment horizontal="center"/>
    </xf>
    <xf numFmtId="0" fontId="11" fillId="0" borderId="3" xfId="2" applyFont="1" applyBorder="1" applyAlignment="1">
      <alignment horizontal="center" vertical="center" wrapText="1"/>
    </xf>
    <xf numFmtId="0" fontId="11" fillId="0" borderId="15" xfId="2" applyFont="1" applyBorder="1" applyAlignment="1">
      <alignment horizontal="center" vertical="center" wrapText="1"/>
    </xf>
    <xf numFmtId="3" fontId="14" fillId="0" borderId="16" xfId="2" applyNumberFormat="1" applyFont="1" applyFill="1" applyBorder="1" applyAlignment="1">
      <alignment horizontal="center" vertical="center"/>
    </xf>
    <xf numFmtId="3" fontId="14" fillId="0" borderId="17" xfId="2" applyNumberFormat="1" applyFont="1" applyFill="1" applyBorder="1" applyAlignment="1">
      <alignment horizontal="center" vertical="center"/>
    </xf>
    <xf numFmtId="3" fontId="11" fillId="0" borderId="15" xfId="2" applyNumberFormat="1" applyFont="1" applyFill="1" applyBorder="1" applyAlignment="1">
      <alignment horizontal="center"/>
    </xf>
    <xf numFmtId="0" fontId="11" fillId="0" borderId="19" xfId="2" applyFont="1" applyBorder="1" applyAlignment="1">
      <alignment vertical="center" wrapText="1"/>
    </xf>
    <xf numFmtId="3" fontId="14" fillId="0" borderId="20" xfId="2" applyNumberFormat="1" applyFont="1" applyFill="1" applyBorder="1" applyAlignment="1">
      <alignment horizontal="center" vertical="center"/>
    </xf>
    <xf numFmtId="3" fontId="14" fillId="0" borderId="21" xfId="2" applyNumberFormat="1" applyFont="1" applyFill="1" applyBorder="1" applyAlignment="1">
      <alignment horizontal="center" vertical="center"/>
    </xf>
    <xf numFmtId="3" fontId="11" fillId="0" borderId="19" xfId="2" applyNumberFormat="1" applyFont="1" applyFill="1" applyBorder="1" applyAlignment="1">
      <alignment horizontal="center"/>
    </xf>
    <xf numFmtId="0" fontId="11" fillId="0" borderId="19" xfId="2" applyFont="1" applyBorder="1" applyAlignment="1">
      <alignment horizontal="center" vertical="center" wrapText="1"/>
    </xf>
    <xf numFmtId="3" fontId="13" fillId="3" borderId="22" xfId="0" applyNumberFormat="1" applyFont="1" applyFill="1" applyBorder="1" applyAlignment="1">
      <alignment horizontal="right" vertical="center"/>
    </xf>
    <xf numFmtId="3" fontId="13" fillId="3" borderId="23" xfId="0" applyNumberFormat="1" applyFont="1" applyFill="1" applyBorder="1" applyAlignment="1">
      <alignment horizontal="right" vertical="center"/>
    </xf>
    <xf numFmtId="3" fontId="13" fillId="3" borderId="24" xfId="0" applyNumberFormat="1" applyFont="1" applyFill="1" applyBorder="1" applyAlignment="1">
      <alignment horizontal="right" vertical="center"/>
    </xf>
    <xf numFmtId="3" fontId="13" fillId="3" borderId="25" xfId="0" applyNumberFormat="1" applyFont="1" applyFill="1" applyBorder="1" applyAlignment="1">
      <alignment horizontal="right" vertical="center"/>
    </xf>
    <xf numFmtId="3" fontId="13" fillId="3" borderId="26" xfId="0" applyNumberFormat="1" applyFont="1" applyFill="1" applyBorder="1" applyAlignment="1">
      <alignment horizontal="right" vertical="center"/>
    </xf>
    <xf numFmtId="3" fontId="13" fillId="3" borderId="27" xfId="0" applyNumberFormat="1" applyFont="1" applyFill="1" applyBorder="1" applyAlignment="1">
      <alignment horizontal="right" vertical="center"/>
    </xf>
    <xf numFmtId="0" fontId="11" fillId="0" borderId="2" xfId="2" applyFont="1" applyBorder="1" applyAlignment="1">
      <alignment vertical="center" wrapText="1"/>
    </xf>
    <xf numFmtId="0" fontId="11" fillId="0" borderId="2" xfId="2" applyFont="1" applyBorder="1" applyAlignment="1">
      <alignment horizontal="center" vertical="center" wrapText="1"/>
    </xf>
    <xf numFmtId="0" fontId="14" fillId="0" borderId="0" xfId="0" applyFont="1"/>
    <xf numFmtId="0" fontId="14" fillId="0" borderId="3" xfId="0" applyFont="1" applyFill="1" applyBorder="1" applyAlignment="1">
      <alignment wrapText="1"/>
    </xf>
    <xf numFmtId="0" fontId="14" fillId="0" borderId="0" xfId="0" applyFont="1" applyFill="1" applyBorder="1" applyAlignment="1">
      <alignment horizontal="left" vertical="center"/>
    </xf>
    <xf numFmtId="0" fontId="11" fillId="0" borderId="0" xfId="2" applyFont="1" applyBorder="1" applyAlignment="1">
      <alignment vertical="center" wrapText="1"/>
    </xf>
    <xf numFmtId="3" fontId="14" fillId="3" borderId="0" xfId="2" applyNumberFormat="1" applyFont="1" applyFill="1" applyBorder="1" applyAlignment="1">
      <alignment horizontal="center"/>
    </xf>
    <xf numFmtId="3" fontId="14" fillId="3" borderId="17" xfId="2" applyNumberFormat="1" applyFont="1" applyFill="1" applyBorder="1" applyAlignment="1">
      <alignment horizontal="center"/>
    </xf>
    <xf numFmtId="3" fontId="14" fillId="0" borderId="0" xfId="6" applyNumberFormat="1" applyFont="1" applyFill="1" applyBorder="1" applyAlignment="1">
      <alignment horizontal="center" vertical="center"/>
    </xf>
    <xf numFmtId="3" fontId="14" fillId="0" borderId="3" xfId="6" applyNumberFormat="1" applyFont="1" applyFill="1" applyBorder="1" applyAlignment="1">
      <alignment horizontal="center" vertical="center"/>
    </xf>
    <xf numFmtId="0" fontId="14" fillId="0" borderId="4" xfId="2" applyFont="1" applyFill="1" applyBorder="1" applyAlignment="1">
      <alignment horizontal="left" vertical="center" wrapText="1"/>
    </xf>
    <xf numFmtId="3" fontId="14" fillId="0" borderId="4" xfId="2" applyNumberFormat="1" applyFont="1" applyFill="1" applyBorder="1" applyAlignment="1">
      <alignment horizontal="center" vertical="center"/>
    </xf>
    <xf numFmtId="0" fontId="14" fillId="0" borderId="0" xfId="2" applyFont="1" applyFill="1" applyBorder="1" applyAlignment="1">
      <alignment horizontal="center" vertical="center" wrapText="1"/>
    </xf>
    <xf numFmtId="0" fontId="0" fillId="0" borderId="0" xfId="0" applyAlignment="1">
      <alignment horizontal="left"/>
    </xf>
    <xf numFmtId="0" fontId="11" fillId="0" borderId="0" xfId="2" applyFont="1" applyBorder="1" applyAlignment="1">
      <alignment horizontal="center" vertical="center" wrapText="1"/>
    </xf>
    <xf numFmtId="0" fontId="20" fillId="0" borderId="0" xfId="2" applyFont="1" applyFill="1" applyBorder="1" applyAlignment="1">
      <alignment horizontal="left" vertical="center" wrapText="1" indent="3"/>
    </xf>
    <xf numFmtId="0" fontId="14" fillId="0" borderId="3" xfId="2" applyFont="1" applyFill="1" applyBorder="1" applyAlignment="1">
      <alignment horizontal="left" vertical="center" wrapText="1"/>
    </xf>
    <xf numFmtId="0" fontId="11" fillId="0" borderId="0" xfId="0" applyFont="1" applyFill="1" applyBorder="1" applyAlignment="1">
      <alignment horizontal="left" vertical="center"/>
    </xf>
    <xf numFmtId="0" fontId="11" fillId="0" borderId="3" xfId="0" applyFont="1" applyFill="1" applyBorder="1" applyAlignment="1">
      <alignment wrapText="1"/>
    </xf>
    <xf numFmtId="0" fontId="12" fillId="0" borderId="3" xfId="2" applyFont="1" applyBorder="1" applyAlignment="1">
      <alignment vertical="center"/>
    </xf>
    <xf numFmtId="0" fontId="21" fillId="0" borderId="0" xfId="2" applyFont="1" applyFill="1" applyBorder="1" applyAlignment="1">
      <alignment horizontal="left" vertical="center" indent="2"/>
    </xf>
    <xf numFmtId="0" fontId="12" fillId="0" borderId="3" xfId="2" applyFont="1" applyFill="1" applyBorder="1" applyAlignment="1">
      <alignment vertical="center"/>
    </xf>
    <xf numFmtId="0" fontId="12" fillId="0" borderId="3" xfId="2" applyFont="1" applyBorder="1" applyAlignment="1">
      <alignment horizontal="center"/>
    </xf>
    <xf numFmtId="0" fontId="12" fillId="0" borderId="14" xfId="2" applyFont="1" applyBorder="1" applyAlignment="1">
      <alignment horizontal="center" vertical="center" wrapText="1"/>
    </xf>
    <xf numFmtId="0" fontId="13" fillId="0" borderId="0" xfId="2" applyFont="1" applyFill="1" applyBorder="1" applyAlignment="1">
      <alignment vertical="center" wrapText="1"/>
    </xf>
    <xf numFmtId="0" fontId="21" fillId="0" borderId="0" xfId="2" applyFont="1" applyFill="1" applyBorder="1" applyAlignment="1">
      <alignment horizontal="left" vertical="center" wrapText="1" indent="2"/>
    </xf>
    <xf numFmtId="0" fontId="14" fillId="0" borderId="3" xfId="0" applyFont="1" applyFill="1" applyBorder="1" applyAlignment="1">
      <alignment horizontal="left" vertical="center" wrapText="1" indent="2"/>
    </xf>
    <xf numFmtId="0" fontId="13" fillId="0" borderId="2" xfId="0" applyFont="1" applyBorder="1"/>
    <xf numFmtId="14" fontId="11" fillId="0" borderId="3" xfId="0" applyNumberFormat="1" applyFont="1" applyFill="1" applyBorder="1" applyAlignment="1">
      <alignment vertical="center" wrapText="1"/>
    </xf>
    <xf numFmtId="0" fontId="11" fillId="0" borderId="3" xfId="0" applyFont="1" applyFill="1" applyBorder="1" applyAlignment="1">
      <alignment horizontal="left" vertical="center" wrapText="1" indent="1"/>
    </xf>
    <xf numFmtId="166" fontId="14" fillId="0" borderId="0" xfId="1" applyNumberFormat="1" applyFont="1" applyFill="1" applyBorder="1" applyAlignment="1">
      <alignment horizontal="center" vertical="center"/>
    </xf>
    <xf numFmtId="166" fontId="11" fillId="0" borderId="3" xfId="1" applyNumberFormat="1" applyFont="1" applyFill="1" applyBorder="1" applyAlignment="1">
      <alignment horizontal="center" vertical="center"/>
    </xf>
    <xf numFmtId="9" fontId="11" fillId="0" borderId="1" xfId="1" applyFont="1" applyFill="1" applyBorder="1" applyAlignment="1">
      <alignment horizontal="center" vertical="center" wrapText="1"/>
    </xf>
    <xf numFmtId="3" fontId="14" fillId="0" borderId="17" xfId="0" applyNumberFormat="1" applyFont="1" applyFill="1" applyBorder="1" applyAlignment="1">
      <alignment horizontal="center" vertical="center"/>
    </xf>
    <xf numFmtId="3" fontId="14" fillId="0" borderId="15" xfId="0" applyNumberFormat="1" applyFont="1" applyFill="1" applyBorder="1" applyAlignment="1">
      <alignment horizontal="center" vertical="center"/>
    </xf>
    <xf numFmtId="3" fontId="13" fillId="0" borderId="2" xfId="2" applyNumberFormat="1" applyFont="1" applyFill="1" applyBorder="1" applyAlignment="1">
      <alignment horizontal="center" vertical="center"/>
    </xf>
    <xf numFmtId="3" fontId="13" fillId="0" borderId="16"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3" fillId="0" borderId="0" xfId="7" applyNumberFormat="1" applyFont="1" applyFill="1" applyBorder="1" applyAlignment="1">
      <alignment horizontal="center" vertical="center"/>
    </xf>
    <xf numFmtId="3" fontId="13" fillId="0" borderId="17" xfId="7" applyNumberFormat="1" applyFont="1" applyFill="1" applyBorder="1" applyAlignment="1">
      <alignment horizontal="center" vertical="center"/>
    </xf>
    <xf numFmtId="3" fontId="12" fillId="0" borderId="3" xfId="7" applyNumberFormat="1" applyFont="1" applyFill="1" applyBorder="1" applyAlignment="1">
      <alignment horizontal="center" vertical="center"/>
    </xf>
    <xf numFmtId="3" fontId="12" fillId="0" borderId="15" xfId="7" applyNumberFormat="1" applyFont="1" applyFill="1" applyBorder="1" applyAlignment="1">
      <alignment horizontal="center" vertical="center"/>
    </xf>
    <xf numFmtId="3" fontId="14" fillId="3" borderId="17" xfId="2" applyNumberFormat="1" applyFont="1" applyFill="1" applyBorder="1" applyAlignment="1">
      <alignment horizontal="center" vertical="center"/>
    </xf>
    <xf numFmtId="3" fontId="14" fillId="3" borderId="0" xfId="2" applyNumberFormat="1" applyFont="1" applyFill="1" applyBorder="1" applyAlignment="1">
      <alignment horizontal="center" vertical="center"/>
    </xf>
    <xf numFmtId="3" fontId="14" fillId="0" borderId="15" xfId="2" applyNumberFormat="1" applyFont="1" applyFill="1" applyBorder="1" applyAlignment="1">
      <alignment horizontal="center"/>
    </xf>
    <xf numFmtId="3" fontId="14" fillId="0" borderId="19" xfId="2" applyNumberFormat="1" applyFont="1" applyFill="1" applyBorder="1" applyAlignment="1">
      <alignment horizontal="center"/>
    </xf>
    <xf numFmtId="3" fontId="14" fillId="0" borderId="3" xfId="2" applyNumberFormat="1" applyFont="1" applyFill="1" applyBorder="1" applyAlignment="1">
      <alignment horizontal="center"/>
    </xf>
    <xf numFmtId="3" fontId="11" fillId="0" borderId="3" xfId="0" applyNumberFormat="1" applyFont="1" applyBorder="1" applyAlignment="1">
      <alignment horizontal="center" vertical="center"/>
    </xf>
    <xf numFmtId="0" fontId="13" fillId="0" borderId="6" xfId="0" quotePrefix="1" applyFont="1" applyBorder="1"/>
    <xf numFmtId="3" fontId="13" fillId="0" borderId="0" xfId="2" applyNumberFormat="1" applyFont="1" applyFill="1" applyBorder="1" applyAlignment="1">
      <alignment horizontal="center" vertical="center" wrapText="1"/>
    </xf>
    <xf numFmtId="3" fontId="13" fillId="3" borderId="0" xfId="2" applyNumberFormat="1" applyFont="1" applyFill="1" applyBorder="1" applyAlignment="1">
      <alignment horizontal="center" vertical="center"/>
    </xf>
    <xf numFmtId="3" fontId="12" fillId="0" borderId="3" xfId="2" applyNumberFormat="1" applyFont="1" applyFill="1" applyBorder="1" applyAlignment="1">
      <alignment horizontal="center" vertical="center"/>
    </xf>
    <xf numFmtId="165" fontId="13" fillId="0" borderId="0"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wrapText="1"/>
    </xf>
    <xf numFmtId="3" fontId="12" fillId="3" borderId="3"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4" fillId="3" borderId="21" xfId="2" applyNumberFormat="1" applyFont="1" applyFill="1" applyBorder="1" applyAlignment="1">
      <alignment horizontal="center" vertical="center"/>
    </xf>
    <xf numFmtId="3" fontId="14" fillId="3" borderId="2" xfId="2" applyNumberFormat="1" applyFont="1" applyFill="1" applyBorder="1" applyAlignment="1">
      <alignment horizontal="center" vertical="center"/>
    </xf>
    <xf numFmtId="3" fontId="14" fillId="3" borderId="4" xfId="2" applyNumberFormat="1" applyFont="1" applyFill="1" applyBorder="1" applyAlignment="1">
      <alignment horizontal="center" vertical="center"/>
    </xf>
    <xf numFmtId="3" fontId="11" fillId="0" borderId="0" xfId="6" applyNumberFormat="1" applyFont="1" applyFill="1" applyBorder="1" applyAlignment="1">
      <alignment horizontal="center" vertical="center"/>
    </xf>
    <xf numFmtId="3" fontId="11" fillId="0" borderId="3" xfId="6" applyNumberFormat="1" applyFont="1" applyFill="1" applyBorder="1" applyAlignment="1">
      <alignment horizontal="center" vertical="center"/>
    </xf>
    <xf numFmtId="3" fontId="11" fillId="3" borderId="2" xfId="6" applyNumberFormat="1" applyFont="1" applyFill="1" applyBorder="1" applyAlignment="1">
      <alignment horizontal="center" vertical="center"/>
    </xf>
    <xf numFmtId="3" fontId="14" fillId="3" borderId="0" xfId="6" applyNumberFormat="1" applyFont="1" applyFill="1" applyBorder="1" applyAlignment="1">
      <alignment horizontal="center" vertical="center"/>
    </xf>
    <xf numFmtId="3" fontId="14" fillId="3" borderId="3" xfId="6" applyNumberFormat="1" applyFont="1" applyFill="1" applyBorder="1" applyAlignment="1">
      <alignment horizontal="center" vertical="center"/>
    </xf>
    <xf numFmtId="3" fontId="13" fillId="0" borderId="0" xfId="2" applyNumberFormat="1" applyFont="1" applyFill="1" applyBorder="1" applyAlignment="1">
      <alignment horizontal="center"/>
    </xf>
    <xf numFmtId="3" fontId="12" fillId="0" borderId="3" xfId="2" applyNumberFormat="1" applyFont="1" applyFill="1" applyBorder="1" applyAlignment="1">
      <alignment horizontal="center"/>
    </xf>
    <xf numFmtId="0" fontId="13" fillId="0" borderId="0" xfId="2" applyFont="1" applyFill="1" applyBorder="1"/>
    <xf numFmtId="0" fontId="13" fillId="0" borderId="0" xfId="2" applyFont="1" applyFill="1" applyBorder="1" applyAlignment="1">
      <alignment horizontal="left" indent="2"/>
    </xf>
    <xf numFmtId="3" fontId="13" fillId="0" borderId="0" xfId="2" applyNumberFormat="1" applyFont="1" applyFill="1" applyBorder="1" applyAlignment="1">
      <alignment horizontal="center" wrapText="1"/>
    </xf>
    <xf numFmtId="0" fontId="13" fillId="0" borderId="0" xfId="2" applyFont="1" applyFill="1" applyBorder="1" applyAlignment="1">
      <alignment wrapText="1"/>
    </xf>
    <xf numFmtId="0" fontId="13" fillId="0" borderId="0" xfId="2" applyFont="1" applyFill="1" applyBorder="1" applyAlignment="1">
      <alignment horizontal="left" vertical="center" wrapText="1"/>
    </xf>
    <xf numFmtId="0" fontId="12" fillId="0" borderId="3" xfId="2" applyFont="1" applyFill="1" applyBorder="1" applyAlignment="1">
      <alignment horizontal="left" vertical="center" wrapText="1"/>
    </xf>
    <xf numFmtId="9" fontId="12" fillId="0" borderId="3" xfId="2" applyNumberFormat="1" applyFont="1" applyBorder="1" applyAlignment="1">
      <alignment horizontal="center"/>
    </xf>
    <xf numFmtId="0" fontId="13" fillId="0" borderId="0" xfId="2" applyFont="1" applyBorder="1" applyAlignment="1">
      <alignment horizontal="left" vertical="center" wrapText="1"/>
    </xf>
    <xf numFmtId="0" fontId="12" fillId="0" borderId="3" xfId="2" applyFont="1" applyFill="1" applyBorder="1"/>
    <xf numFmtId="0" fontId="12" fillId="0" borderId="2" xfId="2" applyFont="1" applyBorder="1" applyAlignment="1">
      <alignment horizontal="left" vertical="center"/>
    </xf>
    <xf numFmtId="0" fontId="14" fillId="0" borderId="0" xfId="2" applyFont="1" applyFill="1" applyBorder="1" applyAlignment="1">
      <alignment horizontal="left" vertical="center" wrapText="1" indent="1"/>
    </xf>
    <xf numFmtId="0" fontId="11" fillId="0" borderId="1" xfId="2" applyFont="1" applyFill="1" applyBorder="1" applyAlignment="1">
      <alignment horizontal="center" vertical="center" wrapText="1"/>
    </xf>
    <xf numFmtId="0" fontId="11" fillId="0" borderId="8" xfId="2" applyFont="1" applyFill="1" applyBorder="1" applyAlignment="1">
      <alignment horizontal="left" vertical="center" wrapText="1" indent="1"/>
    </xf>
    <xf numFmtId="3" fontId="11" fillId="0" borderId="8" xfId="2" applyNumberFormat="1" applyFont="1" applyFill="1" applyBorder="1" applyAlignment="1">
      <alignment horizontal="center" vertical="center"/>
    </xf>
    <xf numFmtId="0" fontId="12" fillId="0" borderId="8" xfId="0" applyFont="1" applyBorder="1" applyAlignment="1">
      <alignment horizontal="center"/>
    </xf>
    <xf numFmtId="0" fontId="11" fillId="0" borderId="0" xfId="2" applyFont="1" applyFill="1" applyBorder="1" applyAlignment="1">
      <alignment wrapText="1"/>
    </xf>
    <xf numFmtId="1" fontId="14" fillId="0" borderId="0" xfId="8" applyNumberFormat="1" applyFont="1" applyFill="1" applyBorder="1" applyAlignment="1">
      <alignment horizontal="center" vertical="center" wrapText="1"/>
    </xf>
    <xf numFmtId="0" fontId="11" fillId="0" borderId="5" xfId="2" applyFont="1" applyFill="1" applyBorder="1" applyAlignment="1">
      <alignment horizontal="center" vertical="center" wrapText="1"/>
    </xf>
    <xf numFmtId="3" fontId="14" fillId="0" borderId="3" xfId="2" applyNumberFormat="1" applyFont="1" applyFill="1" applyBorder="1" applyAlignment="1">
      <alignment horizontal="center" vertical="center"/>
    </xf>
    <xf numFmtId="0" fontId="14" fillId="0" borderId="0" xfId="2" applyFont="1" applyFill="1" applyBorder="1" applyAlignment="1">
      <alignment horizontal="left" wrapText="1"/>
    </xf>
    <xf numFmtId="0" fontId="14" fillId="0" borderId="0" xfId="2" applyFont="1" applyFill="1" applyBorder="1" applyAlignment="1">
      <alignment horizontal="left" wrapText="1" indent="2"/>
    </xf>
    <xf numFmtId="0" fontId="11" fillId="0" borderId="6" xfId="2" applyFont="1" applyFill="1" applyBorder="1" applyAlignment="1">
      <alignment horizontal="left" vertical="center" wrapText="1"/>
    </xf>
    <xf numFmtId="9" fontId="11" fillId="3" borderId="6" xfId="8" applyFont="1" applyFill="1" applyBorder="1" applyAlignment="1">
      <alignment horizontal="center" vertical="center" wrapText="1"/>
    </xf>
    <xf numFmtId="0" fontId="11" fillId="0" borderId="10" xfId="2" applyFont="1" applyFill="1" applyBorder="1" applyAlignment="1">
      <alignment wrapText="1"/>
    </xf>
    <xf numFmtId="3" fontId="14" fillId="0" borderId="10" xfId="2" applyNumberFormat="1" applyFont="1" applyFill="1" applyBorder="1" applyAlignment="1">
      <alignment horizontal="center" vertical="center"/>
    </xf>
    <xf numFmtId="0" fontId="14" fillId="0" borderId="3" xfId="2" applyFont="1" applyFill="1" applyBorder="1" applyAlignment="1">
      <alignment horizontal="left" wrapText="1" indent="2"/>
    </xf>
    <xf numFmtId="0" fontId="14" fillId="0" borderId="3" xfId="2" applyFont="1" applyFill="1" applyBorder="1" applyAlignment="1">
      <alignment horizontal="left" wrapText="1"/>
    </xf>
    <xf numFmtId="0" fontId="11" fillId="0" borderId="9" xfId="2" applyFont="1" applyFill="1" applyBorder="1" applyAlignment="1">
      <alignment horizontal="left" wrapText="1"/>
    </xf>
    <xf numFmtId="0" fontId="13" fillId="0" borderId="0" xfId="2" applyFont="1" applyBorder="1" applyAlignment="1">
      <alignment horizontal="left" vertical="center"/>
    </xf>
    <xf numFmtId="0" fontId="13" fillId="0" borderId="0" xfId="2" applyFont="1" applyFill="1" applyBorder="1" applyAlignment="1">
      <alignment horizontal="left" vertical="center"/>
    </xf>
    <xf numFmtId="0" fontId="12" fillId="0" borderId="3" xfId="2" applyFont="1" applyBorder="1" applyAlignment="1">
      <alignment horizontal="center" vertical="center"/>
    </xf>
    <xf numFmtId="0" fontId="12" fillId="0" borderId="0" xfId="2" applyFont="1" applyBorder="1" applyAlignment="1">
      <alignment horizontal="left" vertical="center"/>
    </xf>
    <xf numFmtId="9" fontId="12" fillId="3" borderId="0" xfId="2" applyNumberFormat="1" applyFont="1" applyFill="1" applyBorder="1" applyAlignment="1">
      <alignment horizontal="center" vertical="center" wrapText="1"/>
    </xf>
    <xf numFmtId="0" fontId="12" fillId="0" borderId="0" xfId="2" applyFont="1" applyFill="1" applyBorder="1" applyAlignment="1">
      <alignment horizontal="left" vertical="center"/>
    </xf>
    <xf numFmtId="3" fontId="13" fillId="3" borderId="9" xfId="2" applyNumberFormat="1" applyFont="1" applyFill="1" applyBorder="1" applyAlignment="1">
      <alignment horizontal="center" vertical="center"/>
    </xf>
    <xf numFmtId="0" fontId="13" fillId="0" borderId="0" xfId="2" applyFont="1" applyFill="1" applyBorder="1" applyAlignment="1">
      <alignment horizontal="left" vertical="center" indent="2"/>
    </xf>
    <xf numFmtId="3" fontId="13" fillId="0" borderId="3" xfId="2" applyNumberFormat="1" applyFont="1" applyFill="1" applyBorder="1" applyAlignment="1">
      <alignment horizontal="center" vertical="center"/>
    </xf>
    <xf numFmtId="0" fontId="12" fillId="0" borderId="1" xfId="2" applyFont="1" applyBorder="1" applyAlignment="1">
      <alignment horizontal="center" vertical="center"/>
    </xf>
    <xf numFmtId="9" fontId="12" fillId="0" borderId="1" xfId="2" applyNumberFormat="1" applyFont="1" applyBorder="1" applyAlignment="1">
      <alignment horizontal="center" vertical="center" wrapText="1"/>
    </xf>
    <xf numFmtId="0" fontId="13" fillId="0" borderId="0" xfId="2" applyFont="1" applyBorder="1" applyAlignment="1">
      <alignment horizontal="left" vertical="center" indent="2"/>
    </xf>
    <xf numFmtId="0" fontId="13" fillId="0" borderId="0" xfId="2" applyFont="1" applyBorder="1" applyAlignment="1">
      <alignment horizontal="left" vertical="center" wrapText="1" indent="2"/>
    </xf>
    <xf numFmtId="0" fontId="13" fillId="0" borderId="0" xfId="2" applyFont="1" applyBorder="1" applyAlignment="1">
      <alignment horizontal="center" vertical="center"/>
    </xf>
    <xf numFmtId="0" fontId="13" fillId="0" borderId="0" xfId="2" applyFont="1" applyBorder="1" applyAlignment="1">
      <alignment horizontal="left" vertical="center" indent="4"/>
    </xf>
    <xf numFmtId="0" fontId="13" fillId="0" borderId="10" xfId="2" applyFont="1" applyBorder="1" applyAlignment="1">
      <alignment horizontal="left" vertical="center" indent="2"/>
    </xf>
    <xf numFmtId="0" fontId="13" fillId="0" borderId="11" xfId="2" applyFont="1" applyBorder="1" applyAlignment="1">
      <alignment horizontal="left" vertical="center"/>
    </xf>
    <xf numFmtId="0" fontId="13" fillId="0" borderId="10" xfId="2" applyFont="1" applyBorder="1" applyAlignment="1">
      <alignment horizontal="left" vertical="center" indent="4"/>
    </xf>
    <xf numFmtId="0" fontId="12" fillId="0" borderId="0" xfId="2" applyFont="1" applyBorder="1" applyAlignment="1">
      <alignment horizontal="left" vertical="center" wrapText="1"/>
    </xf>
    <xf numFmtId="0" fontId="13" fillId="0" borderId="3" xfId="2" applyFont="1" applyFill="1" applyBorder="1" applyAlignment="1">
      <alignment horizontal="left" vertical="center" indent="2"/>
    </xf>
    <xf numFmtId="9" fontId="13" fillId="3" borderId="2" xfId="2" applyNumberFormat="1" applyFont="1" applyFill="1" applyBorder="1" applyAlignment="1">
      <alignment horizontal="center" vertical="center" wrapText="1"/>
    </xf>
    <xf numFmtId="0" fontId="13" fillId="0" borderId="4" xfId="2" applyFont="1" applyBorder="1" applyAlignment="1">
      <alignment horizontal="left" vertical="center" wrapText="1" indent="2"/>
    </xf>
    <xf numFmtId="0" fontId="12" fillId="0" borderId="2" xfId="2" applyFont="1" applyFill="1" applyBorder="1" applyAlignment="1">
      <alignment horizontal="left" vertical="center"/>
    </xf>
    <xf numFmtId="0" fontId="13" fillId="0" borderId="2" xfId="2" applyFont="1" applyFill="1" applyBorder="1" applyAlignment="1">
      <alignment horizontal="left" vertical="center"/>
    </xf>
    <xf numFmtId="0" fontId="13" fillId="0" borderId="0" xfId="2" applyFont="1" applyFill="1" applyBorder="1" applyAlignment="1">
      <alignment horizontal="left" vertical="center" wrapText="1" indent="2"/>
    </xf>
    <xf numFmtId="0" fontId="12" fillId="0" borderId="0" xfId="2" applyFont="1" applyFill="1" applyBorder="1" applyAlignment="1">
      <alignment horizontal="left" vertical="center" wrapText="1"/>
    </xf>
    <xf numFmtId="0" fontId="13" fillId="0" borderId="3" xfId="2" applyFont="1" applyFill="1" applyBorder="1" applyAlignment="1">
      <alignment horizontal="left" vertical="center"/>
    </xf>
    <xf numFmtId="0" fontId="13" fillId="0" borderId="4" xfId="2" applyFont="1" applyFill="1" applyBorder="1" applyAlignment="1">
      <alignment horizontal="left" vertical="center" indent="2"/>
    </xf>
    <xf numFmtId="0" fontId="13" fillId="0" borderId="9" xfId="2" applyFont="1" applyFill="1" applyBorder="1" applyAlignment="1">
      <alignment horizontal="left" vertical="center"/>
    </xf>
    <xf numFmtId="0" fontId="13" fillId="0" borderId="0" xfId="2" applyFont="1" applyFill="1" applyBorder="1" applyAlignment="1">
      <alignment horizontal="left" vertical="center" wrapText="1" indent="4"/>
    </xf>
    <xf numFmtId="0" fontId="14" fillId="0" borderId="1" xfId="2" applyFont="1" applyFill="1" applyBorder="1" applyAlignment="1">
      <alignment vertical="center" wrapText="1"/>
    </xf>
    <xf numFmtId="3" fontId="13" fillId="0" borderId="1" xfId="2" applyNumberFormat="1" applyFont="1" applyFill="1" applyBorder="1" applyAlignment="1">
      <alignment horizontal="center" vertical="center"/>
    </xf>
    <xf numFmtId="0" fontId="13" fillId="3" borderId="2" xfId="2" applyFont="1" applyFill="1" applyBorder="1" applyAlignment="1">
      <alignment horizontal="center" vertical="center"/>
    </xf>
    <xf numFmtId="0" fontId="13" fillId="3" borderId="0" xfId="2" applyFont="1" applyFill="1" applyBorder="1" applyAlignment="1">
      <alignment horizontal="center" vertical="center"/>
    </xf>
    <xf numFmtId="0" fontId="13" fillId="0" borderId="4" xfId="2" applyFont="1" applyBorder="1" applyAlignment="1">
      <alignment horizontal="center" vertical="center"/>
    </xf>
    <xf numFmtId="0" fontId="12" fillId="0" borderId="8" xfId="0" applyFont="1" applyBorder="1" applyAlignment="1">
      <alignment horizontal="center" vertical="center"/>
    </xf>
    <xf numFmtId="0" fontId="14" fillId="0" borderId="0" xfId="0" applyFont="1" applyFill="1" applyBorder="1" applyAlignment="1"/>
    <xf numFmtId="3" fontId="14" fillId="0" borderId="0" xfId="0" applyNumberFormat="1" applyFont="1" applyBorder="1" applyAlignment="1">
      <alignment horizontal="right" indent="1"/>
    </xf>
    <xf numFmtId="3" fontId="28" fillId="0" borderId="0" xfId="0" applyNumberFormat="1" applyFont="1" applyFill="1" applyBorder="1" applyAlignment="1">
      <alignment horizontal="center" vertical="center"/>
    </xf>
    <xf numFmtId="0" fontId="11" fillId="0" borderId="0" xfId="0" applyFont="1" applyFill="1" applyBorder="1" applyAlignment="1">
      <alignment horizontal="left" wrapText="1"/>
    </xf>
    <xf numFmtId="10" fontId="14" fillId="0" borderId="3" xfId="1"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28" fillId="0" borderId="0" xfId="0" applyFont="1" applyFill="1" applyBorder="1" applyAlignment="1">
      <alignment horizontal="center" vertical="center" wrapText="1"/>
    </xf>
    <xf numFmtId="3" fontId="28" fillId="0" borderId="0" xfId="0" applyNumberFormat="1" applyFont="1" applyFill="1" applyBorder="1" applyAlignment="1">
      <alignment horizontal="center" vertical="center" wrapText="1"/>
    </xf>
    <xf numFmtId="10" fontId="7" fillId="0" borderId="0" xfId="1" applyNumberFormat="1" applyFont="1" applyFill="1" applyBorder="1" applyAlignment="1">
      <alignment horizontal="center" vertical="center" wrapText="1"/>
    </xf>
    <xf numFmtId="10" fontId="14" fillId="0" borderId="0" xfId="1" applyNumberFormat="1" applyFont="1" applyFill="1" applyBorder="1" applyAlignment="1">
      <alignment horizontal="center" vertical="center" wrapText="1"/>
    </xf>
    <xf numFmtId="0" fontId="7" fillId="0" borderId="0" xfId="0" applyFont="1" applyFill="1" applyBorder="1" applyAlignment="1">
      <alignment horizontal="left" vertical="center" wrapText="1" indent="2"/>
    </xf>
    <xf numFmtId="0" fontId="14" fillId="0" borderId="0" xfId="0" applyFont="1" applyFill="1" applyBorder="1" applyAlignment="1">
      <alignment horizontal="left" vertical="center" wrapText="1" indent="3"/>
    </xf>
    <xf numFmtId="0" fontId="13" fillId="0" borderId="0" xfId="0" applyFont="1" applyFill="1" applyBorder="1" applyAlignment="1">
      <alignment horizontal="left" indent="3"/>
    </xf>
    <xf numFmtId="0" fontId="14" fillId="0" borderId="8" xfId="0" applyFont="1" applyFill="1" applyBorder="1" applyAlignment="1">
      <alignment horizontal="left" vertical="center" wrapText="1" indent="2"/>
    </xf>
    <xf numFmtId="0" fontId="29" fillId="0" borderId="0" xfId="0" applyFont="1" applyFill="1" applyBorder="1"/>
    <xf numFmtId="0" fontId="0" fillId="2" borderId="0" xfId="0" applyFill="1"/>
    <xf numFmtId="0" fontId="30" fillId="2" borderId="0" xfId="0" applyFont="1" applyFill="1" applyBorder="1"/>
    <xf numFmtId="0" fontId="12" fillId="0" borderId="0" xfId="0" applyFont="1" applyFill="1" applyAlignment="1">
      <alignment horizontal="left"/>
    </xf>
    <xf numFmtId="0" fontId="12" fillId="2" borderId="0" xfId="0" applyFont="1" applyFill="1" applyAlignment="1">
      <alignment horizontal="left"/>
    </xf>
    <xf numFmtId="0" fontId="13" fillId="0" borderId="0" xfId="0" applyFont="1" applyFill="1"/>
    <xf numFmtId="0" fontId="13" fillId="2" borderId="0" xfId="0" applyFont="1" applyFill="1"/>
    <xf numFmtId="0" fontId="12" fillId="0" borderId="0" xfId="0" applyFont="1" applyAlignment="1">
      <alignment horizontal="left"/>
    </xf>
    <xf numFmtId="14" fontId="13" fillId="0" borderId="0" xfId="0" applyNumberFormat="1" applyFont="1" applyFill="1" applyAlignment="1">
      <alignment horizontal="right"/>
    </xf>
    <xf numFmtId="0" fontId="13" fillId="0" borderId="0" xfId="0" applyFont="1" applyAlignment="1">
      <alignment horizontal="right"/>
    </xf>
    <xf numFmtId="0" fontId="13" fillId="0" borderId="0" xfId="0" applyFont="1" applyFill="1" applyAlignment="1">
      <alignment horizontal="left"/>
    </xf>
    <xf numFmtId="0" fontId="14" fillId="0" borderId="0" xfId="4" applyFont="1" applyFill="1" applyBorder="1"/>
    <xf numFmtId="0" fontId="31" fillId="0" borderId="0" xfId="0" applyFont="1" applyFill="1" applyAlignment="1"/>
    <xf numFmtId="0" fontId="12" fillId="0" borderId="0" xfId="0" applyFont="1" applyFill="1" applyAlignment="1"/>
    <xf numFmtId="0" fontId="31" fillId="0" borderId="6" xfId="0" applyFont="1" applyFill="1" applyBorder="1" applyAlignment="1"/>
    <xf numFmtId="0" fontId="14" fillId="2" borderId="0" xfId="0" applyFont="1" applyFill="1" applyBorder="1" applyAlignment="1">
      <alignment horizontal="center"/>
    </xf>
    <xf numFmtId="0" fontId="14" fillId="2" borderId="0" xfId="0" applyFont="1" applyFill="1" applyBorder="1"/>
    <xf numFmtId="0" fontId="14" fillId="0" borderId="0" xfId="4" applyFont="1" applyFill="1" applyBorder="1" applyAlignment="1">
      <alignment horizontal="left"/>
    </xf>
    <xf numFmtId="0" fontId="14" fillId="0" borderId="8" xfId="4" applyFont="1" applyFill="1" applyBorder="1"/>
    <xf numFmtId="3" fontId="14" fillId="0" borderId="1" xfId="2" applyNumberFormat="1" applyFont="1" applyFill="1" applyBorder="1" applyAlignment="1">
      <alignment horizontal="center" vertical="center"/>
    </xf>
    <xf numFmtId="14" fontId="12" fillId="0" borderId="0" xfId="0" quotePrefix="1" applyNumberFormat="1" applyFont="1" applyAlignment="1"/>
    <xf numFmtId="3" fontId="11" fillId="0" borderId="10" xfId="0" applyNumberFormat="1" applyFont="1" applyFill="1" applyBorder="1" applyAlignment="1">
      <alignment horizontal="center" vertical="center"/>
    </xf>
    <xf numFmtId="10" fontId="14" fillId="0" borderId="0" xfId="0" applyNumberFormat="1" applyFont="1" applyFill="1" applyBorder="1" applyAlignment="1">
      <alignment horizontal="center" vertical="center"/>
    </xf>
    <xf numFmtId="10" fontId="11" fillId="0" borderId="4" xfId="1" applyNumberFormat="1" applyFont="1" applyFill="1" applyBorder="1" applyAlignment="1">
      <alignment horizontal="center" vertical="center"/>
    </xf>
    <xf numFmtId="0" fontId="14" fillId="0" borderId="4" xfId="0" applyFont="1" applyFill="1" applyBorder="1" applyAlignment="1">
      <alignment horizontal="center" vertical="center"/>
    </xf>
    <xf numFmtId="3" fontId="14" fillId="0" borderId="10" xfId="0" applyNumberFormat="1" applyFont="1" applyFill="1" applyBorder="1" applyAlignment="1">
      <alignment horizontal="center" vertical="center"/>
    </xf>
    <xf numFmtId="0" fontId="14" fillId="0" borderId="10" xfId="0" applyFont="1" applyFill="1" applyBorder="1" applyAlignment="1">
      <alignment horizontal="justify" vertical="center" wrapText="1"/>
    </xf>
    <xf numFmtId="14" fontId="11" fillId="0" borderId="10" xfId="0" applyNumberFormat="1" applyFont="1" applyFill="1" applyBorder="1" applyAlignment="1">
      <alignment horizontal="center" vertical="center"/>
    </xf>
    <xf numFmtId="0" fontId="11" fillId="0" borderId="15" xfId="2" applyFont="1" applyFill="1" applyBorder="1" applyAlignment="1">
      <alignment horizontal="center" vertical="center" wrapText="1"/>
    </xf>
    <xf numFmtId="3" fontId="11" fillId="0" borderId="28" xfId="2" applyNumberFormat="1" applyFont="1" applyFill="1" applyBorder="1" applyAlignment="1">
      <alignment horizontal="center" vertical="center"/>
    </xf>
    <xf numFmtId="0" fontId="13" fillId="0" borderId="4" xfId="2" applyFont="1" applyBorder="1" applyAlignment="1">
      <alignment horizontal="left" vertical="center" wrapText="1"/>
    </xf>
    <xf numFmtId="3" fontId="14" fillId="3" borderId="3"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3" xfId="2" applyNumberFormat="1" applyFont="1" applyFill="1" applyBorder="1" applyAlignment="1">
      <alignment horizontal="center" vertical="center"/>
    </xf>
    <xf numFmtId="0" fontId="12" fillId="0" borderId="6" xfId="0" applyFont="1" applyFill="1" applyBorder="1" applyAlignment="1"/>
    <xf numFmtId="0" fontId="26" fillId="0" borderId="0" xfId="0" applyFont="1"/>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left"/>
    </xf>
    <xf numFmtId="10" fontId="0" fillId="0" borderId="0" xfId="0" applyNumberFormat="1"/>
    <xf numFmtId="0" fontId="11" fillId="0" borderId="1"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1" fillId="0" borderId="8" xfId="0" applyFont="1" applyBorder="1" applyAlignment="1">
      <alignment horizontal="center" vertical="center"/>
    </xf>
    <xf numFmtId="0" fontId="14"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0" applyFont="1" applyBorder="1" applyAlignment="1">
      <alignment horizontal="left"/>
    </xf>
    <xf numFmtId="0" fontId="14" fillId="0" borderId="10" xfId="0" applyFont="1" applyFill="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3" fillId="0" borderId="3" xfId="2" applyFont="1" applyFill="1" applyBorder="1" applyAlignment="1">
      <alignment horizontal="left" vertical="center" wrapText="1"/>
    </xf>
    <xf numFmtId="0" fontId="16" fillId="0" borderId="0" xfId="0" applyFont="1"/>
    <xf numFmtId="0" fontId="33" fillId="2" borderId="0" xfId="0" applyFont="1" applyFill="1" applyBorder="1"/>
    <xf numFmtId="0" fontId="13" fillId="0" borderId="6" xfId="0" applyFont="1" applyBorder="1"/>
    <xf numFmtId="0" fontId="16" fillId="0" borderId="6" xfId="0" applyFont="1" applyBorder="1"/>
    <xf numFmtId="0" fontId="13" fillId="0" borderId="8" xfId="0" applyFont="1" applyBorder="1"/>
    <xf numFmtId="0" fontId="16" fillId="0" borderId="8" xfId="0" applyFont="1" applyBorder="1"/>
    <xf numFmtId="0" fontId="6" fillId="2" borderId="0" xfId="0" applyFont="1" applyFill="1" applyAlignment="1">
      <alignment vertical="center"/>
    </xf>
    <xf numFmtId="0" fontId="15" fillId="2" borderId="0" xfId="0" applyFont="1" applyFill="1"/>
    <xf numFmtId="164" fontId="9" fillId="0" borderId="0" xfId="0" applyNumberFormat="1" applyFont="1" applyAlignment="1">
      <alignment horizontal="left" vertical="center"/>
    </xf>
    <xf numFmtId="0" fontId="10" fillId="0" borderId="0" xfId="0" applyFont="1" applyAlignment="1">
      <alignment horizontal="center" vertical="center" wrapText="1"/>
    </xf>
    <xf numFmtId="14" fontId="11" fillId="0" borderId="3" xfId="0"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3" fontId="14" fillId="0" borderId="2" xfId="0" applyNumberFormat="1" applyFont="1" applyBorder="1" applyAlignment="1">
      <alignment horizontal="center" vertical="center" wrapText="1"/>
    </xf>
    <xf numFmtId="3" fontId="14" fillId="0" borderId="16" xfId="0" applyNumberFormat="1" applyFont="1" applyBorder="1" applyAlignment="1">
      <alignment horizontal="center" vertical="center" wrapText="1"/>
    </xf>
    <xf numFmtId="3" fontId="14" fillId="0" borderId="0" xfId="0" applyNumberFormat="1" applyFont="1" applyAlignment="1">
      <alignment horizontal="center" vertical="center"/>
    </xf>
    <xf numFmtId="3" fontId="14" fillId="0" borderId="17" xfId="0" applyNumberFormat="1" applyFont="1" applyBorder="1" applyAlignment="1">
      <alignment horizontal="center" vertical="center"/>
    </xf>
    <xf numFmtId="3" fontId="14" fillId="3" borderId="0" xfId="0" applyNumberFormat="1" applyFont="1" applyFill="1" applyAlignment="1">
      <alignment horizontal="center" vertical="center"/>
    </xf>
    <xf numFmtId="3" fontId="14" fillId="0" borderId="3" xfId="0" applyNumberFormat="1" applyFont="1" applyBorder="1" applyAlignment="1">
      <alignment horizontal="center" vertical="center"/>
    </xf>
    <xf numFmtId="3" fontId="14" fillId="0" borderId="15" xfId="0" applyNumberFormat="1" applyFont="1" applyBorder="1" applyAlignment="1">
      <alignment horizontal="center" vertical="center"/>
    </xf>
    <xf numFmtId="0" fontId="14" fillId="0" borderId="2" xfId="0" applyFont="1" applyBorder="1" applyAlignment="1">
      <alignment vertical="center" wrapText="1"/>
    </xf>
    <xf numFmtId="0" fontId="14" fillId="0" borderId="0" xfId="0" applyFont="1" applyAlignment="1">
      <alignment vertical="center" wrapText="1"/>
    </xf>
    <xf numFmtId="0" fontId="14" fillId="0" borderId="3" xfId="0" applyFont="1" applyBorder="1" applyAlignment="1">
      <alignment vertical="center" wrapText="1"/>
    </xf>
    <xf numFmtId="14" fontId="11" fillId="0" borderId="15" xfId="0" applyNumberFormat="1" applyFont="1" applyBorder="1" applyAlignment="1">
      <alignment horizontal="center" vertical="center" wrapText="1"/>
    </xf>
    <xf numFmtId="3" fontId="13" fillId="3" borderId="0" xfId="2" applyNumberFormat="1" applyFont="1" applyFill="1" applyAlignment="1">
      <alignment horizontal="center" vertical="center" wrapText="1"/>
    </xf>
    <xf numFmtId="3" fontId="11" fillId="0" borderId="0" xfId="8" applyNumberFormat="1" applyFont="1" applyFill="1" applyBorder="1" applyAlignment="1">
      <alignment horizontal="center" vertical="center" wrapText="1"/>
    </xf>
    <xf numFmtId="3" fontId="13" fillId="0" borderId="0" xfId="2" applyNumberFormat="1" applyFont="1" applyAlignment="1">
      <alignment horizontal="center" vertical="center"/>
    </xf>
    <xf numFmtId="3" fontId="13" fillId="3" borderId="0" xfId="2" applyNumberFormat="1" applyFont="1" applyFill="1" applyAlignment="1">
      <alignment horizontal="center" vertical="center"/>
    </xf>
    <xf numFmtId="3" fontId="14" fillId="0" borderId="9" xfId="2" applyNumberFormat="1" applyFont="1" applyBorder="1" applyAlignment="1">
      <alignment horizontal="center" vertical="center"/>
    </xf>
    <xf numFmtId="3" fontId="14" fillId="0" borderId="0" xfId="2" applyNumberFormat="1" applyFont="1" applyAlignment="1">
      <alignment horizontal="center" vertical="center"/>
    </xf>
    <xf numFmtId="3" fontId="14" fillId="0" borderId="3" xfId="2" applyNumberFormat="1" applyFont="1" applyBorder="1" applyAlignment="1">
      <alignment horizontal="center" vertical="center"/>
    </xf>
    <xf numFmtId="3" fontId="13" fillId="0" borderId="0" xfId="0" applyNumberFormat="1" applyFont="1" applyFill="1" applyBorder="1" applyAlignment="1">
      <alignment vertical="center"/>
    </xf>
    <xf numFmtId="3" fontId="13" fillId="0" borderId="9" xfId="2" applyNumberFormat="1" applyFont="1" applyFill="1" applyBorder="1" applyAlignment="1">
      <alignment horizontal="center" vertical="center" wrapText="1"/>
    </xf>
    <xf numFmtId="0" fontId="11" fillId="0" borderId="1" xfId="2" applyFont="1" applyBorder="1" applyAlignment="1">
      <alignment horizontal="center" vertical="center"/>
    </xf>
    <xf numFmtId="3" fontId="13" fillId="0" borderId="4" xfId="2" applyNumberFormat="1" applyFont="1" applyFill="1" applyBorder="1" applyAlignment="1">
      <alignment horizontal="center" vertical="center" wrapText="1"/>
    </xf>
    <xf numFmtId="3" fontId="13" fillId="0" borderId="2" xfId="2" applyNumberFormat="1" applyFont="1" applyFill="1" applyBorder="1" applyAlignment="1">
      <alignment horizontal="center" vertical="center" wrapText="1"/>
    </xf>
    <xf numFmtId="3" fontId="13" fillId="0" borderId="10" xfId="2" applyNumberFormat="1" applyFont="1" applyFill="1" applyBorder="1" applyAlignment="1">
      <alignment horizontal="center" vertical="center" wrapText="1"/>
    </xf>
    <xf numFmtId="3" fontId="13" fillId="0" borderId="11" xfId="2" applyNumberFormat="1" applyFont="1" applyFill="1" applyBorder="1" applyAlignment="1">
      <alignment horizontal="center" vertical="center" wrapText="1"/>
    </xf>
    <xf numFmtId="3" fontId="13" fillId="0" borderId="0" xfId="2" applyNumberFormat="1" applyFont="1" applyFill="1" applyBorder="1" applyAlignment="1">
      <alignment horizontal="center" vertical="center" wrapText="1"/>
    </xf>
    <xf numFmtId="3" fontId="13" fillId="3" borderId="0" xfId="2" applyNumberFormat="1" applyFont="1" applyFill="1" applyBorder="1" applyAlignment="1">
      <alignment horizontal="center" vertical="center" wrapText="1"/>
    </xf>
    <xf numFmtId="3" fontId="13" fillId="0" borderId="3"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164" fontId="0" fillId="0" borderId="0" xfId="12" applyNumberFormat="1" applyFont="1"/>
    <xf numFmtId="3" fontId="11" fillId="0" borderId="0" xfId="0" applyNumberFormat="1" applyFont="1" applyFill="1" applyAlignment="1">
      <alignment horizontal="right" vertical="center"/>
    </xf>
    <xf numFmtId="3" fontId="11" fillId="0" borderId="0" xfId="0" applyNumberFormat="1" applyFont="1" applyFill="1" applyAlignment="1">
      <alignment horizontal="center" vertical="center"/>
    </xf>
    <xf numFmtId="3" fontId="14" fillId="0" borderId="0" xfId="0" applyNumberFormat="1" applyFont="1" applyFill="1" applyAlignment="1">
      <alignment horizontal="right" vertical="center"/>
    </xf>
    <xf numFmtId="3" fontId="14" fillId="0" borderId="0" xfId="0" applyNumberFormat="1" applyFont="1" applyFill="1" applyAlignment="1">
      <alignment horizontal="center" vertical="center"/>
    </xf>
    <xf numFmtId="3" fontId="11" fillId="0" borderId="3" xfId="0" applyNumberFormat="1" applyFont="1" applyFill="1" applyBorder="1" applyAlignment="1">
      <alignment horizontal="right" vertical="center"/>
    </xf>
    <xf numFmtId="0" fontId="13" fillId="0" borderId="4" xfId="0" applyFont="1" applyBorder="1" applyAlignment="1">
      <alignment horizontal="center" vertical="center"/>
    </xf>
    <xf numFmtId="0" fontId="13" fillId="0" borderId="9" xfId="0" applyFont="1" applyBorder="1" applyAlignment="1">
      <alignment horizontal="center" vertical="center"/>
    </xf>
    <xf numFmtId="3" fontId="14" fillId="0" borderId="2" xfId="3" applyNumberFormat="1" applyFont="1" applyBorder="1" applyAlignment="1">
      <alignment horizontal="center" vertical="center" wrapText="1"/>
    </xf>
    <xf numFmtId="3" fontId="14" fillId="0" borderId="0" xfId="3" applyNumberFormat="1" applyFont="1" applyAlignment="1">
      <alignment horizontal="center" vertical="center" wrapText="1"/>
    </xf>
    <xf numFmtId="3" fontId="20" fillId="0" borderId="0" xfId="3" applyNumberFormat="1" applyFont="1" applyAlignment="1">
      <alignment horizontal="center" vertical="center" wrapText="1"/>
    </xf>
    <xf numFmtId="3" fontId="11" fillId="0" borderId="4" xfId="3" applyNumberFormat="1" applyFont="1" applyBorder="1" applyAlignment="1">
      <alignment horizontal="center" vertical="center" wrapText="1"/>
    </xf>
    <xf numFmtId="3" fontId="14" fillId="0" borderId="9" xfId="3" applyNumberFormat="1" applyFont="1" applyBorder="1" applyAlignment="1">
      <alignment horizontal="center" vertical="center" wrapText="1"/>
    </xf>
    <xf numFmtId="3" fontId="34" fillId="0" borderId="0" xfId="3" applyNumberFormat="1" applyFont="1" applyAlignment="1">
      <alignment horizontal="center" vertical="center" wrapText="1"/>
    </xf>
    <xf numFmtId="3" fontId="35" fillId="0" borderId="4" xfId="3" applyNumberFormat="1" applyFont="1" applyBorder="1" applyAlignment="1">
      <alignment horizontal="center" vertical="center" wrapText="1"/>
    </xf>
    <xf numFmtId="3" fontId="36" fillId="0" borderId="0" xfId="3" quotePrefix="1" applyNumberFormat="1" applyFont="1" applyAlignment="1">
      <alignment horizontal="center" vertical="center" wrapText="1"/>
    </xf>
    <xf numFmtId="3" fontId="36" fillId="0" borderId="0" xfId="3" applyNumberFormat="1" applyFont="1" applyAlignment="1">
      <alignment horizontal="center" vertical="center" wrapText="1"/>
    </xf>
    <xf numFmtId="3" fontId="11" fillId="0" borderId="3" xfId="3" applyNumberFormat="1" applyFont="1" applyBorder="1" applyAlignment="1">
      <alignment horizontal="center" vertical="center" wrapText="1"/>
    </xf>
    <xf numFmtId="3" fontId="35" fillId="0" borderId="3" xfId="3" applyNumberFormat="1" applyFont="1" applyBorder="1" applyAlignment="1">
      <alignment horizontal="center" vertical="center" wrapText="1"/>
    </xf>
    <xf numFmtId="3" fontId="11" fillId="3" borderId="3" xfId="0" applyNumberFormat="1" applyFont="1" applyFill="1" applyBorder="1" applyAlignment="1">
      <alignment horizontal="center" vertical="center"/>
    </xf>
    <xf numFmtId="10" fontId="11" fillId="0" borderId="10" xfId="1" applyNumberFormat="1" applyFont="1" applyFill="1" applyBorder="1" applyAlignment="1">
      <alignment horizontal="center" vertical="center"/>
    </xf>
    <xf numFmtId="3" fontId="13" fillId="0" borderId="0" xfId="2" applyNumberFormat="1" applyFont="1" applyBorder="1" applyAlignment="1">
      <alignment horizontal="center" vertical="center"/>
    </xf>
    <xf numFmtId="0" fontId="11" fillId="0" borderId="0" xfId="13" applyFont="1" applyAlignment="1">
      <alignment horizontal="left" vertical="center"/>
    </xf>
    <xf numFmtId="3" fontId="11" fillId="0" borderId="0" xfId="7" applyNumberFormat="1" applyFont="1" applyFill="1" applyBorder="1" applyAlignment="1">
      <alignment horizontal="right" vertical="center" indent="2"/>
    </xf>
    <xf numFmtId="0" fontId="14" fillId="0" borderId="0" xfId="13" applyFont="1" applyAlignment="1">
      <alignment horizontal="left" vertical="center" wrapText="1"/>
    </xf>
    <xf numFmtId="3" fontId="14" fillId="0" borderId="0" xfId="7" applyNumberFormat="1" applyFont="1" applyFill="1" applyBorder="1" applyAlignment="1">
      <alignment horizontal="right" vertical="center" indent="2"/>
    </xf>
    <xf numFmtId="0" fontId="14" fillId="0" borderId="0" xfId="13" applyFont="1" applyAlignment="1">
      <alignment wrapText="1"/>
    </xf>
    <xf numFmtId="0" fontId="14" fillId="0" borderId="0" xfId="13" applyFont="1"/>
    <xf numFmtId="0" fontId="11" fillId="0" borderId="0" xfId="13" applyFont="1"/>
    <xf numFmtId="0" fontId="14" fillId="0" borderId="3" xfId="13" applyFont="1" applyBorder="1" applyAlignment="1">
      <alignment wrapText="1"/>
    </xf>
    <xf numFmtId="3" fontId="14" fillId="0" borderId="3" xfId="7" applyNumberFormat="1" applyFont="1" applyFill="1" applyBorder="1" applyAlignment="1">
      <alignment horizontal="right" vertical="center" indent="2"/>
    </xf>
    <xf numFmtId="10" fontId="13" fillId="0" borderId="0" xfId="1" applyNumberFormat="1" applyFont="1" applyFill="1" applyBorder="1" applyAlignment="1">
      <alignment horizontal="center" vertical="center"/>
    </xf>
    <xf numFmtId="10" fontId="13" fillId="0" borderId="0" xfId="1" applyNumberFormat="1" applyFont="1" applyFill="1" applyBorder="1" applyAlignment="1">
      <alignment vertical="center"/>
    </xf>
    <xf numFmtId="10" fontId="13" fillId="0" borderId="0" xfId="0" applyNumberFormat="1" applyFont="1" applyFill="1" applyBorder="1" applyAlignment="1">
      <alignment vertical="center"/>
    </xf>
    <xf numFmtId="166" fontId="0" fillId="0" borderId="0" xfId="1" applyNumberFormat="1" applyFont="1"/>
    <xf numFmtId="3" fontId="13" fillId="0" borderId="4" xfId="2" applyNumberFormat="1" applyFont="1" applyFill="1" applyBorder="1" applyAlignment="1">
      <alignment horizontal="center" vertical="center"/>
    </xf>
    <xf numFmtId="3" fontId="13" fillId="0" borderId="9" xfId="2" applyNumberFormat="1" applyFont="1" applyFill="1" applyBorder="1" applyAlignment="1">
      <alignment horizontal="center" vertical="center"/>
    </xf>
    <xf numFmtId="3" fontId="13" fillId="0" borderId="10" xfId="2" applyNumberFormat="1" applyFont="1" applyBorder="1" applyAlignment="1">
      <alignment horizontal="center" vertical="center"/>
    </xf>
    <xf numFmtId="3" fontId="13" fillId="0" borderId="11" xfId="2" applyNumberFormat="1" applyFont="1" applyBorder="1" applyAlignment="1">
      <alignment horizontal="center" vertical="center"/>
    </xf>
    <xf numFmtId="0" fontId="14" fillId="0" borderId="8" xfId="0" applyFont="1" applyFill="1" applyBorder="1" applyAlignment="1">
      <alignment horizontal="justify" vertical="center" wrapText="1"/>
    </xf>
    <xf numFmtId="14" fontId="11" fillId="0" borderId="8" xfId="0" applyNumberFormat="1" applyFont="1" applyFill="1" applyBorder="1" applyAlignment="1">
      <alignment horizontal="center" vertical="center"/>
    </xf>
    <xf numFmtId="14" fontId="27" fillId="2" borderId="5" xfId="0" applyNumberFormat="1" applyFont="1" applyFill="1" applyBorder="1" applyAlignment="1">
      <alignment horizontal="center"/>
    </xf>
    <xf numFmtId="0" fontId="12" fillId="0" borderId="0" xfId="0" applyFont="1" applyFill="1" applyBorder="1" applyAlignment="1">
      <alignment horizontal="left" wrapText="1"/>
    </xf>
    <xf numFmtId="0" fontId="12" fillId="0" borderId="0" xfId="0" applyFont="1" applyFill="1" applyBorder="1" applyAlignment="1">
      <alignment horizontal="left"/>
    </xf>
    <xf numFmtId="0" fontId="7" fillId="0" borderId="0" xfId="0" applyNumberFormat="1" applyFont="1" applyFill="1" applyAlignment="1">
      <alignment horizontal="left" vertical="center" wrapText="1"/>
    </xf>
    <xf numFmtId="0" fontId="11" fillId="0" borderId="6"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0" xfId="0" applyFont="1" applyAlignment="1">
      <alignment horizontal="left" wrapText="1"/>
    </xf>
    <xf numFmtId="14" fontId="12" fillId="0" borderId="3" xfId="0" quotePrefix="1" applyNumberFormat="1" applyFont="1" applyBorder="1" applyAlignment="1">
      <alignment horizontal="left"/>
    </xf>
    <xf numFmtId="0" fontId="11"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 xfId="0" applyFont="1" applyBorder="1" applyAlignment="1">
      <alignment horizontal="center"/>
    </xf>
    <xf numFmtId="14" fontId="12" fillId="0" borderId="3" xfId="0" applyNumberFormat="1" applyFont="1" applyBorder="1" applyAlignment="1">
      <alignment horizontal="left"/>
    </xf>
    <xf numFmtId="0" fontId="12" fillId="0" borderId="3" xfId="0" applyFont="1" applyBorder="1" applyAlignment="1">
      <alignment horizontal="left"/>
    </xf>
    <xf numFmtId="0" fontId="14" fillId="0" borderId="2" xfId="0" applyFont="1" applyBorder="1" applyAlignment="1">
      <alignment horizontal="left"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28" fillId="0" borderId="0" xfId="0" applyNumberFormat="1" applyFont="1" applyFill="1" applyAlignment="1">
      <alignment horizontal="left"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1"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0" xfId="0" applyFont="1" applyAlignment="1">
      <alignment horizontal="left" wrapText="1"/>
    </xf>
    <xf numFmtId="0" fontId="14" fillId="0" borderId="0" xfId="0" applyFont="1" applyAlignment="1">
      <alignment horizontal="left" vertical="center" wrapText="1"/>
    </xf>
    <xf numFmtId="0" fontId="11" fillId="0" borderId="5"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2" xfId="2" applyFont="1" applyFill="1" applyBorder="1" applyAlignment="1">
      <alignment horizontal="center" vertical="center"/>
    </xf>
    <xf numFmtId="0" fontId="11" fillId="0" borderId="3" xfId="2" applyFont="1" applyFill="1" applyBorder="1" applyAlignment="1">
      <alignment horizontal="center" vertical="center"/>
    </xf>
    <xf numFmtId="0" fontId="13" fillId="0" borderId="2" xfId="0" applyFont="1" applyBorder="1" applyAlignment="1">
      <alignment horizontal="left" wrapText="1"/>
    </xf>
    <xf numFmtId="14" fontId="11" fillId="0" borderId="2" xfId="2" applyNumberFormat="1"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 xfId="0" applyFont="1" applyBorder="1" applyAlignment="1">
      <alignment horizontal="center" vertical="center" wrapText="1"/>
    </xf>
    <xf numFmtId="0" fontId="24" fillId="0" borderId="0" xfId="0" applyFont="1" applyFill="1" applyBorder="1" applyAlignment="1">
      <alignment horizontal="left" vertical="center"/>
    </xf>
    <xf numFmtId="0" fontId="24" fillId="0" borderId="11" xfId="0" applyFont="1" applyFill="1" applyBorder="1" applyAlignment="1">
      <alignment horizontal="left" vertical="center"/>
    </xf>
    <xf numFmtId="0" fontId="13" fillId="0" borderId="0" xfId="0" applyFont="1" applyFill="1" applyAlignment="1">
      <alignment horizontal="left" wrapText="1"/>
    </xf>
    <xf numFmtId="14" fontId="11" fillId="0" borderId="1" xfId="0" applyNumberFormat="1" applyFont="1" applyFill="1" applyBorder="1" applyAlignment="1">
      <alignment horizontal="center" vertical="center" wrapText="1"/>
    </xf>
    <xf numFmtId="0" fontId="11" fillId="0" borderId="11" xfId="0" applyFont="1" applyFill="1" applyBorder="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6" xfId="0" applyFont="1" applyFill="1" applyBorder="1" applyAlignment="1">
      <alignment horizontal="left" vertical="center" wrapText="1"/>
    </xf>
    <xf numFmtId="0" fontId="12" fillId="0" borderId="11" xfId="0" applyFont="1" applyFill="1" applyBorder="1" applyAlignment="1">
      <alignment horizontal="left"/>
    </xf>
    <xf numFmtId="14" fontId="12" fillId="0" borderId="0" xfId="0" applyNumberFormat="1" applyFont="1" applyBorder="1" applyAlignment="1">
      <alignment horizontal="left"/>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1" fillId="0" borderId="0"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1" fillId="0" borderId="14" xfId="2" applyFont="1" applyBorder="1" applyAlignment="1">
      <alignment horizontal="left" vertical="center" wrapText="1"/>
    </xf>
    <xf numFmtId="0" fontId="11" fillId="0" borderId="18" xfId="2" applyFont="1" applyBorder="1" applyAlignment="1">
      <alignment horizontal="left" vertical="center" wrapText="1"/>
    </xf>
    <xf numFmtId="0" fontId="11" fillId="0" borderId="2" xfId="2" applyFont="1" applyBorder="1" applyAlignment="1">
      <alignment horizontal="center" vertical="center"/>
    </xf>
    <xf numFmtId="0" fontId="11" fillId="0" borderId="0" xfId="2" applyFont="1" applyBorder="1" applyAlignment="1">
      <alignment horizontal="center" vertical="center"/>
    </xf>
    <xf numFmtId="0" fontId="11" fillId="0" borderId="3" xfId="2" applyFont="1" applyBorder="1" applyAlignment="1">
      <alignment horizontal="center"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28" fillId="0" borderId="0" xfId="0" applyFont="1" applyAlignment="1">
      <alignment horizontal="left" vertical="center" wrapText="1"/>
    </xf>
    <xf numFmtId="0" fontId="7" fillId="0" borderId="0" xfId="0" applyFont="1" applyAlignment="1">
      <alignment horizontal="left" vertical="center" wrapText="1"/>
    </xf>
    <xf numFmtId="0" fontId="11" fillId="0" borderId="2" xfId="13" applyFont="1" applyBorder="1" applyAlignment="1">
      <alignment horizontal="center" vertical="center"/>
    </xf>
    <xf numFmtId="0" fontId="11" fillId="0" borderId="3" xfId="13" applyFont="1" applyBorder="1" applyAlignment="1">
      <alignment horizontal="center" vertical="center"/>
    </xf>
    <xf numFmtId="0" fontId="11" fillId="0" borderId="2" xfId="13" applyFont="1" applyBorder="1" applyAlignment="1">
      <alignment horizontal="center" vertical="center" wrapText="1"/>
    </xf>
    <xf numFmtId="0" fontId="11" fillId="0" borderId="3" xfId="13"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4" xfId="2" applyFont="1" applyBorder="1" applyAlignment="1">
      <alignment horizontal="center" vertical="center" wrapText="1"/>
    </xf>
    <xf numFmtId="0" fontId="11" fillId="0" borderId="18" xfId="2" applyFont="1" applyBorder="1" applyAlignment="1">
      <alignment horizontal="center" vertical="top" wrapText="1"/>
    </xf>
    <xf numFmtId="0" fontId="11" fillId="0" borderId="14" xfId="2" applyFont="1" applyBorder="1" applyAlignment="1">
      <alignment horizontal="center" vertical="top" wrapText="1"/>
    </xf>
    <xf numFmtId="0" fontId="11" fillId="0" borderId="18"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15"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19" xfId="2" applyFont="1" applyBorder="1" applyAlignment="1">
      <alignment horizontal="center" vertical="center" wrapText="1"/>
    </xf>
    <xf numFmtId="0" fontId="11" fillId="0" borderId="3" xfId="2" applyFont="1" applyBorder="1" applyAlignment="1">
      <alignment horizontal="left" vertical="center" wrapText="1"/>
    </xf>
    <xf numFmtId="0" fontId="11" fillId="0" borderId="15" xfId="2" applyFont="1" applyBorder="1" applyAlignment="1">
      <alignment horizontal="left" vertical="center" wrapText="1"/>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0" xfId="2" applyFont="1" applyBorder="1" applyAlignment="1">
      <alignment horizontal="center" vertical="center"/>
    </xf>
    <xf numFmtId="0" fontId="12" fillId="0" borderId="16" xfId="2" applyFont="1" applyBorder="1" applyAlignment="1">
      <alignment horizontal="center" vertical="center"/>
    </xf>
    <xf numFmtId="0" fontId="12" fillId="0" borderId="15" xfId="2" applyFont="1" applyBorder="1" applyAlignment="1">
      <alignment horizontal="center" vertical="center"/>
    </xf>
    <xf numFmtId="0" fontId="12" fillId="0" borderId="18" xfId="2" applyFont="1" applyBorder="1" applyAlignment="1">
      <alignment horizontal="left"/>
    </xf>
    <xf numFmtId="0" fontId="12" fillId="0" borderId="1" xfId="2" applyFont="1" applyBorder="1" applyAlignment="1">
      <alignment horizontal="left"/>
    </xf>
    <xf numFmtId="0" fontId="12" fillId="0" borderId="18" xfId="0" applyFont="1" applyBorder="1" applyAlignment="1">
      <alignment horizontal="left"/>
    </xf>
    <xf numFmtId="0" fontId="12" fillId="0" borderId="1" xfId="0" applyFont="1" applyBorder="1" applyAlignment="1">
      <alignment horizontal="left"/>
    </xf>
    <xf numFmtId="14" fontId="11" fillId="0" borderId="16" xfId="0" applyNumberFormat="1" applyFont="1" applyFill="1" applyBorder="1" applyAlignment="1">
      <alignment horizontal="center" vertical="center" wrapText="1"/>
    </xf>
    <xf numFmtId="14" fontId="11" fillId="0" borderId="17" xfId="0" applyNumberFormat="1" applyFont="1" applyFill="1" applyBorder="1" applyAlignment="1">
      <alignment horizontal="center" vertical="center" wrapText="1"/>
    </xf>
    <xf numFmtId="14" fontId="11" fillId="0" borderId="1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3" fillId="0" borderId="5" xfId="0" applyFont="1" applyBorder="1" applyAlignment="1">
      <alignment horizontal="center" wrapText="1"/>
    </xf>
    <xf numFmtId="0" fontId="14" fillId="0" borderId="2" xfId="0" applyFont="1" applyFill="1" applyBorder="1" applyAlignment="1">
      <alignment horizontal="left" vertical="center" wrapText="1"/>
    </xf>
    <xf numFmtId="9" fontId="12" fillId="0" borderId="2" xfId="2" applyNumberFormat="1" applyFont="1" applyBorder="1" applyAlignment="1">
      <alignment horizontal="center" vertical="center" wrapText="1"/>
    </xf>
    <xf numFmtId="9" fontId="12" fillId="0" borderId="3" xfId="2" applyNumberFormat="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7" fillId="0" borderId="0" xfId="0" applyNumberFormat="1" applyFont="1" applyFill="1" applyAlignment="1">
      <alignment vertical="center" wrapText="1"/>
    </xf>
    <xf numFmtId="0" fontId="13" fillId="0" borderId="11" xfId="2" applyFont="1" applyBorder="1" applyAlignment="1">
      <alignment horizontal="center" vertical="center" wrapText="1"/>
    </xf>
    <xf numFmtId="0" fontId="13" fillId="0" borderId="0" xfId="2" applyFont="1" applyBorder="1" applyAlignment="1">
      <alignment horizontal="center" vertical="center" wrapText="1"/>
    </xf>
    <xf numFmtId="0" fontId="13" fillId="0" borderId="10" xfId="2" applyFont="1" applyBorder="1" applyAlignment="1">
      <alignment horizontal="center" vertical="center" wrapText="1"/>
    </xf>
    <xf numFmtId="0" fontId="12" fillId="0" borderId="1" xfId="2" applyFont="1" applyBorder="1" applyAlignment="1">
      <alignment horizontal="center" vertical="center"/>
    </xf>
    <xf numFmtId="0" fontId="13" fillId="0" borderId="2" xfId="2" applyFont="1" applyBorder="1" applyAlignment="1">
      <alignment horizontal="center" vertical="center" wrapText="1"/>
    </xf>
    <xf numFmtId="0" fontId="12" fillId="0" borderId="2" xfId="0" applyFont="1" applyBorder="1" applyAlignment="1">
      <alignment horizontal="center"/>
    </xf>
    <xf numFmtId="0" fontId="12" fillId="0" borderId="2" xfId="0" applyFont="1" applyBorder="1" applyAlignment="1">
      <alignment horizontal="left" vertical="center" wrapText="1"/>
    </xf>
    <xf numFmtId="0" fontId="12" fillId="0" borderId="2" xfId="0" applyFont="1" applyBorder="1" applyAlignment="1">
      <alignment vertical="center" wrapText="1"/>
    </xf>
    <xf numFmtId="0" fontId="12" fillId="0" borderId="0" xfId="0" applyFont="1" applyBorder="1" applyAlignment="1">
      <alignment horizontal="left" vertical="center" wrapText="1"/>
    </xf>
    <xf numFmtId="0" fontId="11" fillId="0" borderId="14" xfId="0" applyFont="1" applyBorder="1" applyAlignment="1">
      <alignment horizontal="center" vertical="center" wrapText="1"/>
    </xf>
    <xf numFmtId="0" fontId="11" fillId="0" borderId="18" xfId="0" applyFont="1" applyBorder="1" applyAlignment="1">
      <alignment horizontal="center" vertical="center" wrapText="1"/>
    </xf>
    <xf numFmtId="0" fontId="28" fillId="0" borderId="0" xfId="0" applyFont="1" applyFill="1" applyAlignment="1">
      <alignment horizontal="left" vertical="center" wrapText="1"/>
    </xf>
  </cellXfs>
  <cellStyles count="14">
    <cellStyle name="Ezres" xfId="12" builtinId="3"/>
    <cellStyle name="Ezres 2" xfId="7" xr:uid="{00000000-0005-0000-0000-000001000000}"/>
    <cellStyle name="Ezres 3" xfId="6" xr:uid="{00000000-0005-0000-0000-000002000000}"/>
    <cellStyle name="Ezres 3 2" xfId="10" xr:uid="{00000000-0005-0000-0000-000003000000}"/>
    <cellStyle name="Hivatkozás" xfId="4" builtinId="8"/>
    <cellStyle name="Normál" xfId="0" builtinId="0"/>
    <cellStyle name="Normál 2" xfId="2" xr:uid="{00000000-0005-0000-0000-000006000000}"/>
    <cellStyle name="Normál 2 2" xfId="3" xr:uid="{00000000-0005-0000-0000-000007000000}"/>
    <cellStyle name="Normál 23" xfId="5" xr:uid="{00000000-0005-0000-0000-000008000000}"/>
    <cellStyle name="Normál 23 2" xfId="9" xr:uid="{00000000-0005-0000-0000-000009000000}"/>
    <cellStyle name="Normál 4" xfId="11" xr:uid="{00000000-0005-0000-0000-00000A000000}"/>
    <cellStyle name="Normál 4 2" xfId="13" xr:uid="{00000000-0005-0000-0000-00000B000000}"/>
    <cellStyle name="Százalék" xfId="1" builtinId="5"/>
    <cellStyle name="Százalék 2" xfId="8"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43"/>
  <sheetViews>
    <sheetView showGridLines="0" tabSelected="1" workbookViewId="0"/>
  </sheetViews>
  <sheetFormatPr defaultRowHeight="14.5" x14ac:dyDescent="0.35"/>
  <cols>
    <col min="2" max="2" width="15" customWidth="1"/>
    <col min="3" max="3" width="137.81640625" customWidth="1"/>
  </cols>
  <sheetData>
    <row r="2" spans="1:6" ht="20.5" thickBot="1" x14ac:dyDescent="0.45">
      <c r="B2" s="398" t="s">
        <v>1361</v>
      </c>
      <c r="C2" s="396"/>
      <c r="D2" s="134"/>
      <c r="E2" s="397"/>
      <c r="F2" s="397"/>
    </row>
    <row r="3" spans="1:6" ht="15" customHeight="1" thickBot="1" x14ac:dyDescent="0.4">
      <c r="B3" s="535" t="s">
        <v>238</v>
      </c>
      <c r="C3" s="535"/>
      <c r="D3" s="134"/>
      <c r="E3" s="397"/>
      <c r="F3" s="397"/>
    </row>
    <row r="4" spans="1:6" x14ac:dyDescent="0.35">
      <c r="B4" s="431" t="s">
        <v>214</v>
      </c>
      <c r="C4" s="410"/>
      <c r="D4" s="408"/>
      <c r="E4" s="408"/>
      <c r="F4" s="408"/>
    </row>
    <row r="5" spans="1:6" x14ac:dyDescent="0.35">
      <c r="B5" s="407" t="s">
        <v>185</v>
      </c>
      <c r="C5" s="407" t="s">
        <v>289</v>
      </c>
      <c r="D5" s="399"/>
      <c r="E5" s="400"/>
      <c r="F5" s="400"/>
    </row>
    <row r="6" spans="1:6" x14ac:dyDescent="0.35">
      <c r="B6" s="407" t="s">
        <v>171</v>
      </c>
      <c r="C6" s="407" t="s">
        <v>225</v>
      </c>
      <c r="D6" s="399"/>
      <c r="E6" s="399"/>
      <c r="F6" s="399"/>
    </row>
    <row r="7" spans="1:6" x14ac:dyDescent="0.35">
      <c r="B7" s="407" t="s">
        <v>167</v>
      </c>
      <c r="C7" s="407" t="s">
        <v>215</v>
      </c>
      <c r="D7" s="399"/>
      <c r="E7" s="399"/>
      <c r="F7" s="399"/>
    </row>
    <row r="8" spans="1:6" x14ac:dyDescent="0.35">
      <c r="B8" s="411"/>
      <c r="C8" s="407"/>
      <c r="D8" s="401"/>
      <c r="E8" s="402"/>
      <c r="F8" s="402"/>
    </row>
    <row r="9" spans="1:6" x14ac:dyDescent="0.35">
      <c r="B9" s="435" t="s">
        <v>296</v>
      </c>
      <c r="C9" s="17"/>
      <c r="D9" s="399"/>
      <c r="E9" s="399"/>
      <c r="F9" s="399"/>
    </row>
    <row r="10" spans="1:6" x14ac:dyDescent="0.35">
      <c r="B10" s="407" t="s">
        <v>168</v>
      </c>
      <c r="C10" s="407" t="s">
        <v>295</v>
      </c>
      <c r="D10" s="401"/>
      <c r="E10" s="402"/>
      <c r="F10" s="402"/>
    </row>
    <row r="11" spans="1:6" x14ac:dyDescent="0.35">
      <c r="B11" s="407" t="s">
        <v>169</v>
      </c>
      <c r="C11" s="407" t="s">
        <v>216</v>
      </c>
      <c r="D11" s="401"/>
      <c r="E11" s="402"/>
      <c r="F11" s="402"/>
    </row>
    <row r="12" spans="1:6" x14ac:dyDescent="0.35">
      <c r="B12" s="407" t="s">
        <v>170</v>
      </c>
      <c r="C12" s="407" t="s">
        <v>217</v>
      </c>
      <c r="D12" s="401"/>
      <c r="E12" s="402"/>
      <c r="F12" s="402"/>
    </row>
    <row r="13" spans="1:6" x14ac:dyDescent="0.35">
      <c r="B13" s="407"/>
      <c r="C13" s="41"/>
      <c r="D13" s="401"/>
      <c r="E13" s="402"/>
      <c r="F13" s="402"/>
    </row>
    <row r="14" spans="1:6" x14ac:dyDescent="0.35">
      <c r="B14" s="21" t="s">
        <v>218</v>
      </c>
      <c r="C14" s="21"/>
      <c r="D14" s="409"/>
      <c r="E14" s="409"/>
      <c r="F14" s="409"/>
    </row>
    <row r="15" spans="1:6" x14ac:dyDescent="0.35">
      <c r="A15" s="253"/>
      <c r="B15" s="407" t="s">
        <v>165</v>
      </c>
      <c r="C15" s="407" t="s">
        <v>219</v>
      </c>
      <c r="D15" s="401"/>
      <c r="E15" s="401"/>
      <c r="F15" s="401"/>
    </row>
    <row r="16" spans="1:6" x14ac:dyDescent="0.35">
      <c r="A16" s="253"/>
      <c r="B16" s="407" t="s">
        <v>166</v>
      </c>
      <c r="C16" s="407" t="s">
        <v>589</v>
      </c>
      <c r="D16" s="401"/>
      <c r="E16" s="401"/>
      <c r="F16" s="401"/>
    </row>
    <row r="17" spans="1:6" x14ac:dyDescent="0.35">
      <c r="A17" s="253"/>
      <c r="B17" s="407" t="s">
        <v>187</v>
      </c>
      <c r="C17" s="407" t="s">
        <v>626</v>
      </c>
      <c r="D17" s="401"/>
      <c r="E17" s="401"/>
      <c r="F17" s="401"/>
    </row>
    <row r="18" spans="1:6" x14ac:dyDescent="0.35">
      <c r="B18" s="407"/>
      <c r="C18" s="407"/>
      <c r="D18" s="401"/>
      <c r="E18" s="401"/>
      <c r="F18" s="401"/>
    </row>
    <row r="19" spans="1:6" x14ac:dyDescent="0.35">
      <c r="B19" s="444" t="s">
        <v>297</v>
      </c>
      <c r="C19" s="17"/>
      <c r="D19" s="399"/>
      <c r="E19" s="399"/>
      <c r="F19" s="399"/>
    </row>
    <row r="20" spans="1:6" x14ac:dyDescent="0.35">
      <c r="A20" s="253"/>
      <c r="B20" s="407" t="s">
        <v>188</v>
      </c>
      <c r="C20" s="407" t="s">
        <v>716</v>
      </c>
      <c r="D20" s="399"/>
      <c r="E20" s="399"/>
      <c r="F20" s="401"/>
    </row>
    <row r="21" spans="1:6" x14ac:dyDescent="0.35">
      <c r="A21" s="253"/>
      <c r="B21" s="407" t="s">
        <v>189</v>
      </c>
      <c r="C21" s="407" t="s">
        <v>736</v>
      </c>
      <c r="D21" s="401"/>
      <c r="E21" s="401"/>
      <c r="F21" s="401"/>
    </row>
    <row r="22" spans="1:6" x14ac:dyDescent="0.35">
      <c r="B22" s="407"/>
      <c r="C22" s="407"/>
      <c r="D22" s="401"/>
      <c r="E22" s="401"/>
      <c r="F22" s="401"/>
    </row>
    <row r="23" spans="1:6" x14ac:dyDescent="0.35">
      <c r="B23" s="8" t="s">
        <v>220</v>
      </c>
      <c r="C23" s="17"/>
      <c r="D23" s="399"/>
      <c r="E23" s="403"/>
      <c r="F23" s="403"/>
    </row>
    <row r="24" spans="1:6" x14ac:dyDescent="0.35">
      <c r="A24" s="253"/>
      <c r="B24" s="407" t="s">
        <v>190</v>
      </c>
      <c r="C24" s="407" t="s">
        <v>755</v>
      </c>
      <c r="D24" s="404"/>
      <c r="E24" s="405"/>
      <c r="F24" s="30"/>
    </row>
    <row r="25" spans="1:6" x14ac:dyDescent="0.35">
      <c r="A25" s="253"/>
      <c r="B25" s="407" t="s">
        <v>191</v>
      </c>
      <c r="C25" s="407" t="s">
        <v>757</v>
      </c>
      <c r="D25" s="404"/>
      <c r="E25" s="405"/>
      <c r="F25" s="30"/>
    </row>
    <row r="26" spans="1:6" x14ac:dyDescent="0.35">
      <c r="A26" s="253"/>
      <c r="B26" s="407" t="s">
        <v>192</v>
      </c>
      <c r="C26" s="407" t="s">
        <v>812</v>
      </c>
      <c r="D26" s="404"/>
      <c r="E26" s="405"/>
      <c r="F26" s="30"/>
    </row>
    <row r="27" spans="1:6" x14ac:dyDescent="0.35">
      <c r="B27" s="407"/>
      <c r="C27" s="407"/>
      <c r="D27" s="404"/>
      <c r="E27" s="405"/>
      <c r="F27" s="30"/>
    </row>
    <row r="28" spans="1:6" x14ac:dyDescent="0.35">
      <c r="B28" s="17" t="s">
        <v>298</v>
      </c>
      <c r="C28" s="17"/>
      <c r="D28" s="399"/>
      <c r="E28" s="399"/>
      <c r="F28" s="399"/>
    </row>
    <row r="29" spans="1:6" x14ac:dyDescent="0.35">
      <c r="A29" s="253"/>
      <c r="B29" s="407" t="s">
        <v>186</v>
      </c>
      <c r="C29" s="407" t="s">
        <v>826</v>
      </c>
      <c r="D29" s="401"/>
      <c r="E29" s="401"/>
      <c r="F29" s="401"/>
    </row>
    <row r="30" spans="1:6" x14ac:dyDescent="0.35">
      <c r="A30" s="253"/>
      <c r="B30" s="407" t="s">
        <v>193</v>
      </c>
      <c r="C30" s="407" t="s">
        <v>282</v>
      </c>
      <c r="D30" s="401"/>
      <c r="E30" s="401"/>
      <c r="F30" s="401"/>
    </row>
    <row r="31" spans="1:6" x14ac:dyDescent="0.35">
      <c r="B31" s="407"/>
      <c r="C31" s="407"/>
      <c r="D31" s="401"/>
      <c r="E31" s="401"/>
      <c r="F31" s="401"/>
    </row>
    <row r="32" spans="1:6" x14ac:dyDescent="0.35">
      <c r="B32" s="444" t="s">
        <v>299</v>
      </c>
      <c r="C32" s="17"/>
      <c r="D32" s="399"/>
      <c r="E32" s="399"/>
      <c r="F32" s="399"/>
    </row>
    <row r="33" spans="1:6" x14ac:dyDescent="0.35">
      <c r="A33" s="253"/>
      <c r="B33" s="407" t="s">
        <v>194</v>
      </c>
      <c r="C33" s="407" t="s">
        <v>913</v>
      </c>
      <c r="D33" s="401"/>
      <c r="E33" s="401"/>
      <c r="F33" s="401"/>
    </row>
    <row r="34" spans="1:6" x14ac:dyDescent="0.35">
      <c r="A34" s="253"/>
      <c r="B34" s="407" t="s">
        <v>195</v>
      </c>
      <c r="C34" s="407" t="s">
        <v>927</v>
      </c>
      <c r="D34" s="401"/>
      <c r="E34" s="401"/>
      <c r="F34" s="401"/>
    </row>
    <row r="35" spans="1:6" x14ac:dyDescent="0.35">
      <c r="A35" s="253"/>
      <c r="B35" s="407" t="s">
        <v>196</v>
      </c>
      <c r="C35" s="407" t="s">
        <v>935</v>
      </c>
      <c r="D35" s="401"/>
      <c r="E35" s="401"/>
      <c r="F35" s="401"/>
    </row>
    <row r="36" spans="1:6" x14ac:dyDescent="0.35">
      <c r="A36" s="253"/>
      <c r="B36" s="407" t="s">
        <v>197</v>
      </c>
      <c r="C36" s="407" t="s">
        <v>941</v>
      </c>
      <c r="D36" s="401"/>
      <c r="E36" s="401"/>
      <c r="F36" s="401"/>
    </row>
    <row r="37" spans="1:6" x14ac:dyDescent="0.35">
      <c r="A37" s="253"/>
      <c r="B37" s="407" t="s">
        <v>172</v>
      </c>
      <c r="C37" s="407" t="s">
        <v>958</v>
      </c>
      <c r="D37" s="401"/>
      <c r="E37" s="401"/>
      <c r="F37" s="401"/>
    </row>
    <row r="38" spans="1:6" x14ac:dyDescent="0.35">
      <c r="A38" s="253"/>
      <c r="B38" s="407" t="s">
        <v>198</v>
      </c>
      <c r="C38" s="407" t="s">
        <v>970</v>
      </c>
      <c r="D38" s="401"/>
      <c r="E38" s="401"/>
      <c r="F38" s="401"/>
    </row>
    <row r="39" spans="1:6" x14ac:dyDescent="0.35">
      <c r="A39" s="253"/>
      <c r="B39" s="407" t="s">
        <v>173</v>
      </c>
      <c r="C39" s="407" t="s">
        <v>975</v>
      </c>
      <c r="D39" s="401"/>
      <c r="E39" s="401"/>
      <c r="F39" s="401"/>
    </row>
    <row r="40" spans="1:6" x14ac:dyDescent="0.35">
      <c r="A40" s="253"/>
      <c r="B40" s="407" t="s">
        <v>174</v>
      </c>
      <c r="C40" s="407" t="s">
        <v>986</v>
      </c>
      <c r="D40" s="401"/>
      <c r="E40" s="401"/>
      <c r="F40" s="401"/>
    </row>
    <row r="41" spans="1:6" x14ac:dyDescent="0.35">
      <c r="A41" s="253"/>
      <c r="B41" s="407" t="s">
        <v>175</v>
      </c>
      <c r="C41" s="407" t="s">
        <v>1001</v>
      </c>
      <c r="D41" s="401"/>
      <c r="E41" s="401"/>
      <c r="F41" s="401"/>
    </row>
    <row r="42" spans="1:6" x14ac:dyDescent="0.35">
      <c r="A42" s="253"/>
      <c r="B42" s="407" t="s">
        <v>199</v>
      </c>
      <c r="C42" s="407" t="s">
        <v>1021</v>
      </c>
      <c r="D42" s="401"/>
      <c r="E42" s="401"/>
      <c r="F42" s="401"/>
    </row>
    <row r="43" spans="1:6" x14ac:dyDescent="0.35">
      <c r="A43" s="253"/>
      <c r="B43" s="407" t="s">
        <v>176</v>
      </c>
      <c r="C43" s="407" t="s">
        <v>1051</v>
      </c>
      <c r="D43" s="401"/>
      <c r="E43" s="401"/>
      <c r="F43" s="401"/>
    </row>
    <row r="44" spans="1:6" x14ac:dyDescent="0.35">
      <c r="A44" s="253"/>
      <c r="B44" s="407" t="s">
        <v>200</v>
      </c>
      <c r="C44" s="407" t="s">
        <v>1056</v>
      </c>
      <c r="D44" s="401"/>
      <c r="E44" s="401"/>
      <c r="F44" s="401"/>
    </row>
    <row r="45" spans="1:6" x14ac:dyDescent="0.35">
      <c r="B45" s="407"/>
      <c r="C45" s="407"/>
      <c r="D45" s="401"/>
      <c r="E45" s="401"/>
      <c r="F45" s="401"/>
    </row>
    <row r="46" spans="1:6" x14ac:dyDescent="0.35">
      <c r="B46" s="444" t="s">
        <v>300</v>
      </c>
      <c r="C46" s="17"/>
      <c r="D46" s="399"/>
      <c r="E46" s="399"/>
      <c r="F46" s="399"/>
    </row>
    <row r="47" spans="1:6" x14ac:dyDescent="0.35">
      <c r="A47" s="253"/>
      <c r="B47" s="407" t="s">
        <v>177</v>
      </c>
      <c r="C47" s="407" t="s">
        <v>1066</v>
      </c>
      <c r="D47" s="406"/>
      <c r="E47" s="401"/>
      <c r="F47" s="401"/>
    </row>
    <row r="48" spans="1:6" x14ac:dyDescent="0.35">
      <c r="B48" s="407"/>
      <c r="C48" s="407"/>
      <c r="D48" s="406"/>
      <c r="E48" s="401"/>
      <c r="F48" s="401"/>
    </row>
    <row r="49" spans="1:6" x14ac:dyDescent="0.35">
      <c r="B49" s="17" t="s">
        <v>201</v>
      </c>
      <c r="C49" s="17"/>
      <c r="D49" s="399"/>
      <c r="E49" s="399"/>
      <c r="F49" s="399"/>
    </row>
    <row r="50" spans="1:6" x14ac:dyDescent="0.35">
      <c r="A50" s="253"/>
      <c r="B50" s="407" t="s">
        <v>178</v>
      </c>
      <c r="C50" s="407" t="s">
        <v>1101</v>
      </c>
      <c r="D50" s="401"/>
      <c r="E50" s="402"/>
      <c r="F50" s="402"/>
    </row>
    <row r="51" spans="1:6" x14ac:dyDescent="0.35">
      <c r="A51" s="253"/>
      <c r="B51" s="407" t="s">
        <v>179</v>
      </c>
      <c r="C51" s="407" t="s">
        <v>223</v>
      </c>
      <c r="D51" s="401"/>
      <c r="E51" s="402"/>
      <c r="F51" s="402"/>
    </row>
    <row r="52" spans="1:6" x14ac:dyDescent="0.35">
      <c r="B52" s="407"/>
      <c r="C52" s="407"/>
      <c r="D52" s="401"/>
      <c r="E52" s="402"/>
      <c r="F52" s="402"/>
    </row>
    <row r="53" spans="1:6" x14ac:dyDescent="0.35">
      <c r="B53" s="444" t="s">
        <v>301</v>
      </c>
      <c r="C53" s="17"/>
      <c r="D53" s="399"/>
      <c r="E53" s="399"/>
      <c r="F53" s="399"/>
    </row>
    <row r="54" spans="1:6" x14ac:dyDescent="0.35">
      <c r="A54" s="253"/>
      <c r="B54" s="407" t="s">
        <v>180</v>
      </c>
      <c r="C54" s="407" t="s">
        <v>221</v>
      </c>
      <c r="D54" s="401"/>
      <c r="E54" s="401"/>
      <c r="F54" s="401"/>
    </row>
    <row r="55" spans="1:6" x14ac:dyDescent="0.35">
      <c r="A55" s="253"/>
      <c r="B55" s="407" t="s">
        <v>181</v>
      </c>
      <c r="C55" s="407" t="s">
        <v>1126</v>
      </c>
      <c r="D55" s="401"/>
      <c r="E55" s="402"/>
      <c r="F55" s="402"/>
    </row>
    <row r="56" spans="1:6" x14ac:dyDescent="0.35">
      <c r="A56" s="253"/>
      <c r="B56" s="407" t="s">
        <v>182</v>
      </c>
      <c r="C56" s="407" t="s">
        <v>1137</v>
      </c>
      <c r="D56" s="401"/>
      <c r="E56" s="402"/>
      <c r="F56" s="402"/>
    </row>
    <row r="57" spans="1:6" x14ac:dyDescent="0.35">
      <c r="A57" s="253"/>
      <c r="B57" s="407" t="s">
        <v>202</v>
      </c>
      <c r="C57" s="407" t="s">
        <v>1153</v>
      </c>
      <c r="D57" s="401"/>
      <c r="E57" s="402"/>
      <c r="F57" s="402"/>
    </row>
    <row r="58" spans="1:6" x14ac:dyDescent="0.35">
      <c r="A58" s="253"/>
      <c r="B58" s="407" t="s">
        <v>203</v>
      </c>
      <c r="C58" s="407" t="s">
        <v>1155</v>
      </c>
      <c r="D58" s="401"/>
      <c r="E58" s="402"/>
      <c r="F58" s="402"/>
    </row>
    <row r="59" spans="1:6" x14ac:dyDescent="0.35">
      <c r="A59" s="253"/>
      <c r="B59" s="407" t="s">
        <v>183</v>
      </c>
      <c r="C59" s="407" t="s">
        <v>222</v>
      </c>
      <c r="D59" s="401"/>
      <c r="E59" s="402"/>
      <c r="F59" s="402"/>
    </row>
    <row r="60" spans="1:6" x14ac:dyDescent="0.35">
      <c r="A60" s="253"/>
      <c r="B60" s="412"/>
      <c r="C60" s="41"/>
      <c r="D60" s="401"/>
      <c r="E60" s="402"/>
      <c r="F60" s="402"/>
    </row>
    <row r="61" spans="1:6" x14ac:dyDescent="0.35">
      <c r="B61" s="444" t="s">
        <v>302</v>
      </c>
      <c r="C61" s="17"/>
      <c r="D61" s="399"/>
      <c r="E61" s="403"/>
      <c r="F61" s="403"/>
    </row>
    <row r="62" spans="1:6" x14ac:dyDescent="0.35">
      <c r="A62" s="253"/>
      <c r="B62" s="407" t="s">
        <v>184</v>
      </c>
      <c r="C62" s="407" t="s">
        <v>224</v>
      </c>
      <c r="D62" s="401"/>
      <c r="E62" s="402"/>
      <c r="F62" s="402"/>
    </row>
    <row r="63" spans="1:6" x14ac:dyDescent="0.35">
      <c r="B63" s="407"/>
      <c r="C63" s="407"/>
      <c r="D63" s="401"/>
      <c r="E63" s="402"/>
      <c r="F63" s="402"/>
    </row>
    <row r="64" spans="1:6" x14ac:dyDescent="0.35">
      <c r="B64" s="444" t="s">
        <v>232</v>
      </c>
      <c r="C64" s="17"/>
      <c r="D64" s="399"/>
      <c r="E64" s="403"/>
      <c r="F64" s="403"/>
    </row>
    <row r="65" spans="1:6" x14ac:dyDescent="0.35">
      <c r="A65" s="253"/>
      <c r="B65" s="407" t="s">
        <v>204</v>
      </c>
      <c r="C65" s="407" t="s">
        <v>1195</v>
      </c>
      <c r="D65" s="401"/>
      <c r="E65" s="402"/>
      <c r="F65" s="402"/>
    </row>
    <row r="66" spans="1:6" x14ac:dyDescent="0.35">
      <c r="B66" s="407"/>
      <c r="C66" s="407"/>
      <c r="D66" s="401"/>
      <c r="E66" s="402"/>
      <c r="F66" s="402"/>
    </row>
    <row r="67" spans="1:6" ht="15" customHeight="1" x14ac:dyDescent="0.35">
      <c r="B67" s="448" t="s">
        <v>303</v>
      </c>
      <c r="C67" s="17"/>
      <c r="D67" s="399"/>
      <c r="E67" s="403"/>
      <c r="F67" s="403"/>
    </row>
    <row r="68" spans="1:6" x14ac:dyDescent="0.35">
      <c r="A68" s="253"/>
      <c r="B68" s="407" t="s">
        <v>205</v>
      </c>
      <c r="C68" s="407" t="s">
        <v>1204</v>
      </c>
      <c r="D68" s="401"/>
      <c r="E68" s="402"/>
      <c r="F68" s="402"/>
    </row>
    <row r="69" spans="1:6" x14ac:dyDescent="0.35">
      <c r="A69" s="253"/>
      <c r="B69" s="407" t="s">
        <v>206</v>
      </c>
      <c r="C69" s="407" t="s">
        <v>1227</v>
      </c>
      <c r="D69" s="401"/>
      <c r="E69" s="402"/>
      <c r="F69" s="402"/>
    </row>
    <row r="70" spans="1:6" x14ac:dyDescent="0.35">
      <c r="A70" s="253"/>
      <c r="B70" s="407" t="s">
        <v>207</v>
      </c>
      <c r="C70" s="407" t="s">
        <v>1239</v>
      </c>
      <c r="D70" s="401"/>
      <c r="E70" s="401"/>
      <c r="F70" s="401"/>
    </row>
    <row r="71" spans="1:6" x14ac:dyDescent="0.35">
      <c r="A71" s="253"/>
      <c r="B71" s="407" t="s">
        <v>208</v>
      </c>
      <c r="C71" s="407" t="s">
        <v>1255</v>
      </c>
      <c r="D71" s="401"/>
      <c r="E71" s="401"/>
      <c r="F71" s="401"/>
    </row>
    <row r="72" spans="1:6" x14ac:dyDescent="0.35">
      <c r="A72" s="253"/>
      <c r="B72" s="407" t="s">
        <v>209</v>
      </c>
      <c r="C72" s="407" t="s">
        <v>1270</v>
      </c>
      <c r="D72" s="401"/>
      <c r="E72" s="401"/>
      <c r="F72" s="401"/>
    </row>
    <row r="73" spans="1:6" x14ac:dyDescent="0.35">
      <c r="B73" s="407"/>
      <c r="C73" s="407"/>
      <c r="D73" s="401"/>
      <c r="E73" s="402"/>
      <c r="F73" s="402"/>
    </row>
    <row r="74" spans="1:6" x14ac:dyDescent="0.35">
      <c r="B74" s="8" t="s">
        <v>304</v>
      </c>
      <c r="C74" s="17"/>
      <c r="D74" s="399"/>
      <c r="E74" s="403"/>
      <c r="F74" s="403"/>
    </row>
    <row r="75" spans="1:6" x14ac:dyDescent="0.35">
      <c r="A75" s="253"/>
      <c r="B75" s="407" t="s">
        <v>210</v>
      </c>
      <c r="C75" s="407" t="s">
        <v>304</v>
      </c>
      <c r="D75" s="401"/>
      <c r="E75" s="402"/>
      <c r="F75" s="402"/>
    </row>
    <row r="76" spans="1:6" x14ac:dyDescent="0.35">
      <c r="A76" s="253"/>
      <c r="B76" s="407" t="s">
        <v>211</v>
      </c>
      <c r="C76" s="407" t="s">
        <v>1301</v>
      </c>
      <c r="D76" s="401"/>
      <c r="E76" s="402"/>
      <c r="F76" s="402"/>
    </row>
    <row r="77" spans="1:6" x14ac:dyDescent="0.35">
      <c r="A77" s="253"/>
      <c r="B77" s="407" t="s">
        <v>212</v>
      </c>
      <c r="C77" s="407" t="s">
        <v>1314</v>
      </c>
      <c r="D77" s="401"/>
      <c r="E77" s="402"/>
      <c r="F77" s="402"/>
    </row>
    <row r="78" spans="1:6" x14ac:dyDescent="0.35">
      <c r="B78" s="407"/>
      <c r="C78" s="407"/>
      <c r="D78" s="401"/>
      <c r="E78" s="402"/>
      <c r="F78" s="402"/>
    </row>
    <row r="79" spans="1:6" x14ac:dyDescent="0.35">
      <c r="B79" s="8" t="s">
        <v>1349</v>
      </c>
      <c r="C79" s="407"/>
      <c r="D79" s="401"/>
      <c r="E79" s="402"/>
      <c r="F79" s="402"/>
    </row>
    <row r="80" spans="1:6" x14ac:dyDescent="0.35">
      <c r="B80" s="407" t="s">
        <v>1351</v>
      </c>
      <c r="C80" s="407" t="s">
        <v>1350</v>
      </c>
      <c r="D80" s="401"/>
      <c r="E80" s="402"/>
      <c r="F80" s="402"/>
    </row>
    <row r="81" spans="1:6" x14ac:dyDescent="0.35">
      <c r="B81" s="407"/>
      <c r="C81" s="407"/>
      <c r="D81" s="401"/>
      <c r="E81" s="402"/>
      <c r="F81" s="402"/>
    </row>
    <row r="82" spans="1:6" x14ac:dyDescent="0.35">
      <c r="A82" s="253"/>
      <c r="B82" s="8" t="s">
        <v>305</v>
      </c>
      <c r="C82" s="407"/>
      <c r="D82" s="401"/>
      <c r="E82" s="402"/>
      <c r="F82" s="402"/>
    </row>
    <row r="83" spans="1:6" x14ac:dyDescent="0.35">
      <c r="A83" s="253"/>
      <c r="B83" s="413" t="s">
        <v>213</v>
      </c>
      <c r="C83" s="407" t="s">
        <v>568</v>
      </c>
      <c r="D83" s="401"/>
      <c r="E83" s="402"/>
      <c r="F83" s="402"/>
    </row>
    <row r="84" spans="1:6" ht="15" thickBot="1" x14ac:dyDescent="0.4">
      <c r="A84" s="253"/>
      <c r="B84" s="414"/>
      <c r="C84" s="414"/>
      <c r="D84" s="401"/>
      <c r="E84" s="402"/>
      <c r="F84" s="402"/>
    </row>
    <row r="85" spans="1:6" ht="9.75" customHeight="1" x14ac:dyDescent="0.35">
      <c r="A85" s="253"/>
      <c r="B85" s="407"/>
      <c r="C85" s="407"/>
      <c r="D85" s="401"/>
      <c r="E85" s="402"/>
      <c r="F85" s="402"/>
    </row>
    <row r="86" spans="1:6" x14ac:dyDescent="0.35">
      <c r="E86" s="402"/>
      <c r="F86" s="402"/>
    </row>
    <row r="87" spans="1:6" x14ac:dyDescent="0.35">
      <c r="E87" s="402"/>
      <c r="F87" s="402"/>
    </row>
    <row r="88" spans="1:6" x14ac:dyDescent="0.35">
      <c r="E88" s="402"/>
      <c r="F88" s="402"/>
    </row>
    <row r="89" spans="1:6" x14ac:dyDescent="0.35">
      <c r="E89" s="402"/>
      <c r="F89" s="402"/>
    </row>
    <row r="90" spans="1:6" x14ac:dyDescent="0.35">
      <c r="E90" s="402"/>
      <c r="F90" s="402"/>
    </row>
    <row r="91" spans="1:6" x14ac:dyDescent="0.35">
      <c r="E91" s="402"/>
      <c r="F91" s="402"/>
    </row>
    <row r="92" spans="1:6" x14ac:dyDescent="0.35">
      <c r="E92" s="402"/>
      <c r="F92" s="402"/>
    </row>
    <row r="93" spans="1:6" x14ac:dyDescent="0.35">
      <c r="E93" s="401"/>
      <c r="F93" s="401"/>
    </row>
    <row r="94" spans="1:6" x14ac:dyDescent="0.35">
      <c r="E94" s="401"/>
      <c r="F94" s="401"/>
    </row>
    <row r="95" spans="1:6" x14ac:dyDescent="0.35">
      <c r="E95" s="401"/>
      <c r="F95" s="401"/>
    </row>
    <row r="96" spans="1:6" x14ac:dyDescent="0.35">
      <c r="E96" s="402"/>
      <c r="F96" s="402"/>
    </row>
    <row r="97" spans="5:6" x14ac:dyDescent="0.35">
      <c r="E97" s="402"/>
      <c r="F97" s="402"/>
    </row>
    <row r="98" spans="5:6" x14ac:dyDescent="0.35">
      <c r="E98" s="402"/>
      <c r="F98" s="402"/>
    </row>
    <row r="99" spans="5:6" x14ac:dyDescent="0.35">
      <c r="E99" s="402"/>
      <c r="F99" s="402"/>
    </row>
    <row r="100" spans="5:6" x14ac:dyDescent="0.35">
      <c r="E100" s="402"/>
      <c r="F100" s="402"/>
    </row>
    <row r="101" spans="5:6" x14ac:dyDescent="0.35">
      <c r="E101" s="402"/>
      <c r="F101" s="402"/>
    </row>
    <row r="102" spans="5:6" x14ac:dyDescent="0.35">
      <c r="E102" s="402"/>
      <c r="F102" s="402"/>
    </row>
    <row r="103" spans="5:6" x14ac:dyDescent="0.35">
      <c r="E103" s="402"/>
      <c r="F103" s="402"/>
    </row>
    <row r="104" spans="5:6" x14ac:dyDescent="0.35">
      <c r="E104" s="402"/>
      <c r="F104" s="402"/>
    </row>
    <row r="105" spans="5:6" x14ac:dyDescent="0.35">
      <c r="E105" s="402"/>
      <c r="F105" s="402"/>
    </row>
    <row r="106" spans="5:6" x14ac:dyDescent="0.35">
      <c r="E106" s="402"/>
      <c r="F106" s="402"/>
    </row>
    <row r="107" spans="5:6" x14ac:dyDescent="0.35">
      <c r="E107" s="402"/>
      <c r="F107" s="402"/>
    </row>
    <row r="108" spans="5:6" x14ac:dyDescent="0.35">
      <c r="E108" s="402"/>
      <c r="F108" s="402"/>
    </row>
    <row r="109" spans="5:6" x14ac:dyDescent="0.35">
      <c r="E109" s="402"/>
      <c r="F109" s="402"/>
    </row>
    <row r="110" spans="5:6" x14ac:dyDescent="0.35">
      <c r="E110" s="402"/>
      <c r="F110" s="402"/>
    </row>
    <row r="111" spans="5:6" x14ac:dyDescent="0.35">
      <c r="E111" s="402"/>
      <c r="F111" s="402"/>
    </row>
    <row r="112" spans="5:6" x14ac:dyDescent="0.35">
      <c r="E112" s="402"/>
      <c r="F112" s="402"/>
    </row>
    <row r="113" spans="5:6" x14ac:dyDescent="0.35">
      <c r="E113" s="402"/>
      <c r="F113" s="402"/>
    </row>
    <row r="114" spans="5:6" x14ac:dyDescent="0.35">
      <c r="E114" s="402"/>
      <c r="F114" s="402"/>
    </row>
    <row r="115" spans="5:6" x14ac:dyDescent="0.35">
      <c r="E115" s="402"/>
      <c r="F115" s="402"/>
    </row>
    <row r="116" spans="5:6" x14ac:dyDescent="0.35">
      <c r="E116" s="402"/>
      <c r="F116" s="402"/>
    </row>
    <row r="117" spans="5:6" x14ac:dyDescent="0.35">
      <c r="E117" s="402"/>
      <c r="F117" s="402"/>
    </row>
    <row r="118" spans="5:6" x14ac:dyDescent="0.35">
      <c r="E118" s="402"/>
      <c r="F118" s="402"/>
    </row>
    <row r="119" spans="5:6" x14ac:dyDescent="0.35">
      <c r="E119" s="30"/>
      <c r="F119" s="30"/>
    </row>
    <row r="142" spans="2:3" x14ac:dyDescent="0.35">
      <c r="B142" s="402"/>
      <c r="C142" s="401"/>
    </row>
    <row r="143" spans="2:3" x14ac:dyDescent="0.35">
      <c r="B143" s="30"/>
      <c r="C143" s="30"/>
    </row>
  </sheetData>
  <sheetProtection algorithmName="SHA-512" hashValue="d6/Wqd+5MNgul7r4DPlXFcV2oQsnREh3AUm6mQgmMRHSwD4N2LhLHi6fUb2Hf4+LNLj5rpFTahcZ8Uc7rlMEng==" saltValue="BfmFzJS7uJaNVkcuwJ5NCA==" spinCount="100000" sheet="1" formatCells="0" formatColumns="0" formatRows="0" insertColumns="0" insertRows="0" insertHyperlinks="0" deleteColumns="0" deleteRows="0" sort="0" autoFilter="0" pivotTables="0"/>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5" location="'CC1'!A1" display="A szabályozói szavatolótőke összetétele" xr:uid="{00000000-0004-0000-0000-000005000000}"/>
    <hyperlink ref="B5" location="'KM1'!A1" display="KM1" xr:uid="{00000000-0004-0000-0000-000006000000}"/>
    <hyperlink ref="B6" location="'OV1'!A1" display="OV1" xr:uid="{00000000-0004-0000-0000-000007000000}"/>
    <hyperlink ref="C7" location="'INS1'!A1" display="Insurance participations" xr:uid="{00000000-0004-0000-0000-000008000000}"/>
    <hyperlink ref="B15:B17" location="'PV1'!A1" display="PV1" xr:uid="{00000000-0004-0000-0000-000009000000}"/>
    <hyperlink ref="B15" location="'CC1'!A1" display="CC1" xr:uid="{00000000-0004-0000-0000-00000A000000}"/>
    <hyperlink ref="B16" location="'CC2'!A1" display="CC2" xr:uid="{00000000-0004-0000-0000-00000B000000}"/>
    <hyperlink ref="B17" location="CCA!A1" display="CCA" xr:uid="{00000000-0004-0000-0000-00000C000000}"/>
    <hyperlink ref="B20:B21" location="'PV1'!A1" display="PV1" xr:uid="{00000000-0004-0000-0000-00000D000000}"/>
    <hyperlink ref="B20" location="CCyB1!A1" display="CCYB1" xr:uid="{00000000-0004-0000-0000-00000E000000}"/>
    <hyperlink ref="B21" location="CCyB2!A1" display="CCYB2" xr:uid="{00000000-0004-0000-0000-00000F000000}"/>
    <hyperlink ref="B24:B25" location="'PV1'!A1" display="PV1" xr:uid="{00000000-0004-0000-0000-000010000000}"/>
    <hyperlink ref="B26" location="'LR3'!A1" display="LR3 – LRSpl" xr:uid="{00000000-0004-0000-0000-000011000000}"/>
    <hyperlink ref="B24" location="'LR1'!A1" display="LR1 – LRSum" xr:uid="{00000000-0004-0000-0000-000012000000}"/>
    <hyperlink ref="B25" location="'LR2'!A1" display="LR2 – LRCom" xr:uid="{00000000-0004-0000-0000-000013000000}"/>
    <hyperlink ref="B29:B30" location="'PV1'!A1" display="PV1" xr:uid="{00000000-0004-0000-0000-000014000000}"/>
    <hyperlink ref="B29" location="'LIQ1'!A1" display="LIQ1" xr:uid="{00000000-0004-0000-0000-000015000000}"/>
    <hyperlink ref="B30" location="'LIQ2'!A1" display="LIQ2" xr:uid="{00000000-0004-0000-0000-000016000000}"/>
    <hyperlink ref="B33:B34" location="'PV1'!A1" display="PV1" xr:uid="{00000000-0004-0000-0000-000017000000}"/>
    <hyperlink ref="B33" location="'CR1'!A1" display="CR1" xr:uid="{00000000-0004-0000-0000-000018000000}"/>
    <hyperlink ref="B34" location="'CR1-A'!A1" display="CR1-A" xr:uid="{00000000-0004-0000-0000-000019000000}"/>
    <hyperlink ref="B35:B36" location="'PV1'!A1" display="PV1" xr:uid="{00000000-0004-0000-0000-00001A000000}"/>
    <hyperlink ref="B35" location="'CR2'!A1" display="CR2" xr:uid="{00000000-0004-0000-0000-00001B000000}"/>
    <hyperlink ref="B36" location="CR2a!A1" display="CR2a" xr:uid="{00000000-0004-0000-0000-00001C000000}"/>
    <hyperlink ref="B37:B38" location="'PV1'!A1" display="PV1" xr:uid="{00000000-0004-0000-0000-00001D000000}"/>
    <hyperlink ref="B37" location="'CQ1'!A1" display="CQ1" xr:uid="{00000000-0004-0000-0000-00001E000000}"/>
    <hyperlink ref="B38" location="'CQ2'!A1" display="CQ2" xr:uid="{00000000-0004-0000-0000-00001F000000}"/>
    <hyperlink ref="B39:B40" location="'PV1'!A1" display="PV1" xr:uid="{00000000-0004-0000-0000-000020000000}"/>
    <hyperlink ref="B39" location="'CQ3'!A1" display="CQ3" xr:uid="{00000000-0004-0000-0000-000021000000}"/>
    <hyperlink ref="B40" location="'CQ4'!A1" display="CQ4" xr:uid="{00000000-0004-0000-0000-000022000000}"/>
    <hyperlink ref="B41:B42" location="'PV1'!A1" display="PV1" xr:uid="{00000000-0004-0000-0000-000023000000}"/>
    <hyperlink ref="B41" location="'CQ5'!A1" display="CQ5" xr:uid="{00000000-0004-0000-0000-000024000000}"/>
    <hyperlink ref="B42" location="'CQ6'!A1" display="CQ6" xr:uid="{00000000-0004-0000-0000-000025000000}"/>
    <hyperlink ref="B43:B44" location="'PV1'!A1" display="PV1" xr:uid="{00000000-0004-0000-0000-000026000000}"/>
    <hyperlink ref="B43" location="'CQ7'!A1" display="CQ7" xr:uid="{00000000-0004-0000-0000-000027000000}"/>
    <hyperlink ref="B44" location="'CQ8'!A1" display="CQ8" xr:uid="{00000000-0004-0000-0000-000028000000}"/>
    <hyperlink ref="B47" location="'CR3'!A1" display="CR3" xr:uid="{00000000-0004-0000-0000-000029000000}"/>
    <hyperlink ref="B50" location="'CR4'!A1" display="CR4" xr:uid="{00000000-0004-0000-0000-00002A000000}"/>
    <hyperlink ref="B51" location="'CR5'!A1" display="CR5" xr:uid="{00000000-0004-0000-0000-00002B000000}"/>
    <hyperlink ref="C51" location="'CR5'!A1" display="Sztenderd módszer" xr:uid="{00000000-0004-0000-0000-00002C000000}"/>
    <hyperlink ref="B54" location="'CCR1'!A1" display="CCR1" xr:uid="{00000000-0004-0000-0000-00002D000000}"/>
    <hyperlink ref="B55" location="'CCR2'!A1" display="CCR2" xr:uid="{00000000-0004-0000-0000-00002E000000}"/>
    <hyperlink ref="B56" location="'CCR3'!A1" display="CCR3" xr:uid="{00000000-0004-0000-0000-00002F000000}"/>
    <hyperlink ref="B57" location="'CCR5'!A1" display="CCR5" xr:uid="{00000000-0004-0000-0000-000030000000}"/>
    <hyperlink ref="B58" location="'CCR6'!A1" display="CCR6" xr:uid="{00000000-0004-0000-0000-000031000000}"/>
    <hyperlink ref="B59" location="'CCR8'!A1" display="CCR8" xr:uid="{00000000-0004-0000-0000-000032000000}"/>
    <hyperlink ref="B62" location="'MR1'!A1" display="MR1" xr:uid="{00000000-0004-0000-0000-000033000000}"/>
    <hyperlink ref="B65" location="'OR1'!A1" display="OR1" xr:uid="{00000000-0004-0000-0000-000034000000}"/>
    <hyperlink ref="B68" location="'REM1'!A1" display="REM1" xr:uid="{00000000-0004-0000-0000-000035000000}"/>
    <hyperlink ref="B69" location="'REM2'!A1" display="REM2" xr:uid="{00000000-0004-0000-0000-000036000000}"/>
    <hyperlink ref="B70" location="'REM3'!A1" display="REM3" xr:uid="{00000000-0004-0000-0000-000037000000}"/>
    <hyperlink ref="B71" location="'REM4'!A1" display="REM4" xr:uid="{00000000-0004-0000-0000-000038000000}"/>
    <hyperlink ref="B72" location="'REM5'!A1" display="REM5" xr:uid="{00000000-0004-0000-0000-000039000000}"/>
    <hyperlink ref="B75" location="'AE1'!A1" display="AE1" xr:uid="{00000000-0004-0000-0000-00003A000000}"/>
    <hyperlink ref="B76" location="'AE2'!A1" display="AE2" xr:uid="{00000000-0004-0000-0000-00003B000000}"/>
    <hyperlink ref="B77" location="'AE3'!A1" display="AE3" xr:uid="{00000000-0004-0000-0000-00003C000000}"/>
    <hyperlink ref="B83" location="IFRS9!A1" display="IFRS9" xr:uid="{00000000-0004-0000-0000-000040000000}"/>
    <hyperlink ref="B80" location="IRRBB1!A1" display="IRRBB1" xr:uid="{00000000-0004-0000-0000-000041000000}"/>
    <hyperlink ref="B7" location="'INS1'!A1" display="INS1" xr:uid="{00000000-0004-0000-0000-000042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54"/>
  <sheetViews>
    <sheetView showGridLines="0" workbookViewId="0">
      <selection activeCell="H18" sqref="H18"/>
    </sheetView>
  </sheetViews>
  <sheetFormatPr defaultRowHeight="14.5" x14ac:dyDescent="0.35"/>
  <cols>
    <col min="1" max="1" width="4.453125" customWidth="1"/>
    <col min="2" max="2" width="5.1796875" customWidth="1"/>
    <col min="3" max="3" width="60.81640625" customWidth="1"/>
    <col min="7" max="7" width="13.81640625" bestFit="1" customWidth="1"/>
    <col min="8" max="8" width="12.54296875" bestFit="1" customWidth="1"/>
  </cols>
  <sheetData>
    <row r="1" spans="2:6" ht="12.75" customHeight="1" x14ac:dyDescent="0.35"/>
    <row r="2" spans="2:6" x14ac:dyDescent="0.35">
      <c r="B2" s="222" t="s">
        <v>0</v>
      </c>
      <c r="C2" s="139"/>
      <c r="D2" s="139"/>
      <c r="E2" s="139"/>
    </row>
    <row r="3" spans="2:6" x14ac:dyDescent="0.35">
      <c r="B3" s="1"/>
      <c r="C3" s="1"/>
      <c r="D3" s="1"/>
      <c r="E3" s="1"/>
    </row>
    <row r="4" spans="2:6" ht="15.5" x14ac:dyDescent="0.35">
      <c r="B4" s="19" t="s">
        <v>286</v>
      </c>
      <c r="C4" s="2"/>
      <c r="D4" s="2"/>
      <c r="E4" s="2"/>
    </row>
    <row r="5" spans="2:6" ht="2.15" customHeight="1" x14ac:dyDescent="0.35">
      <c r="C5" s="1"/>
      <c r="D5" s="1"/>
      <c r="E5" s="1"/>
      <c r="F5" s="1"/>
    </row>
    <row r="6" spans="2:6" ht="2.15" customHeight="1" x14ac:dyDescent="0.35">
      <c r="C6" s="538"/>
      <c r="D6" s="538"/>
      <c r="E6" s="538"/>
      <c r="F6" s="1"/>
    </row>
    <row r="7" spans="2:6" ht="2.15" customHeight="1" x14ac:dyDescent="0.35">
      <c r="C7" s="3"/>
      <c r="D7" s="3"/>
      <c r="E7" s="6"/>
      <c r="F7" s="6"/>
    </row>
    <row r="8" spans="2:6" ht="15" thickBot="1" x14ac:dyDescent="0.4"/>
    <row r="9" spans="2:6" ht="15" thickBot="1" x14ac:dyDescent="0.4">
      <c r="B9" s="140"/>
      <c r="C9" s="146" t="s">
        <v>241</v>
      </c>
      <c r="D9" s="157" t="str">
        <f>+Contents!B3</f>
        <v>31.12.2021</v>
      </c>
      <c r="E9" s="157" t="s">
        <v>567</v>
      </c>
    </row>
    <row r="10" spans="2:6" x14ac:dyDescent="0.35">
      <c r="B10" s="539" t="s">
        <v>243</v>
      </c>
      <c r="C10" s="539"/>
      <c r="D10" s="539"/>
      <c r="E10" s="539"/>
    </row>
    <row r="11" spans="2:6" x14ac:dyDescent="0.35">
      <c r="B11" s="143">
        <v>1</v>
      </c>
      <c r="C11" s="15" t="s">
        <v>244</v>
      </c>
      <c r="D11" s="9">
        <v>3002328.1878304658</v>
      </c>
      <c r="E11" s="9">
        <v>2341874.0493939999</v>
      </c>
    </row>
    <row r="12" spans="2:6" x14ac:dyDescent="0.35">
      <c r="B12" s="143">
        <v>2</v>
      </c>
      <c r="C12" s="14" t="s">
        <v>245</v>
      </c>
      <c r="D12" s="11">
        <v>3002328.1878304658</v>
      </c>
      <c r="E12" s="11">
        <v>2341874.0493939999</v>
      </c>
    </row>
    <row r="13" spans="2:6" x14ac:dyDescent="0.35">
      <c r="B13" s="143">
        <v>3</v>
      </c>
      <c r="C13" s="15" t="s">
        <v>246</v>
      </c>
      <c r="D13" s="9">
        <v>3267210.6401966498</v>
      </c>
      <c r="E13" s="9">
        <v>2695668.2418399998</v>
      </c>
    </row>
    <row r="14" spans="2:6" x14ac:dyDescent="0.35">
      <c r="B14" s="537" t="s">
        <v>247</v>
      </c>
      <c r="C14" s="537"/>
      <c r="D14" s="537"/>
      <c r="E14" s="537"/>
    </row>
    <row r="15" spans="2:6" x14ac:dyDescent="0.35">
      <c r="B15" s="143">
        <v>4</v>
      </c>
      <c r="C15" s="15" t="s">
        <v>248</v>
      </c>
      <c r="D15" s="9">
        <v>16831113.495653432</v>
      </c>
      <c r="E15" s="9">
        <v>15166965.978638001</v>
      </c>
    </row>
    <row r="16" spans="2:6" x14ac:dyDescent="0.35">
      <c r="B16" s="537" t="s">
        <v>249</v>
      </c>
      <c r="C16" s="537"/>
      <c r="D16" s="537"/>
      <c r="E16" s="537"/>
    </row>
    <row r="17" spans="2:5" x14ac:dyDescent="0.35">
      <c r="B17" s="143">
        <v>5</v>
      </c>
      <c r="C17" s="15" t="s">
        <v>250</v>
      </c>
      <c r="D17" s="12">
        <v>0.17837965317064763</v>
      </c>
      <c r="E17" s="12">
        <v>0.15440623079740706</v>
      </c>
    </row>
    <row r="18" spans="2:5" x14ac:dyDescent="0.35">
      <c r="B18" s="143">
        <v>6</v>
      </c>
      <c r="C18" s="14" t="s">
        <v>251</v>
      </c>
      <c r="D18" s="13">
        <v>0.17837965317064763</v>
      </c>
      <c r="E18" s="13">
        <v>0.15440623079740706</v>
      </c>
    </row>
    <row r="19" spans="2:5" x14ac:dyDescent="0.35">
      <c r="B19" s="143">
        <v>7</v>
      </c>
      <c r="C19" s="15" t="s">
        <v>252</v>
      </c>
      <c r="D19" s="12">
        <v>0.1941173197507339</v>
      </c>
      <c r="E19" s="12">
        <v>0.17773286006157915</v>
      </c>
    </row>
    <row r="20" spans="2:5" ht="23.25" customHeight="1" x14ac:dyDescent="0.35">
      <c r="B20" s="536" t="s">
        <v>253</v>
      </c>
      <c r="C20" s="536"/>
      <c r="D20" s="536"/>
      <c r="E20" s="536"/>
    </row>
    <row r="21" spans="2:5" ht="21.5" x14ac:dyDescent="0.35">
      <c r="B21" s="137" t="s">
        <v>94</v>
      </c>
      <c r="C21" s="212" t="s">
        <v>254</v>
      </c>
      <c r="D21" s="12">
        <v>1.3800000000000007E-2</v>
      </c>
      <c r="E21" s="12">
        <v>1.3800000000000007E-2</v>
      </c>
    </row>
    <row r="22" spans="2:5" x14ac:dyDescent="0.35">
      <c r="B22" s="143" t="s">
        <v>95</v>
      </c>
      <c r="C22" s="393" t="s">
        <v>255</v>
      </c>
      <c r="D22" s="13">
        <v>7.7625000000000055E-3</v>
      </c>
      <c r="E22" s="13">
        <v>7.7625000000000055E-3</v>
      </c>
    </row>
    <row r="23" spans="2:5" x14ac:dyDescent="0.35">
      <c r="B23" s="143" t="s">
        <v>96</v>
      </c>
      <c r="C23" s="394" t="s">
        <v>256</v>
      </c>
      <c r="D23" s="12">
        <v>1.0350000000000012E-2</v>
      </c>
      <c r="E23" s="12">
        <v>1.0350000000000012E-2</v>
      </c>
    </row>
    <row r="24" spans="2:5" x14ac:dyDescent="0.35">
      <c r="B24" s="143" t="s">
        <v>97</v>
      </c>
      <c r="C24" s="14" t="s">
        <v>257</v>
      </c>
      <c r="D24" s="13">
        <v>9.3800000000000008E-2</v>
      </c>
      <c r="E24" s="13">
        <v>9.3800000000000008E-2</v>
      </c>
    </row>
    <row r="25" spans="2:5" ht="15" customHeight="1" x14ac:dyDescent="0.35">
      <c r="B25" s="536" t="s">
        <v>258</v>
      </c>
      <c r="C25" s="536"/>
      <c r="D25" s="536"/>
      <c r="E25" s="536"/>
    </row>
    <row r="26" spans="2:5" x14ac:dyDescent="0.35">
      <c r="B26" s="143">
        <v>8</v>
      </c>
      <c r="C26" s="14" t="s">
        <v>259</v>
      </c>
      <c r="D26" s="13">
        <v>2.5000000000000001E-2</v>
      </c>
      <c r="E26" s="13">
        <v>2.5000000000000001E-2</v>
      </c>
    </row>
    <row r="27" spans="2:5" ht="21.5" x14ac:dyDescent="0.35">
      <c r="B27" s="137" t="s">
        <v>98</v>
      </c>
      <c r="C27" s="212" t="s">
        <v>260</v>
      </c>
      <c r="D27" s="16">
        <v>0</v>
      </c>
      <c r="E27" s="16">
        <v>0</v>
      </c>
    </row>
    <row r="28" spans="2:5" x14ac:dyDescent="0.35">
      <c r="B28" s="143">
        <v>9</v>
      </c>
      <c r="C28" s="14" t="s">
        <v>261</v>
      </c>
      <c r="D28" s="13">
        <v>8.0000000000000004E-4</v>
      </c>
      <c r="E28" s="13">
        <v>8.8000000000000003E-4</v>
      </c>
    </row>
    <row r="29" spans="2:5" x14ac:dyDescent="0.35">
      <c r="B29" s="137" t="s">
        <v>99</v>
      </c>
      <c r="C29" s="15" t="s">
        <v>262</v>
      </c>
      <c r="D29" s="12">
        <v>0</v>
      </c>
      <c r="E29" s="12">
        <v>0</v>
      </c>
    </row>
    <row r="30" spans="2:5" x14ac:dyDescent="0.35">
      <c r="B30" s="143">
        <v>10</v>
      </c>
      <c r="C30" s="14" t="s">
        <v>263</v>
      </c>
      <c r="D30" s="13">
        <v>0</v>
      </c>
      <c r="E30" s="13">
        <v>0</v>
      </c>
    </row>
    <row r="31" spans="2:5" x14ac:dyDescent="0.35">
      <c r="B31" s="143" t="s">
        <v>100</v>
      </c>
      <c r="C31" s="15" t="s">
        <v>264</v>
      </c>
      <c r="D31" s="12">
        <v>0</v>
      </c>
      <c r="E31" s="12">
        <v>0</v>
      </c>
    </row>
    <row r="32" spans="2:5" x14ac:dyDescent="0.35">
      <c r="B32" s="143">
        <v>11</v>
      </c>
      <c r="C32" s="14" t="s">
        <v>265</v>
      </c>
      <c r="D32" s="13">
        <v>2.58E-2</v>
      </c>
      <c r="E32" s="13">
        <v>2.588E-2</v>
      </c>
    </row>
    <row r="33" spans="2:8" x14ac:dyDescent="0.35">
      <c r="B33" s="143" t="s">
        <v>101</v>
      </c>
      <c r="C33" s="15" t="s">
        <v>266</v>
      </c>
      <c r="D33" s="16">
        <v>0.11960000000000001</v>
      </c>
      <c r="E33" s="16">
        <v>0.11968000000000001</v>
      </c>
    </row>
    <row r="34" spans="2:8" x14ac:dyDescent="0.35">
      <c r="B34" s="143">
        <v>12</v>
      </c>
      <c r="C34" s="14" t="s">
        <v>267</v>
      </c>
      <c r="D34" s="13">
        <v>7.8562500000000007E-2</v>
      </c>
      <c r="E34" s="13">
        <v>7.8642500000000004E-2</v>
      </c>
    </row>
    <row r="35" spans="2:8" x14ac:dyDescent="0.35">
      <c r="B35" s="536" t="s">
        <v>220</v>
      </c>
      <c r="C35" s="536"/>
      <c r="D35" s="536"/>
      <c r="E35" s="536"/>
    </row>
    <row r="36" spans="2:8" x14ac:dyDescent="0.35">
      <c r="B36" s="143">
        <v>13</v>
      </c>
      <c r="C36" s="14" t="s">
        <v>268</v>
      </c>
      <c r="D36" s="11">
        <v>29860865.970754039</v>
      </c>
      <c r="E36" s="11">
        <v>25558194.812378202</v>
      </c>
    </row>
    <row r="37" spans="2:8" x14ac:dyDescent="0.35">
      <c r="B37" s="143">
        <v>14</v>
      </c>
      <c r="C37" s="15" t="s">
        <v>269</v>
      </c>
      <c r="D37" s="12">
        <v>0.10054390889972746</v>
      </c>
      <c r="E37" s="12">
        <v>9.1629086740513607E-2</v>
      </c>
    </row>
    <row r="38" spans="2:8" ht="25.5" customHeight="1" x14ac:dyDescent="0.35">
      <c r="B38" s="536" t="s">
        <v>270</v>
      </c>
      <c r="C38" s="536"/>
      <c r="D38" s="536"/>
      <c r="E38" s="536"/>
    </row>
    <row r="39" spans="2:8" x14ac:dyDescent="0.35">
      <c r="B39" s="137" t="s">
        <v>102</v>
      </c>
      <c r="C39" s="212" t="s">
        <v>271</v>
      </c>
      <c r="D39" s="526">
        <v>0</v>
      </c>
      <c r="E39" s="525" t="s">
        <v>1418</v>
      </c>
    </row>
    <row r="40" spans="2:8" x14ac:dyDescent="0.35">
      <c r="B40" s="143" t="s">
        <v>103</v>
      </c>
      <c r="C40" s="393" t="s">
        <v>255</v>
      </c>
      <c r="D40" s="13">
        <v>0</v>
      </c>
      <c r="E40" s="525" t="s">
        <v>1418</v>
      </c>
    </row>
    <row r="41" spans="2:8" x14ac:dyDescent="0.35">
      <c r="B41" s="143" t="s">
        <v>104</v>
      </c>
      <c r="C41" s="15" t="s">
        <v>272</v>
      </c>
      <c r="D41" s="527">
        <v>0.03</v>
      </c>
      <c r="E41" s="525" t="s">
        <v>1418</v>
      </c>
    </row>
    <row r="42" spans="2:8" ht="15" customHeight="1" x14ac:dyDescent="0.35">
      <c r="B42" s="536" t="s">
        <v>273</v>
      </c>
      <c r="C42" s="536"/>
      <c r="D42" s="536"/>
      <c r="E42" s="536"/>
    </row>
    <row r="43" spans="2:8" x14ac:dyDescent="0.35">
      <c r="B43" s="143" t="s">
        <v>105</v>
      </c>
      <c r="C43" s="15" t="s">
        <v>274</v>
      </c>
      <c r="D43" s="16">
        <v>0</v>
      </c>
      <c r="E43" s="525" t="s">
        <v>1418</v>
      </c>
    </row>
    <row r="44" spans="2:8" x14ac:dyDescent="0.35">
      <c r="B44" s="143" t="s">
        <v>106</v>
      </c>
      <c r="C44" s="14" t="s">
        <v>275</v>
      </c>
      <c r="D44" s="13">
        <v>0.03</v>
      </c>
      <c r="E44" s="525" t="s">
        <v>1418</v>
      </c>
    </row>
    <row r="45" spans="2:8" x14ac:dyDescent="0.35">
      <c r="B45" s="17" t="s">
        <v>276</v>
      </c>
      <c r="C45" s="17"/>
      <c r="D45" s="18"/>
      <c r="E45" s="18"/>
    </row>
    <row r="46" spans="2:8" x14ac:dyDescent="0.35">
      <c r="B46" s="143">
        <v>15</v>
      </c>
      <c r="C46" s="14" t="s">
        <v>277</v>
      </c>
      <c r="D46" s="11">
        <v>5299489.7599922596</v>
      </c>
      <c r="E46" s="11">
        <v>5560090.3223065306</v>
      </c>
      <c r="G46" s="494"/>
      <c r="H46" s="494"/>
    </row>
    <row r="47" spans="2:8" x14ac:dyDescent="0.35">
      <c r="B47" s="143" t="s">
        <v>107</v>
      </c>
      <c r="C47" s="15" t="s">
        <v>278</v>
      </c>
      <c r="D47" s="9">
        <v>4860022.9760915544</v>
      </c>
      <c r="E47" s="9">
        <v>3721569.3212295952</v>
      </c>
      <c r="G47" s="494"/>
      <c r="H47" s="494"/>
    </row>
    <row r="48" spans="2:8" x14ac:dyDescent="0.35">
      <c r="B48" s="143" t="s">
        <v>108</v>
      </c>
      <c r="C48" s="14" t="s">
        <v>279</v>
      </c>
      <c r="D48" s="11">
        <v>1914897.0862348934</v>
      </c>
      <c r="E48" s="11">
        <v>1123296.7997500484</v>
      </c>
      <c r="G48" s="494"/>
      <c r="H48" s="494"/>
    </row>
    <row r="49" spans="2:8" x14ac:dyDescent="0.35">
      <c r="B49" s="143">
        <v>16</v>
      </c>
      <c r="C49" s="15" t="s">
        <v>280</v>
      </c>
      <c r="D49" s="9">
        <v>2945125.8898566603</v>
      </c>
      <c r="E49" s="9">
        <v>2598272.5214795498</v>
      </c>
      <c r="G49" s="494"/>
      <c r="H49" s="494"/>
    </row>
    <row r="50" spans="2:8" x14ac:dyDescent="0.35">
      <c r="B50" s="143">
        <v>17</v>
      </c>
      <c r="C50" s="14" t="s">
        <v>281</v>
      </c>
      <c r="D50" s="13">
        <v>1.79941</v>
      </c>
      <c r="E50" s="13">
        <v>2.1399180000000002</v>
      </c>
      <c r="G50" s="528"/>
      <c r="H50" s="494"/>
    </row>
    <row r="51" spans="2:8" x14ac:dyDescent="0.35">
      <c r="B51" s="537" t="s">
        <v>282</v>
      </c>
      <c r="C51" s="537"/>
      <c r="D51" s="537"/>
      <c r="E51" s="537"/>
      <c r="G51" s="494"/>
      <c r="H51" s="494"/>
    </row>
    <row r="52" spans="2:8" x14ac:dyDescent="0.35">
      <c r="B52" s="143">
        <v>18</v>
      </c>
      <c r="C52" s="14" t="s">
        <v>283</v>
      </c>
      <c r="D52" s="11">
        <v>20813901.60938343</v>
      </c>
      <c r="E52" s="11"/>
      <c r="G52" s="494"/>
      <c r="H52" s="494"/>
    </row>
    <row r="53" spans="2:8" x14ac:dyDescent="0.35">
      <c r="B53" s="143">
        <v>19</v>
      </c>
      <c r="C53" s="15" t="s">
        <v>284</v>
      </c>
      <c r="D53" s="9">
        <v>15138252.254182676</v>
      </c>
      <c r="E53" s="9"/>
      <c r="G53" s="494"/>
      <c r="H53" s="494"/>
    </row>
    <row r="54" spans="2:8" ht="15" thickBot="1" x14ac:dyDescent="0.4">
      <c r="B54" s="144">
        <v>20</v>
      </c>
      <c r="C54" s="395" t="s">
        <v>285</v>
      </c>
      <c r="D54" s="147">
        <v>1.3749210450389067</v>
      </c>
      <c r="E54" s="147"/>
      <c r="G54" s="494"/>
      <c r="H54" s="494"/>
    </row>
  </sheetData>
  <sheetProtection algorithmName="SHA-512" hashValue="aiJXj4ADG/j3YQiK8aAGmtGmVvgh7wpbairmwhsoFyfgq8luumUODUlqWkqmG/mVKysmH1FkxNf0RUxmYGVwJg==" saltValue="U4YKTS6sftUblTRO5rj8Hg==" spinCount="100000" sheet="1" formatCells="0" formatColumns="0" formatRows="0" insertColumns="0" insertRows="0" insertHyperlinks="0" deleteColumns="0" deleteRows="0" sort="0" autoFilter="0" pivotTables="0"/>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2"/>
  <sheetViews>
    <sheetView showGridLines="0" workbookViewId="0">
      <selection activeCell="C15" sqref="C15"/>
    </sheetView>
  </sheetViews>
  <sheetFormatPr defaultRowHeight="14.5" x14ac:dyDescent="0.35"/>
  <cols>
    <col min="1" max="1" width="4.453125" customWidth="1"/>
    <col min="2" max="2" width="5.54296875" customWidth="1"/>
    <col min="3" max="3" width="60.81640625" customWidth="1"/>
    <col min="6" max="6" width="17.81640625" customWidth="1"/>
    <col min="8" max="9" width="13.81640625" bestFit="1" customWidth="1"/>
    <col min="10" max="10" width="12.54296875" bestFit="1" customWidth="1"/>
  </cols>
  <sheetData>
    <row r="1" spans="2:10" ht="12.75" customHeight="1" x14ac:dyDescent="0.35"/>
    <row r="2" spans="2:10" x14ac:dyDescent="0.35">
      <c r="B2" s="222" t="s">
        <v>0</v>
      </c>
      <c r="C2" s="139"/>
      <c r="D2" s="139"/>
      <c r="E2" s="139"/>
      <c r="F2" s="139"/>
    </row>
    <row r="3" spans="2:10" x14ac:dyDescent="0.35">
      <c r="B3" s="1"/>
      <c r="C3" s="1"/>
      <c r="D3" s="1"/>
      <c r="E3" s="1"/>
      <c r="F3" s="1"/>
    </row>
    <row r="4" spans="2:10" ht="15.5" x14ac:dyDescent="0.35">
      <c r="B4" s="19" t="s">
        <v>240</v>
      </c>
      <c r="C4" s="2"/>
      <c r="D4" s="2"/>
      <c r="E4" s="2"/>
      <c r="F4" s="2"/>
    </row>
    <row r="5" spans="2:10" x14ac:dyDescent="0.35">
      <c r="B5" s="1"/>
      <c r="C5" s="1"/>
      <c r="D5" s="1"/>
      <c r="E5" s="1"/>
      <c r="F5" s="1"/>
    </row>
    <row r="6" spans="2:10" ht="36.75" customHeight="1" x14ac:dyDescent="0.35">
      <c r="B6" s="543" t="s">
        <v>1385</v>
      </c>
      <c r="C6" s="543"/>
      <c r="D6" s="543"/>
      <c r="E6" s="543"/>
      <c r="F6" s="543"/>
      <c r="G6" s="1"/>
    </row>
    <row r="7" spans="2:10" x14ac:dyDescent="0.35">
      <c r="C7" s="3"/>
      <c r="D7" s="3"/>
      <c r="E7" s="4"/>
      <c r="F7" s="5"/>
      <c r="G7" s="6"/>
    </row>
    <row r="8" spans="2:10" ht="15" thickBot="1" x14ac:dyDescent="0.4"/>
    <row r="9" spans="2:10" ht="21.5" thickBot="1" x14ac:dyDescent="0.4">
      <c r="B9" s="140"/>
      <c r="C9" s="540" t="s">
        <v>241</v>
      </c>
      <c r="D9" s="542" t="s">
        <v>236</v>
      </c>
      <c r="E9" s="542"/>
      <c r="F9" s="22" t="s">
        <v>237</v>
      </c>
    </row>
    <row r="10" spans="2:10" ht="15" thickBot="1" x14ac:dyDescent="0.4">
      <c r="B10" s="55"/>
      <c r="C10" s="541"/>
      <c r="D10" s="493">
        <v>44561</v>
      </c>
      <c r="E10" s="493">
        <f>+EOMONTH(D10,-12)</f>
        <v>44196</v>
      </c>
      <c r="F10" s="493">
        <v>44561</v>
      </c>
    </row>
    <row r="11" spans="2:10" x14ac:dyDescent="0.35">
      <c r="B11" s="142">
        <v>1</v>
      </c>
      <c r="C11" s="24" t="s">
        <v>226</v>
      </c>
      <c r="D11" s="495">
        <v>14908639.868606478</v>
      </c>
      <c r="E11" s="495">
        <v>13388173.05408</v>
      </c>
      <c r="F11" s="496">
        <v>1192691.1894885183</v>
      </c>
    </row>
    <row r="12" spans="2:10" x14ac:dyDescent="0.35">
      <c r="B12" s="143">
        <v>2</v>
      </c>
      <c r="C12" s="14" t="s">
        <v>227</v>
      </c>
      <c r="D12" s="497">
        <v>14908639.868606478</v>
      </c>
      <c r="E12" s="497">
        <v>13388173.05408</v>
      </c>
      <c r="F12" s="498">
        <v>1192691.1894885183</v>
      </c>
      <c r="H12" s="494"/>
      <c r="I12" s="494"/>
      <c r="J12" s="494"/>
    </row>
    <row r="13" spans="2:10" x14ac:dyDescent="0.35">
      <c r="B13" s="143">
        <v>6</v>
      </c>
      <c r="C13" s="24" t="s">
        <v>228</v>
      </c>
      <c r="D13" s="495">
        <v>223770.87499999997</v>
      </c>
      <c r="E13" s="495">
        <v>121440.71106900001</v>
      </c>
      <c r="F13" s="496">
        <v>17901.669999999998</v>
      </c>
      <c r="H13" s="494"/>
      <c r="I13" s="494"/>
      <c r="J13" s="494"/>
    </row>
    <row r="14" spans="2:10" x14ac:dyDescent="0.35">
      <c r="B14" s="143">
        <v>7</v>
      </c>
      <c r="C14" s="14" t="s">
        <v>242</v>
      </c>
      <c r="D14" s="497">
        <v>210652.62499999997</v>
      </c>
      <c r="E14" s="497">
        <v>110978.68554400001</v>
      </c>
      <c r="F14" s="498">
        <v>16852.21</v>
      </c>
      <c r="H14" s="494"/>
      <c r="I14" s="494"/>
      <c r="J14" s="494"/>
    </row>
    <row r="15" spans="2:10" x14ac:dyDescent="0.35">
      <c r="B15" s="143" t="s">
        <v>91</v>
      </c>
      <c r="C15" s="14" t="s">
        <v>230</v>
      </c>
      <c r="D15" s="497">
        <v>13118.25</v>
      </c>
      <c r="E15" s="497">
        <v>10462.025524999999</v>
      </c>
      <c r="F15" s="498">
        <v>1049.46</v>
      </c>
      <c r="H15" s="494"/>
      <c r="I15" s="494"/>
      <c r="J15" s="494"/>
    </row>
    <row r="16" spans="2:10" x14ac:dyDescent="0.35">
      <c r="B16" s="143">
        <v>20</v>
      </c>
      <c r="C16" s="24" t="s">
        <v>231</v>
      </c>
      <c r="D16" s="495">
        <v>167995.875</v>
      </c>
      <c r="E16" s="495">
        <v>239630.288176</v>
      </c>
      <c r="F16" s="496">
        <v>13439.67</v>
      </c>
      <c r="H16" s="494"/>
      <c r="I16" s="494"/>
      <c r="J16" s="494"/>
    </row>
    <row r="17" spans="2:10" x14ac:dyDescent="0.35">
      <c r="B17" s="143">
        <v>21</v>
      </c>
      <c r="C17" s="14" t="s">
        <v>229</v>
      </c>
      <c r="D17" s="497">
        <v>167995.875</v>
      </c>
      <c r="E17" s="497">
        <v>239630.288176</v>
      </c>
      <c r="F17" s="498">
        <v>13439.67</v>
      </c>
      <c r="H17" s="494"/>
      <c r="I17" s="494"/>
      <c r="J17" s="494"/>
    </row>
    <row r="18" spans="2:10" x14ac:dyDescent="0.35">
      <c r="B18" s="143">
        <v>23</v>
      </c>
      <c r="C18" s="24" t="s">
        <v>232</v>
      </c>
      <c r="D18" s="495">
        <v>1530706.8770469548</v>
      </c>
      <c r="E18" s="495">
        <v>1417721.9253130001</v>
      </c>
      <c r="F18" s="496">
        <v>122456.55016375639</v>
      </c>
      <c r="H18" s="494"/>
      <c r="I18" s="494"/>
      <c r="J18" s="494"/>
    </row>
    <row r="19" spans="2:10" x14ac:dyDescent="0.35">
      <c r="B19" s="143" t="s">
        <v>92</v>
      </c>
      <c r="C19" s="14" t="s">
        <v>233</v>
      </c>
      <c r="D19" s="497">
        <v>949321.17729252984</v>
      </c>
      <c r="E19" s="497">
        <v>607474.296263</v>
      </c>
      <c r="F19" s="498">
        <v>75945.694183402389</v>
      </c>
      <c r="H19" s="494"/>
      <c r="I19" s="494"/>
      <c r="J19" s="494"/>
    </row>
    <row r="20" spans="2:10" x14ac:dyDescent="0.35">
      <c r="B20" s="137" t="s">
        <v>93</v>
      </c>
      <c r="C20" s="14" t="s">
        <v>234</v>
      </c>
      <c r="D20" s="497">
        <v>581385.69975442486</v>
      </c>
      <c r="E20" s="497">
        <v>810247.62904999999</v>
      </c>
      <c r="F20" s="498">
        <v>46510.85598035399</v>
      </c>
      <c r="H20" s="494"/>
      <c r="I20" s="494"/>
      <c r="J20" s="494"/>
    </row>
    <row r="21" spans="2:10" ht="15" thickBot="1" x14ac:dyDescent="0.4">
      <c r="B21" s="144">
        <v>29</v>
      </c>
      <c r="C21" s="25" t="s">
        <v>235</v>
      </c>
      <c r="D21" s="499">
        <v>16831113.495653432</v>
      </c>
      <c r="E21" s="499">
        <v>15166965.978638001</v>
      </c>
      <c r="F21" s="63">
        <v>1346489.0796522745</v>
      </c>
      <c r="H21" s="494"/>
      <c r="I21" s="494"/>
      <c r="J21" s="494"/>
    </row>
    <row r="22" spans="2:10" ht="48" customHeight="1" x14ac:dyDescent="0.35">
      <c r="B22" s="543" t="s">
        <v>1386</v>
      </c>
      <c r="C22" s="543"/>
      <c r="D22" s="543"/>
      <c r="E22" s="543"/>
      <c r="F22" s="543"/>
    </row>
  </sheetData>
  <sheetProtection algorithmName="SHA-512" hashValue="vUfN1KTusoBNCBsIawxG1HuKbrb8St7MEnkTFl7NKjvmP3vSUWY2N3IOT3O18O6KJU2dOiwjWnRTgJjhXPyOqA==" saltValue="ohOqZNBeVm3McRtH0AAv0g==" spinCount="100000" sheet="1" formatCells="0" formatColumns="0" formatRows="0" insertColumns="0" insertRows="0" insertHyperlinks="0" deleteColumns="0" deleteRows="0" sort="0" autoFilter="0" pivotTables="0"/>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
  <sheetViews>
    <sheetView showGridLines="0" workbookViewId="0">
      <selection activeCell="C19" sqref="C19"/>
    </sheetView>
  </sheetViews>
  <sheetFormatPr defaultRowHeight="14.5" x14ac:dyDescent="0.35"/>
  <cols>
    <col min="1" max="2" width="4.453125" customWidth="1"/>
    <col min="3" max="3" width="60.81640625" customWidth="1"/>
    <col min="4" max="4" width="13.1796875" customWidth="1"/>
    <col min="5" max="5" width="12.1796875" customWidth="1"/>
  </cols>
  <sheetData>
    <row r="1" spans="2:6" ht="12.75" customHeight="1" x14ac:dyDescent="0.35"/>
    <row r="2" spans="2:6" x14ac:dyDescent="0.35">
      <c r="B2" s="222" t="s">
        <v>0</v>
      </c>
      <c r="C2" s="139"/>
      <c r="D2" s="139"/>
      <c r="E2" s="139"/>
    </row>
    <row r="3" spans="2:6" x14ac:dyDescent="0.35">
      <c r="B3" s="1"/>
      <c r="C3" s="1"/>
      <c r="D3" s="1"/>
      <c r="E3" s="1"/>
    </row>
    <row r="4" spans="2:6" ht="15.5" x14ac:dyDescent="0.35">
      <c r="B4" s="19" t="s">
        <v>290</v>
      </c>
      <c r="C4" s="2"/>
      <c r="D4" s="2"/>
      <c r="E4" s="2"/>
    </row>
    <row r="5" spans="2:6" ht="2.15" customHeight="1" x14ac:dyDescent="0.35">
      <c r="C5" s="1"/>
      <c r="D5" s="1"/>
      <c r="E5" s="1"/>
      <c r="F5" s="1"/>
    </row>
    <row r="6" spans="2:6" ht="2.15" customHeight="1" x14ac:dyDescent="0.35">
      <c r="C6" s="538"/>
      <c r="D6" s="538"/>
      <c r="E6" s="538"/>
      <c r="F6" s="1"/>
    </row>
    <row r="7" spans="2:6" ht="2.15" customHeight="1" x14ac:dyDescent="0.35">
      <c r="B7" s="416"/>
      <c r="C7" s="416"/>
      <c r="D7" s="416"/>
      <c r="E7" s="416"/>
      <c r="F7" s="6"/>
    </row>
    <row r="8" spans="2:6" ht="15" thickBot="1" x14ac:dyDescent="0.4">
      <c r="B8" s="416"/>
      <c r="C8" s="544" t="str">
        <f>+Contents!B3</f>
        <v>31.12.2021</v>
      </c>
      <c r="D8" s="544"/>
      <c r="E8" s="544"/>
    </row>
    <row r="9" spans="2:6" ht="29.25" customHeight="1" thickBot="1" x14ac:dyDescent="0.4">
      <c r="C9" s="32" t="s">
        <v>241</v>
      </c>
      <c r="D9" s="28" t="s">
        <v>292</v>
      </c>
      <c r="E9" s="28" t="s">
        <v>293</v>
      </c>
    </row>
    <row r="10" spans="2:6" ht="21.75" customHeight="1" thickBot="1" x14ac:dyDescent="0.4">
      <c r="C10" s="29" t="s">
        <v>291</v>
      </c>
      <c r="D10" s="415">
        <v>1526.890703</v>
      </c>
      <c r="E10" s="415">
        <v>2290.3360545000005</v>
      </c>
    </row>
  </sheetData>
  <sheetProtection algorithmName="SHA-512" hashValue="Q8mZxD7PC2+Q/dVd0O7zt1wz3BOn0RU2PsvdxC2vH0L9rZSw+y/Pwo5GmjmW1ROzbiAUXh9snsJashWaMj8hUg==" saltValue="L+gqelNkGosQOQ15ZulKuQ==" spinCount="100000" sheet="1" formatCells="0" formatColumns="0" formatRows="0" insertColumns="0" insertRows="0" insertHyperlinks="0" deleteColumns="0" deleteRows="0" sort="0" autoFilter="0" pivotTables="0"/>
  <mergeCells count="2">
    <mergeCell ref="C6:E6"/>
    <mergeCell ref="C8:E8"/>
  </mergeCells>
  <hyperlinks>
    <hyperlink ref="B2" location="Tartalom!A1" display="Back to contents page" xr:uid="{00000000-0004-0000-0300-000000000000}"/>
    <hyperlink ref="B2:E2" location="CONTENTS!A1" display="Back to contents page" xr:uid="{00000000-0004-0000-03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44"/>
  <sheetViews>
    <sheetView showGridLines="0" zoomScale="85" zoomScaleNormal="85" workbookViewId="0"/>
  </sheetViews>
  <sheetFormatPr defaultRowHeight="14.5" x14ac:dyDescent="0.35"/>
  <cols>
    <col min="1" max="2" width="4.453125" customWidth="1"/>
    <col min="3" max="3" width="60.81640625" customWidth="1"/>
    <col min="4" max="4" width="19" customWidth="1"/>
    <col min="5" max="5" width="16.1796875" customWidth="1"/>
    <col min="6" max="6" width="17" bestFit="1" customWidth="1"/>
    <col min="7" max="7" width="14.1796875" customWidth="1"/>
    <col min="8" max="8" width="15.54296875" customWidth="1"/>
    <col min="9" max="9" width="12" customWidth="1"/>
    <col min="10" max="10" width="23.1796875" customWidth="1"/>
  </cols>
  <sheetData>
    <row r="1" spans="2:10" ht="12.75" customHeight="1" x14ac:dyDescent="0.35"/>
    <row r="2" spans="2:10" x14ac:dyDescent="0.35">
      <c r="B2" s="222" t="s">
        <v>0</v>
      </c>
      <c r="C2" s="139"/>
      <c r="D2" s="139"/>
      <c r="E2" s="139"/>
      <c r="F2" s="139"/>
    </row>
    <row r="3" spans="2:10" x14ac:dyDescent="0.35">
      <c r="B3" s="1"/>
      <c r="C3" s="1"/>
      <c r="D3" s="1"/>
      <c r="E3" s="1"/>
      <c r="F3" s="1"/>
    </row>
    <row r="4" spans="2:10" ht="15.5" x14ac:dyDescent="0.35">
      <c r="B4" s="19" t="s">
        <v>294</v>
      </c>
      <c r="C4" s="2"/>
      <c r="D4" s="2"/>
      <c r="E4" s="2"/>
      <c r="F4" s="2"/>
    </row>
    <row r="5" spans="2:10" x14ac:dyDescent="0.35">
      <c r="B5" s="1"/>
      <c r="C5" s="1"/>
      <c r="D5" s="1"/>
      <c r="E5" s="1"/>
      <c r="F5" s="1"/>
    </row>
    <row r="6" spans="2:10" x14ac:dyDescent="0.35">
      <c r="B6" s="538" t="s">
        <v>314</v>
      </c>
      <c r="C6" s="538"/>
      <c r="D6" s="538"/>
      <c r="E6" s="538"/>
      <c r="F6" s="538"/>
      <c r="G6" s="538"/>
      <c r="H6" s="538"/>
      <c r="I6" s="538"/>
      <c r="J6" s="538"/>
    </row>
    <row r="7" spans="2:10" x14ac:dyDescent="0.35">
      <c r="B7" s="3"/>
      <c r="C7" s="3"/>
      <c r="D7" s="4"/>
      <c r="E7" s="5"/>
      <c r="F7" s="6"/>
    </row>
    <row r="8" spans="2:10" ht="15" thickBot="1" x14ac:dyDescent="0.4">
      <c r="B8" s="31"/>
      <c r="C8" s="548" t="str">
        <f>+Contents!B3</f>
        <v>31.12.2021</v>
      </c>
      <c r="D8" s="549"/>
      <c r="E8" s="549"/>
      <c r="F8" s="549"/>
      <c r="G8" s="549"/>
      <c r="H8" s="549"/>
      <c r="I8" s="549"/>
      <c r="J8" s="549"/>
    </row>
    <row r="9" spans="2:10" ht="23.25" customHeight="1" thickBot="1" x14ac:dyDescent="0.4">
      <c r="C9" s="33" t="s">
        <v>315</v>
      </c>
      <c r="D9" s="545" t="s">
        <v>307</v>
      </c>
      <c r="E9" s="545" t="s">
        <v>308</v>
      </c>
      <c r="F9" s="547" t="s">
        <v>306</v>
      </c>
      <c r="G9" s="547"/>
      <c r="H9" s="547"/>
      <c r="I9" s="547"/>
      <c r="J9" s="547"/>
    </row>
    <row r="10" spans="2:10" ht="32" thickBot="1" x14ac:dyDescent="0.4">
      <c r="C10" s="149" t="s">
        <v>241</v>
      </c>
      <c r="D10" s="546"/>
      <c r="E10" s="546"/>
      <c r="F10" s="150" t="s">
        <v>309</v>
      </c>
      <c r="G10" s="150" t="s">
        <v>310</v>
      </c>
      <c r="H10" s="150" t="s">
        <v>311</v>
      </c>
      <c r="I10" s="150" t="s">
        <v>312</v>
      </c>
      <c r="J10" s="150" t="s">
        <v>313</v>
      </c>
    </row>
    <row r="11" spans="2:10" x14ac:dyDescent="0.35">
      <c r="C11" s="152" t="s">
        <v>316</v>
      </c>
      <c r="D11" s="160">
        <v>2556035</v>
      </c>
      <c r="E11" s="160">
        <v>2559385</v>
      </c>
      <c r="F11" s="160">
        <v>2559385</v>
      </c>
      <c r="G11" s="160"/>
      <c r="H11" s="160"/>
      <c r="I11" s="160"/>
      <c r="J11" s="160"/>
    </row>
    <row r="12" spans="2:10" x14ac:dyDescent="0.35">
      <c r="C12" s="35" t="s">
        <v>317</v>
      </c>
      <c r="D12" s="59">
        <v>1584861</v>
      </c>
      <c r="E12" s="59">
        <v>1586428</v>
      </c>
      <c r="F12" s="59">
        <v>1585019.466961815</v>
      </c>
      <c r="G12" s="59"/>
      <c r="H12" s="59"/>
      <c r="I12" s="59"/>
      <c r="J12" s="59">
        <v>1408.5330381849999</v>
      </c>
    </row>
    <row r="13" spans="2:10" x14ac:dyDescent="0.35">
      <c r="C13" s="35" t="s">
        <v>318</v>
      </c>
      <c r="D13" s="59">
        <v>61052</v>
      </c>
      <c r="E13" s="59">
        <v>61052</v>
      </c>
      <c r="F13" s="59">
        <v>0</v>
      </c>
      <c r="G13" s="59">
        <v>61052</v>
      </c>
      <c r="H13" s="59"/>
      <c r="I13" s="59"/>
      <c r="J13" s="59"/>
    </row>
    <row r="14" spans="2:10" x14ac:dyDescent="0.35">
      <c r="C14" s="35" t="s">
        <v>319</v>
      </c>
      <c r="D14" s="59">
        <v>341397</v>
      </c>
      <c r="E14" s="59">
        <v>340421</v>
      </c>
      <c r="F14" s="59">
        <v>73894.843913010467</v>
      </c>
      <c r="G14" s="59">
        <v>52356.088629989506</v>
      </c>
      <c r="H14" s="59"/>
      <c r="I14" s="59">
        <v>214170.067457</v>
      </c>
      <c r="J14" s="59"/>
    </row>
    <row r="15" spans="2:10" x14ac:dyDescent="0.35">
      <c r="C15" s="35" t="s">
        <v>320</v>
      </c>
      <c r="D15" s="59">
        <v>2224510</v>
      </c>
      <c r="E15" s="59">
        <v>2226831</v>
      </c>
      <c r="F15" s="59">
        <v>2224604.1686851801</v>
      </c>
      <c r="G15" s="59"/>
      <c r="H15" s="59"/>
      <c r="I15" s="59"/>
      <c r="J15" s="59">
        <v>2226.83131482</v>
      </c>
    </row>
    <row r="16" spans="2:10" x14ac:dyDescent="0.35">
      <c r="C16" s="35" t="s">
        <v>321</v>
      </c>
      <c r="D16" s="59">
        <v>3891335</v>
      </c>
      <c r="E16" s="59">
        <v>3887853</v>
      </c>
      <c r="F16" s="59">
        <v>3887853</v>
      </c>
      <c r="G16" s="59"/>
      <c r="H16" s="59"/>
      <c r="I16" s="59"/>
      <c r="J16" s="59"/>
    </row>
    <row r="17" spans="3:10" x14ac:dyDescent="0.35">
      <c r="C17" s="35" t="s">
        <v>1362</v>
      </c>
      <c r="D17" s="59">
        <v>13493183</v>
      </c>
      <c r="E17" s="59">
        <v>13490258</v>
      </c>
      <c r="F17" s="59">
        <v>13490258</v>
      </c>
      <c r="G17" s="59"/>
      <c r="H17" s="59"/>
      <c r="I17" s="59"/>
      <c r="J17" s="59"/>
    </row>
    <row r="18" spans="3:10" x14ac:dyDescent="0.35">
      <c r="C18" s="35" t="s">
        <v>1363</v>
      </c>
      <c r="D18" s="59">
        <v>1068111</v>
      </c>
      <c r="E18" s="59">
        <v>1068112</v>
      </c>
      <c r="F18" s="59">
        <v>1068112</v>
      </c>
      <c r="G18" s="59"/>
      <c r="H18" s="59"/>
      <c r="I18" s="59"/>
      <c r="J18" s="59"/>
    </row>
    <row r="19" spans="3:10" x14ac:dyDescent="0.35">
      <c r="C19" s="35" t="s">
        <v>322</v>
      </c>
      <c r="D19" s="59">
        <v>1182628</v>
      </c>
      <c r="E19" s="59">
        <v>1182362</v>
      </c>
      <c r="F19" s="59">
        <v>1182362</v>
      </c>
      <c r="G19" s="59"/>
      <c r="H19" s="59"/>
      <c r="I19" s="59"/>
      <c r="J19" s="59"/>
    </row>
    <row r="20" spans="3:10" ht="23.25" customHeight="1" x14ac:dyDescent="0.35">
      <c r="C20" s="35" t="s">
        <v>323</v>
      </c>
      <c r="D20" s="59">
        <v>67222</v>
      </c>
      <c r="E20" s="59">
        <v>86092</v>
      </c>
      <c r="F20" s="59">
        <v>86092</v>
      </c>
      <c r="G20" s="59"/>
      <c r="H20" s="59"/>
      <c r="I20" s="59"/>
      <c r="J20" s="59"/>
    </row>
    <row r="21" spans="3:10" x14ac:dyDescent="0.35">
      <c r="C21" s="35" t="s">
        <v>324</v>
      </c>
      <c r="D21" s="59">
        <v>411136</v>
      </c>
      <c r="E21" s="59">
        <v>387493</v>
      </c>
      <c r="F21" s="59">
        <v>387493</v>
      </c>
      <c r="G21" s="59"/>
      <c r="H21" s="59"/>
      <c r="I21" s="59"/>
      <c r="J21" s="59"/>
    </row>
    <row r="22" spans="3:10" x14ac:dyDescent="0.35">
      <c r="C22" s="35" t="s">
        <v>325</v>
      </c>
      <c r="D22" s="59">
        <v>248631</v>
      </c>
      <c r="E22" s="59">
        <v>244881</v>
      </c>
      <c r="F22" s="59">
        <v>65190.398424001294</v>
      </c>
      <c r="G22" s="59"/>
      <c r="H22" s="59"/>
      <c r="I22" s="59"/>
      <c r="J22" s="59">
        <v>179690.60157599871</v>
      </c>
    </row>
    <row r="23" spans="3:10" x14ac:dyDescent="0.35">
      <c r="C23" s="35" t="s">
        <v>326</v>
      </c>
      <c r="D23" s="59">
        <v>50726</v>
      </c>
      <c r="E23" s="59">
        <v>52790</v>
      </c>
      <c r="F23" s="59">
        <v>52790</v>
      </c>
      <c r="G23" s="59"/>
      <c r="H23" s="59"/>
      <c r="I23" s="59"/>
      <c r="J23" s="59"/>
    </row>
    <row r="24" spans="3:10" x14ac:dyDescent="0.35">
      <c r="C24" s="35" t="s">
        <v>327</v>
      </c>
      <c r="D24" s="59">
        <v>29882</v>
      </c>
      <c r="E24" s="59">
        <v>21483</v>
      </c>
      <c r="F24" s="59">
        <v>21483</v>
      </c>
      <c r="G24" s="59"/>
      <c r="H24" s="59"/>
      <c r="I24" s="59"/>
      <c r="J24" s="59"/>
    </row>
    <row r="25" spans="3:10" x14ac:dyDescent="0.35">
      <c r="C25" s="35" t="s">
        <v>328</v>
      </c>
      <c r="D25" s="59">
        <v>18757</v>
      </c>
      <c r="E25" s="59">
        <v>18757</v>
      </c>
      <c r="F25" s="59">
        <v>-8.2422957348171622E-13</v>
      </c>
      <c r="G25" s="59">
        <v>18738.243055258001</v>
      </c>
      <c r="H25" s="59"/>
      <c r="I25" s="59"/>
      <c r="J25" s="59">
        <v>18.756944742000002</v>
      </c>
    </row>
    <row r="26" spans="3:10" x14ac:dyDescent="0.35">
      <c r="C26" s="35" t="s">
        <v>329</v>
      </c>
      <c r="D26" s="59">
        <v>15109</v>
      </c>
      <c r="E26" s="59">
        <v>15147</v>
      </c>
      <c r="F26" s="59">
        <v>13833.067969706381</v>
      </c>
      <c r="G26" s="59"/>
      <c r="H26" s="59"/>
      <c r="I26" s="59"/>
      <c r="J26" s="59">
        <v>1313.9320302936201</v>
      </c>
    </row>
    <row r="27" spans="3:10" x14ac:dyDescent="0.35">
      <c r="C27" s="35" t="s">
        <v>330</v>
      </c>
      <c r="D27" s="59">
        <v>29978</v>
      </c>
      <c r="E27" s="59">
        <v>29879</v>
      </c>
      <c r="F27" s="59">
        <v>29879</v>
      </c>
      <c r="G27" s="59"/>
      <c r="H27" s="59"/>
      <c r="I27" s="59"/>
      <c r="J27" s="59"/>
    </row>
    <row r="28" spans="3:10" x14ac:dyDescent="0.35">
      <c r="C28" s="35" t="s">
        <v>331</v>
      </c>
      <c r="D28" s="59">
        <v>276785</v>
      </c>
      <c r="E28" s="59">
        <v>362147</v>
      </c>
      <c r="F28" s="59">
        <v>362147</v>
      </c>
      <c r="G28" s="59"/>
      <c r="H28" s="59"/>
      <c r="I28" s="59"/>
      <c r="J28" s="59"/>
    </row>
    <row r="29" spans="3:10" x14ac:dyDescent="0.35">
      <c r="C29" s="35" t="s">
        <v>332</v>
      </c>
      <c r="D29" s="59">
        <v>2046</v>
      </c>
      <c r="E29" s="59">
        <v>0</v>
      </c>
      <c r="F29" s="59">
        <v>0</v>
      </c>
      <c r="G29" s="59"/>
      <c r="H29" s="59"/>
      <c r="I29" s="59"/>
      <c r="J29" s="59"/>
    </row>
    <row r="30" spans="3:10" x14ac:dyDescent="0.35">
      <c r="C30" s="36" t="s">
        <v>333</v>
      </c>
      <c r="D30" s="66">
        <v>27553384</v>
      </c>
      <c r="E30" s="66">
        <v>27621371</v>
      </c>
      <c r="F30" s="66">
        <v>27090395.945953712</v>
      </c>
      <c r="G30" s="66">
        <v>132146.33168524751</v>
      </c>
      <c r="H30" s="66"/>
      <c r="I30" s="66">
        <v>214170.067457</v>
      </c>
      <c r="J30" s="66">
        <v>184658.65490403931</v>
      </c>
    </row>
    <row r="31" spans="3:10" ht="21.5" x14ac:dyDescent="0.35">
      <c r="C31" s="156" t="s">
        <v>334</v>
      </c>
      <c r="D31" s="161">
        <v>1567348</v>
      </c>
      <c r="E31" s="162">
        <v>1575223</v>
      </c>
      <c r="F31" s="163"/>
      <c r="G31" s="163"/>
      <c r="H31" s="163"/>
      <c r="I31" s="163"/>
      <c r="J31" s="163">
        <v>1575223</v>
      </c>
    </row>
    <row r="32" spans="3:10" x14ac:dyDescent="0.35">
      <c r="C32" s="37" t="s">
        <v>335</v>
      </c>
      <c r="D32" s="131">
        <v>79047</v>
      </c>
      <c r="E32" s="59">
        <v>79047</v>
      </c>
      <c r="F32" s="164"/>
      <c r="G32" s="164"/>
      <c r="H32" s="164"/>
      <c r="I32" s="164"/>
      <c r="J32" s="164">
        <v>79047</v>
      </c>
    </row>
    <row r="33" spans="3:10" x14ac:dyDescent="0.35">
      <c r="C33" s="37" t="s">
        <v>336</v>
      </c>
      <c r="D33" s="131">
        <v>41184</v>
      </c>
      <c r="E33" s="59">
        <v>20133</v>
      </c>
      <c r="F33" s="164"/>
      <c r="G33" s="164"/>
      <c r="H33" s="164"/>
      <c r="I33" s="164"/>
      <c r="J33" s="164">
        <v>20133</v>
      </c>
    </row>
    <row r="34" spans="3:10" x14ac:dyDescent="0.35">
      <c r="C34" s="37" t="s">
        <v>337</v>
      </c>
      <c r="D34" s="131">
        <v>21068644</v>
      </c>
      <c r="E34" s="59">
        <v>21102338</v>
      </c>
      <c r="F34" s="164"/>
      <c r="G34" s="164"/>
      <c r="H34" s="164"/>
      <c r="I34" s="164"/>
      <c r="J34" s="164">
        <v>21102338</v>
      </c>
    </row>
    <row r="35" spans="3:10" x14ac:dyDescent="0.35">
      <c r="C35" s="37" t="s">
        <v>338</v>
      </c>
      <c r="D35" s="131">
        <v>436325</v>
      </c>
      <c r="E35" s="59">
        <v>448552</v>
      </c>
      <c r="F35" s="164"/>
      <c r="G35" s="164"/>
      <c r="H35" s="164"/>
      <c r="I35" s="164"/>
      <c r="J35" s="164">
        <v>448552</v>
      </c>
    </row>
    <row r="36" spans="3:10" x14ac:dyDescent="0.35">
      <c r="C36" s="37" t="s">
        <v>339</v>
      </c>
      <c r="D36" s="131">
        <v>202716</v>
      </c>
      <c r="E36" s="59">
        <v>219597</v>
      </c>
      <c r="F36" s="164"/>
      <c r="G36" s="164"/>
      <c r="H36" s="164"/>
      <c r="I36" s="164"/>
      <c r="J36" s="164">
        <v>219597</v>
      </c>
    </row>
    <row r="37" spans="3:10" x14ac:dyDescent="0.35">
      <c r="C37" s="37" t="s">
        <v>340</v>
      </c>
      <c r="D37" s="131">
        <v>11228</v>
      </c>
      <c r="E37" s="59">
        <v>11228</v>
      </c>
      <c r="F37" s="164"/>
      <c r="G37" s="164"/>
      <c r="H37" s="164"/>
      <c r="I37" s="164"/>
      <c r="J37" s="164">
        <v>11228</v>
      </c>
    </row>
    <row r="38" spans="3:10" x14ac:dyDescent="0.35">
      <c r="C38" s="37" t="s">
        <v>341</v>
      </c>
      <c r="D38" s="131">
        <v>53286</v>
      </c>
      <c r="E38" s="59">
        <v>55525</v>
      </c>
      <c r="F38" s="164"/>
      <c r="G38" s="164"/>
      <c r="H38" s="164"/>
      <c r="I38" s="164"/>
      <c r="J38" s="164">
        <v>55525</v>
      </c>
    </row>
    <row r="39" spans="3:10" x14ac:dyDescent="0.35">
      <c r="C39" s="37" t="s">
        <v>342</v>
      </c>
      <c r="D39" s="131">
        <v>24045</v>
      </c>
      <c r="E39" s="59">
        <v>23570</v>
      </c>
      <c r="F39" s="164"/>
      <c r="G39" s="164"/>
      <c r="H39" s="164"/>
      <c r="I39" s="164"/>
      <c r="J39" s="164">
        <v>23570</v>
      </c>
    </row>
    <row r="40" spans="3:10" x14ac:dyDescent="0.35">
      <c r="C40" s="37" t="s">
        <v>343</v>
      </c>
      <c r="D40" s="131">
        <v>36581</v>
      </c>
      <c r="E40" s="59">
        <v>35594</v>
      </c>
      <c r="F40" s="164"/>
      <c r="G40" s="164"/>
      <c r="H40" s="164"/>
      <c r="I40" s="164"/>
      <c r="J40" s="164">
        <v>35594</v>
      </c>
    </row>
    <row r="41" spans="3:10" x14ac:dyDescent="0.35">
      <c r="C41" s="37" t="s">
        <v>344</v>
      </c>
      <c r="D41" s="131">
        <v>717880</v>
      </c>
      <c r="E41" s="59">
        <v>667225</v>
      </c>
      <c r="F41" s="164"/>
      <c r="G41" s="164"/>
      <c r="H41" s="164"/>
      <c r="I41" s="164"/>
      <c r="J41" s="164">
        <v>667225</v>
      </c>
    </row>
    <row r="42" spans="3:10" x14ac:dyDescent="0.35">
      <c r="C42" s="37" t="s">
        <v>345</v>
      </c>
      <c r="D42" s="131">
        <v>278334</v>
      </c>
      <c r="E42" s="59">
        <v>278334</v>
      </c>
      <c r="F42" s="164"/>
      <c r="G42" s="164"/>
      <c r="H42" s="164"/>
      <c r="I42" s="164"/>
      <c r="J42" s="164">
        <v>278334</v>
      </c>
    </row>
    <row r="43" spans="3:10" ht="12.75" customHeight="1" x14ac:dyDescent="0.35">
      <c r="C43" s="37" t="s">
        <v>346</v>
      </c>
      <c r="D43" s="131">
        <v>0</v>
      </c>
      <c r="E43" s="59">
        <v>0</v>
      </c>
      <c r="F43" s="164"/>
      <c r="G43" s="164"/>
      <c r="H43" s="164"/>
      <c r="I43" s="164"/>
      <c r="J43" s="164">
        <v>0</v>
      </c>
    </row>
    <row r="44" spans="3:10" ht="15" thickBot="1" x14ac:dyDescent="0.4">
      <c r="C44" s="154" t="s">
        <v>347</v>
      </c>
      <c r="D44" s="165">
        <v>24516618</v>
      </c>
      <c r="E44" s="166">
        <v>24516366</v>
      </c>
      <c r="F44" s="167"/>
      <c r="G44" s="167"/>
      <c r="H44" s="167"/>
      <c r="I44" s="167"/>
      <c r="J44" s="167">
        <v>24516366</v>
      </c>
    </row>
  </sheetData>
  <sheetProtection algorithmName="SHA-512" hashValue="vvjnNRH/jqcv03M6+pE5b0CEdOykohJi5elfFBdKv6Aej/VEw1oEtrensNVHyEdFWzCewAwrYP+/6BtuCwElXA==" saltValue="E6yM5aKCsTUbLeZjiBAKAw==" spinCount="100000" sheet="1" formatCells="0" formatColumns="0" formatRows="0" insertColumns="0" insertRows="0" insertHyperlinks="0" deleteColumns="0" deleteRows="0" sort="0" autoFilter="0" pivotTables="0"/>
  <mergeCells count="5">
    <mergeCell ref="D9:D10"/>
    <mergeCell ref="E9:E10"/>
    <mergeCell ref="F9:J9"/>
    <mergeCell ref="B6:J6"/>
    <mergeCell ref="C8:J8"/>
  </mergeCells>
  <hyperlinks>
    <hyperlink ref="B2" location="Tartalom!A1" display="Back to contents page" xr:uid="{00000000-0004-0000-0400-000000000000}"/>
    <hyperlink ref="B2:F2" location="CONTENTS!A1" display="Back to contents page" xr:uid="{00000000-0004-0000-04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23"/>
  <sheetViews>
    <sheetView showGridLines="0" workbookViewId="0">
      <selection activeCell="E13" sqref="E13:H14"/>
    </sheetView>
  </sheetViews>
  <sheetFormatPr defaultRowHeight="14.5" x14ac:dyDescent="0.35"/>
  <cols>
    <col min="1" max="2" width="4.453125" customWidth="1"/>
    <col min="3" max="3" width="60.81640625" customWidth="1"/>
    <col min="4" max="4" width="19" customWidth="1"/>
    <col min="5" max="6" width="16.1796875" customWidth="1"/>
    <col min="7" max="7" width="17" bestFit="1" customWidth="1"/>
    <col min="8" max="8" width="15.54296875" customWidth="1"/>
  </cols>
  <sheetData>
    <row r="1" spans="2:8" ht="12.75" customHeight="1" x14ac:dyDescent="0.35"/>
    <row r="2" spans="2:8" x14ac:dyDescent="0.35">
      <c r="B2" s="222" t="s">
        <v>0</v>
      </c>
      <c r="C2" s="139"/>
      <c r="D2" s="139"/>
      <c r="E2" s="139"/>
      <c r="F2" s="139"/>
    </row>
    <row r="3" spans="2:8" x14ac:dyDescent="0.35">
      <c r="B3" s="1"/>
      <c r="C3" s="1"/>
      <c r="D3" s="1"/>
      <c r="E3" s="1"/>
      <c r="F3" s="1"/>
    </row>
    <row r="4" spans="2:8" ht="15.5" x14ac:dyDescent="0.35">
      <c r="B4" s="19" t="s">
        <v>348</v>
      </c>
      <c r="C4" s="2"/>
      <c r="D4" s="2"/>
      <c r="E4" s="2"/>
      <c r="F4" s="2"/>
    </row>
    <row r="5" spans="2:8" x14ac:dyDescent="0.35">
      <c r="B5" s="1"/>
      <c r="C5" s="1"/>
      <c r="D5" s="1"/>
      <c r="E5" s="1"/>
      <c r="F5" s="1"/>
    </row>
    <row r="6" spans="2:8" ht="15" customHeight="1" x14ac:dyDescent="0.35">
      <c r="B6" s="553" t="s">
        <v>314</v>
      </c>
      <c r="C6" s="553"/>
      <c r="D6" s="553"/>
      <c r="E6" s="553"/>
      <c r="F6" s="553"/>
      <c r="G6" s="553"/>
      <c r="H6" s="553"/>
    </row>
    <row r="7" spans="2:8" x14ac:dyDescent="0.35">
      <c r="B7" s="3"/>
      <c r="C7" s="3"/>
      <c r="D7" s="4"/>
      <c r="E7" s="4"/>
      <c r="F7" s="5"/>
    </row>
    <row r="8" spans="2:8" ht="15" thickBot="1" x14ac:dyDescent="0.4">
      <c r="B8" s="31"/>
      <c r="C8" s="548" t="str">
        <f>+Contents!B3</f>
        <v>31.12.2021</v>
      </c>
      <c r="D8" s="548"/>
      <c r="E8" s="548"/>
      <c r="F8" s="548"/>
      <c r="G8" s="548"/>
      <c r="H8" s="548"/>
    </row>
    <row r="9" spans="2:8" ht="23.25" customHeight="1" thickBot="1" x14ac:dyDescent="0.4">
      <c r="C9" s="33" t="s">
        <v>315</v>
      </c>
      <c r="D9" s="545" t="s">
        <v>235</v>
      </c>
      <c r="E9" s="552" t="s">
        <v>349</v>
      </c>
      <c r="F9" s="552"/>
      <c r="G9" s="552"/>
      <c r="H9" s="552"/>
    </row>
    <row r="10" spans="2:8" ht="21.5" thickBot="1" x14ac:dyDescent="0.4">
      <c r="C10" s="441" t="s">
        <v>241</v>
      </c>
      <c r="D10" s="551"/>
      <c r="E10" s="438" t="s">
        <v>350</v>
      </c>
      <c r="F10" s="438" t="s">
        <v>351</v>
      </c>
      <c r="G10" s="438" t="s">
        <v>352</v>
      </c>
      <c r="H10" s="438" t="s">
        <v>353</v>
      </c>
    </row>
    <row r="11" spans="2:8" ht="20.25" customHeight="1" x14ac:dyDescent="0.35">
      <c r="C11" s="40" t="s">
        <v>354</v>
      </c>
      <c r="D11" s="66">
        <v>27621371</v>
      </c>
      <c r="E11" s="66">
        <v>27090395.945953712</v>
      </c>
      <c r="F11" s="66">
        <v>0</v>
      </c>
      <c r="G11" s="66">
        <v>132146.33168524751</v>
      </c>
      <c r="H11" s="66">
        <v>184658.65490403931</v>
      </c>
    </row>
    <row r="12" spans="2:8" ht="26.25" customHeight="1" x14ac:dyDescent="0.35">
      <c r="C12" s="36" t="s">
        <v>355</v>
      </c>
      <c r="D12" s="66">
        <v>24516366</v>
      </c>
      <c r="E12" s="158">
        <v>0</v>
      </c>
      <c r="F12" s="158">
        <v>0</v>
      </c>
      <c r="G12" s="158">
        <v>0</v>
      </c>
      <c r="H12" s="158">
        <v>0</v>
      </c>
    </row>
    <row r="13" spans="2:8" x14ac:dyDescent="0.35">
      <c r="C13" s="40" t="s">
        <v>356</v>
      </c>
      <c r="D13" s="66">
        <v>3105005</v>
      </c>
      <c r="E13" s="66">
        <v>27090395.945953712</v>
      </c>
      <c r="F13" s="66">
        <v>0</v>
      </c>
      <c r="G13" s="66">
        <v>132146.33168524751</v>
      </c>
      <c r="H13" s="66">
        <v>184658.65490403931</v>
      </c>
    </row>
    <row r="14" spans="2:8" x14ac:dyDescent="0.35">
      <c r="C14" s="36" t="s">
        <v>357</v>
      </c>
      <c r="D14" s="159">
        <v>5801798.994061552</v>
      </c>
      <c r="E14" s="66">
        <v>5801798.994061552</v>
      </c>
      <c r="F14" s="66">
        <v>0</v>
      </c>
      <c r="G14" s="66">
        <v>0</v>
      </c>
      <c r="H14" s="66">
        <v>0</v>
      </c>
    </row>
    <row r="15" spans="2:8" x14ac:dyDescent="0.35">
      <c r="C15" s="39" t="s">
        <v>358</v>
      </c>
      <c r="D15" s="59">
        <v>-3654.121297747</v>
      </c>
      <c r="E15" s="59">
        <v>-3654.121297747</v>
      </c>
      <c r="F15" s="59">
        <v>0</v>
      </c>
      <c r="G15" s="59">
        <v>0</v>
      </c>
      <c r="H15" s="59">
        <v>0</v>
      </c>
    </row>
    <row r="16" spans="2:8" x14ac:dyDescent="0.35">
      <c r="C16" s="39" t="s">
        <v>359</v>
      </c>
      <c r="D16" s="59">
        <v>0</v>
      </c>
      <c r="E16" s="59">
        <v>0</v>
      </c>
      <c r="F16" s="59">
        <v>0</v>
      </c>
      <c r="G16" s="59">
        <v>0</v>
      </c>
      <c r="H16" s="59">
        <v>0</v>
      </c>
    </row>
    <row r="17" spans="3:8" x14ac:dyDescent="0.35">
      <c r="C17" s="39" t="s">
        <v>360</v>
      </c>
      <c r="D17" s="59">
        <v>0</v>
      </c>
      <c r="E17" s="59">
        <v>0</v>
      </c>
      <c r="F17" s="59">
        <v>0</v>
      </c>
      <c r="G17" s="59">
        <v>0</v>
      </c>
      <c r="H17" s="59">
        <v>0</v>
      </c>
    </row>
    <row r="18" spans="3:8" x14ac:dyDescent="0.35">
      <c r="C18" s="39" t="s">
        <v>361</v>
      </c>
      <c r="D18" s="59">
        <v>-232051.00569949206</v>
      </c>
      <c r="E18" s="59">
        <v>-232051.00569949206</v>
      </c>
      <c r="F18" s="59">
        <v>0</v>
      </c>
      <c r="G18" s="59">
        <v>0</v>
      </c>
      <c r="H18" s="59">
        <v>0</v>
      </c>
    </row>
    <row r="19" spans="3:8" x14ac:dyDescent="0.35">
      <c r="C19" s="39" t="s">
        <v>362</v>
      </c>
      <c r="D19" s="59">
        <v>-3867753.1737108524</v>
      </c>
      <c r="E19" s="59">
        <v>-3867753.1737108524</v>
      </c>
      <c r="F19" s="59">
        <v>0</v>
      </c>
      <c r="G19" s="59">
        <v>0</v>
      </c>
      <c r="H19" s="59">
        <v>0</v>
      </c>
    </row>
    <row r="20" spans="3:8" x14ac:dyDescent="0.35">
      <c r="C20" s="39" t="s">
        <v>363</v>
      </c>
      <c r="D20" s="59">
        <v>0</v>
      </c>
      <c r="E20" s="59">
        <v>0</v>
      </c>
      <c r="F20" s="59">
        <v>0</v>
      </c>
      <c r="G20" s="59">
        <v>0</v>
      </c>
      <c r="H20" s="59">
        <v>0</v>
      </c>
    </row>
    <row r="21" spans="3:8" x14ac:dyDescent="0.35">
      <c r="C21" s="39" t="s">
        <v>364</v>
      </c>
      <c r="D21" s="59">
        <v>224537.89322662287</v>
      </c>
      <c r="E21" s="59">
        <v>239465.95293491345</v>
      </c>
      <c r="F21" s="59">
        <v>0</v>
      </c>
      <c r="G21" s="59">
        <v>0</v>
      </c>
      <c r="H21" s="59">
        <v>0</v>
      </c>
    </row>
    <row r="22" spans="3:8" ht="15" thickBot="1" x14ac:dyDescent="0.4">
      <c r="C22" s="27" t="s">
        <v>365</v>
      </c>
      <c r="D22" s="63">
        <v>29544249.586580083</v>
      </c>
      <c r="E22" s="63">
        <v>29028202.592242084</v>
      </c>
      <c r="F22" s="63">
        <v>0</v>
      </c>
      <c r="G22" s="63">
        <v>132146.33168524751</v>
      </c>
      <c r="H22" s="63">
        <v>184658.65490403931</v>
      </c>
    </row>
    <row r="23" spans="3:8" ht="42" customHeight="1" x14ac:dyDescent="0.35">
      <c r="C23" s="550" t="s">
        <v>1387</v>
      </c>
      <c r="D23" s="550"/>
      <c r="E23" s="550"/>
      <c r="F23" s="550"/>
      <c r="G23" s="550"/>
      <c r="H23" s="550"/>
    </row>
  </sheetData>
  <sheetProtection algorithmName="SHA-512" hashValue="5wgW3YYrLuB/e2gChXpDaV5b1TFEliCwfRzXQoHJy/6At7hKln9FqDc3PO22zIEYz2QjW6VAztOYU4GCbAGcrw==" saltValue="KUzsObp2cx/vFMTAPPwqiw==" spinCount="100000" sheet="1" formatCells="0" formatColumns="0" formatRows="0" insertColumns="0" insertRows="0" insertHyperlinks="0" deleteColumns="0" deleteRows="0" sort="0" autoFilter="0" pivotTables="0"/>
  <mergeCells count="5">
    <mergeCell ref="C23:H23"/>
    <mergeCell ref="D9:D10"/>
    <mergeCell ref="E9:H9"/>
    <mergeCell ref="B6:H6"/>
    <mergeCell ref="C8:H8"/>
  </mergeCells>
  <hyperlinks>
    <hyperlink ref="B2" location="Contents!A1" display="Back to contents page"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123"/>
  <sheetViews>
    <sheetView showGridLines="0" zoomScale="85" zoomScaleNormal="85" workbookViewId="0">
      <selection activeCell="G25" sqref="G25"/>
    </sheetView>
  </sheetViews>
  <sheetFormatPr defaultRowHeight="14.5" x14ac:dyDescent="0.35"/>
  <cols>
    <col min="1" max="2" width="4.453125" customWidth="1"/>
    <col min="3" max="3" width="60.81640625" customWidth="1"/>
    <col min="4" max="4" width="29" customWidth="1"/>
    <col min="5" max="5" width="16.1796875" customWidth="1"/>
    <col min="6" max="6" width="17" bestFit="1" customWidth="1"/>
    <col min="7" max="7" width="17" customWidth="1"/>
    <col min="8" max="8" width="14.1796875" customWidth="1"/>
    <col min="9" max="9" width="15.54296875" customWidth="1"/>
    <col min="10" max="10" width="37" customWidth="1"/>
  </cols>
  <sheetData>
    <row r="1" spans="2:10" ht="12.75" customHeight="1" x14ac:dyDescent="0.35"/>
    <row r="2" spans="2:10" x14ac:dyDescent="0.35">
      <c r="B2" s="222" t="s">
        <v>0</v>
      </c>
      <c r="C2" s="222"/>
      <c r="D2" s="222"/>
      <c r="E2" s="222"/>
      <c r="F2" s="222"/>
      <c r="G2" s="222"/>
    </row>
    <row r="3" spans="2:10" x14ac:dyDescent="0.35">
      <c r="B3" s="1"/>
      <c r="C3" s="1"/>
      <c r="D3" s="1"/>
      <c r="E3" s="1"/>
      <c r="F3" s="1"/>
      <c r="G3" s="1"/>
    </row>
    <row r="4" spans="2:10" ht="15.5" x14ac:dyDescent="0.35">
      <c r="B4" s="19" t="s">
        <v>366</v>
      </c>
      <c r="C4" s="2"/>
      <c r="D4" s="2"/>
      <c r="E4" s="2"/>
      <c r="F4" s="2"/>
      <c r="G4" s="2"/>
    </row>
    <row r="5" spans="2:10" ht="2.15" customHeight="1" x14ac:dyDescent="0.35">
      <c r="B5" s="1"/>
      <c r="C5" s="1"/>
      <c r="D5" s="1"/>
      <c r="E5" s="1"/>
      <c r="F5" s="1"/>
      <c r="G5" s="1"/>
    </row>
    <row r="6" spans="2:10" ht="2.15" customHeight="1" x14ac:dyDescent="0.35">
      <c r="B6" s="20"/>
      <c r="C6" s="20"/>
      <c r="D6" s="20"/>
      <c r="E6" s="20"/>
      <c r="F6" s="45"/>
      <c r="G6" s="1"/>
    </row>
    <row r="7" spans="2:10" ht="2.15" customHeight="1" x14ac:dyDescent="0.35">
      <c r="B7" s="3"/>
      <c r="C7" s="3"/>
      <c r="D7" s="4"/>
      <c r="E7" s="5"/>
      <c r="F7" s="5"/>
      <c r="G7" s="6"/>
    </row>
    <row r="8" spans="2:10" ht="15" thickBot="1" x14ac:dyDescent="0.4">
      <c r="B8" s="31"/>
      <c r="C8" s="548" t="str">
        <f>+Contents!B3</f>
        <v>31.12.2021</v>
      </c>
      <c r="D8" s="549"/>
      <c r="E8" s="549"/>
      <c r="F8" s="549"/>
      <c r="G8" s="549"/>
      <c r="H8" s="549"/>
      <c r="I8" s="549"/>
      <c r="J8" s="549"/>
    </row>
    <row r="9" spans="2:10" ht="23.25" customHeight="1" thickBot="1" x14ac:dyDescent="0.4">
      <c r="C9" s="554" t="s">
        <v>375</v>
      </c>
      <c r="D9" s="554" t="s">
        <v>374</v>
      </c>
      <c r="E9" s="556" t="s">
        <v>367</v>
      </c>
      <c r="F9" s="556"/>
      <c r="G9" s="556"/>
      <c r="H9" s="556"/>
      <c r="I9" s="556"/>
      <c r="J9" s="554" t="s">
        <v>368</v>
      </c>
    </row>
    <row r="10" spans="2:10" ht="34.5" customHeight="1" thickBot="1" x14ac:dyDescent="0.4">
      <c r="C10" s="555"/>
      <c r="D10" s="555"/>
      <c r="E10" s="439" t="s">
        <v>369</v>
      </c>
      <c r="F10" s="439" t="s">
        <v>370</v>
      </c>
      <c r="G10" s="439" t="s">
        <v>371</v>
      </c>
      <c r="H10" s="439" t="s">
        <v>372</v>
      </c>
      <c r="I10" s="439" t="s">
        <v>373</v>
      </c>
      <c r="J10" s="555"/>
    </row>
    <row r="11" spans="2:10" x14ac:dyDescent="0.35">
      <c r="C11" s="47" t="s">
        <v>376</v>
      </c>
      <c r="D11" s="47" t="s">
        <v>369</v>
      </c>
      <c r="E11" s="48" t="s">
        <v>1</v>
      </c>
      <c r="F11" s="47"/>
      <c r="G11" s="47"/>
      <c r="H11" s="47"/>
      <c r="I11" s="47"/>
      <c r="J11" s="47" t="s">
        <v>377</v>
      </c>
    </row>
    <row r="12" spans="2:10" x14ac:dyDescent="0.35">
      <c r="C12" s="44" t="s">
        <v>1364</v>
      </c>
      <c r="D12" s="44" t="s">
        <v>369</v>
      </c>
      <c r="E12" s="49"/>
      <c r="F12" s="44"/>
      <c r="G12" s="44"/>
      <c r="H12" s="44"/>
      <c r="I12" s="44"/>
      <c r="J12" s="44" t="s">
        <v>408</v>
      </c>
    </row>
    <row r="13" spans="2:10" x14ac:dyDescent="0.35">
      <c r="C13" s="44" t="s">
        <v>378</v>
      </c>
      <c r="D13" s="44" t="s">
        <v>369</v>
      </c>
      <c r="E13" s="49" t="s">
        <v>1</v>
      </c>
      <c r="F13" s="44"/>
      <c r="G13" s="44"/>
      <c r="H13" s="44"/>
      <c r="I13" s="44"/>
      <c r="J13" s="44" t="s">
        <v>379</v>
      </c>
    </row>
    <row r="14" spans="2:10" x14ac:dyDescent="0.35">
      <c r="C14" s="44" t="s">
        <v>380</v>
      </c>
      <c r="D14" s="44" t="s">
        <v>369</v>
      </c>
      <c r="E14" s="49"/>
      <c r="F14" s="44"/>
      <c r="G14" s="44"/>
      <c r="H14" s="44"/>
      <c r="I14" s="44"/>
      <c r="J14" s="44" t="s">
        <v>381</v>
      </c>
    </row>
    <row r="15" spans="2:10" x14ac:dyDescent="0.35">
      <c r="C15" s="44" t="s">
        <v>382</v>
      </c>
      <c r="D15" s="44" t="s">
        <v>369</v>
      </c>
      <c r="E15" s="49" t="s">
        <v>1</v>
      </c>
      <c r="F15" s="44"/>
      <c r="G15" s="44"/>
      <c r="H15" s="44"/>
      <c r="I15" s="44"/>
      <c r="J15" s="44" t="s">
        <v>383</v>
      </c>
    </row>
    <row r="16" spans="2:10" x14ac:dyDescent="0.35">
      <c r="C16" s="44" t="s">
        <v>384</v>
      </c>
      <c r="D16" s="44" t="s">
        <v>369</v>
      </c>
      <c r="E16" s="49"/>
      <c r="F16" s="44"/>
      <c r="G16" s="44"/>
      <c r="H16" s="44"/>
      <c r="I16" s="44"/>
      <c r="J16" s="44" t="s">
        <v>385</v>
      </c>
    </row>
    <row r="17" spans="3:10" x14ac:dyDescent="0.35">
      <c r="C17" s="44" t="s">
        <v>386</v>
      </c>
      <c r="D17" s="44" t="s">
        <v>369</v>
      </c>
      <c r="E17" s="49" t="s">
        <v>1</v>
      </c>
      <c r="F17" s="44"/>
      <c r="G17" s="44"/>
      <c r="H17" s="44"/>
      <c r="I17" s="44"/>
      <c r="J17" s="44" t="s">
        <v>383</v>
      </c>
    </row>
    <row r="18" spans="3:10" x14ac:dyDescent="0.35">
      <c r="C18" s="44" t="s">
        <v>2</v>
      </c>
      <c r="D18" s="44" t="s">
        <v>369</v>
      </c>
      <c r="E18" s="49" t="s">
        <v>1</v>
      </c>
      <c r="F18" s="44"/>
      <c r="G18" s="44"/>
      <c r="H18" s="44"/>
      <c r="I18" s="44"/>
      <c r="J18" s="44" t="s">
        <v>377</v>
      </c>
    </row>
    <row r="19" spans="3:10" x14ac:dyDescent="0.35">
      <c r="C19" s="44" t="s">
        <v>387</v>
      </c>
      <c r="D19" s="44" t="s">
        <v>369</v>
      </c>
      <c r="E19" s="49" t="s">
        <v>1</v>
      </c>
      <c r="F19" s="44"/>
      <c r="G19" s="44"/>
      <c r="H19" s="44"/>
      <c r="I19" s="44"/>
      <c r="J19" s="44" t="s">
        <v>383</v>
      </c>
    </row>
    <row r="20" spans="3:10" x14ac:dyDescent="0.35">
      <c r="C20" s="44" t="s">
        <v>3</v>
      </c>
      <c r="D20" s="44" t="s">
        <v>369</v>
      </c>
      <c r="E20" s="49" t="s">
        <v>1</v>
      </c>
      <c r="F20" s="44"/>
      <c r="G20" s="44"/>
      <c r="H20" s="44"/>
      <c r="I20" s="44"/>
      <c r="J20" s="44" t="s">
        <v>383</v>
      </c>
    </row>
    <row r="21" spans="3:10" x14ac:dyDescent="0.35">
      <c r="C21" s="44" t="s">
        <v>4</v>
      </c>
      <c r="D21" s="44" t="s">
        <v>369</v>
      </c>
      <c r="E21" s="49" t="s">
        <v>1</v>
      </c>
      <c r="F21" s="44"/>
      <c r="G21" s="44"/>
      <c r="H21" s="44"/>
      <c r="I21" s="44"/>
      <c r="J21" s="44" t="s">
        <v>377</v>
      </c>
    </row>
    <row r="22" spans="3:10" x14ac:dyDescent="0.35">
      <c r="C22" s="44" t="s">
        <v>5</v>
      </c>
      <c r="D22" s="44" t="s">
        <v>369</v>
      </c>
      <c r="E22" s="49" t="s">
        <v>1</v>
      </c>
      <c r="F22" s="44"/>
      <c r="G22" s="44"/>
      <c r="H22" s="44"/>
      <c r="I22" s="44"/>
      <c r="J22" s="44" t="s">
        <v>388</v>
      </c>
    </row>
    <row r="23" spans="3:10" x14ac:dyDescent="0.35">
      <c r="C23" s="44" t="s">
        <v>6</v>
      </c>
      <c r="D23" s="44" t="s">
        <v>369</v>
      </c>
      <c r="E23" s="49" t="s">
        <v>1</v>
      </c>
      <c r="F23" s="44"/>
      <c r="G23" s="44"/>
      <c r="H23" s="44"/>
      <c r="I23" s="44"/>
      <c r="J23" s="44" t="s">
        <v>389</v>
      </c>
    </row>
    <row r="24" spans="3:10" x14ac:dyDescent="0.35">
      <c r="C24" s="44" t="s">
        <v>7</v>
      </c>
      <c r="D24" s="44" t="s">
        <v>369</v>
      </c>
      <c r="E24" s="49" t="s">
        <v>1</v>
      </c>
      <c r="F24" s="44"/>
      <c r="G24" s="44"/>
      <c r="H24" s="44"/>
      <c r="I24" s="44"/>
      <c r="J24" s="44" t="s">
        <v>377</v>
      </c>
    </row>
    <row r="25" spans="3:10" x14ac:dyDescent="0.35">
      <c r="C25" s="44" t="s">
        <v>8</v>
      </c>
      <c r="D25" s="44" t="s">
        <v>369</v>
      </c>
      <c r="E25" s="49" t="s">
        <v>1</v>
      </c>
      <c r="F25" s="44"/>
      <c r="G25" s="44"/>
      <c r="H25" s="44"/>
      <c r="I25" s="44"/>
      <c r="J25" s="44" t="s">
        <v>390</v>
      </c>
    </row>
    <row r="26" spans="3:10" x14ac:dyDescent="0.35">
      <c r="C26" s="44" t="s">
        <v>9</v>
      </c>
      <c r="D26" s="44" t="s">
        <v>369</v>
      </c>
      <c r="E26" s="49" t="s">
        <v>1</v>
      </c>
      <c r="F26" s="44"/>
      <c r="G26" s="44"/>
      <c r="H26" s="44"/>
      <c r="I26" s="44"/>
      <c r="J26" s="44" t="s">
        <v>389</v>
      </c>
    </row>
    <row r="27" spans="3:10" x14ac:dyDescent="0.35">
      <c r="C27" s="44" t="s">
        <v>10</v>
      </c>
      <c r="D27" s="44" t="s">
        <v>369</v>
      </c>
      <c r="E27" s="49" t="s">
        <v>1</v>
      </c>
      <c r="F27" s="44"/>
      <c r="G27" s="44"/>
      <c r="H27" s="44"/>
      <c r="I27" s="44"/>
      <c r="J27" s="44" t="s">
        <v>391</v>
      </c>
    </row>
    <row r="28" spans="3:10" x14ac:dyDescent="0.35">
      <c r="C28" s="44" t="s">
        <v>11</v>
      </c>
      <c r="D28" s="44" t="s">
        <v>369</v>
      </c>
      <c r="E28" s="49" t="s">
        <v>1</v>
      </c>
      <c r="F28" s="44"/>
      <c r="G28" s="44"/>
      <c r="H28" s="44"/>
      <c r="I28" s="44"/>
      <c r="J28" s="44" t="s">
        <v>389</v>
      </c>
    </row>
    <row r="29" spans="3:10" x14ac:dyDescent="0.35">
      <c r="C29" s="44" t="s">
        <v>12</v>
      </c>
      <c r="D29" s="44" t="s">
        <v>369</v>
      </c>
      <c r="E29" s="49" t="s">
        <v>1</v>
      </c>
      <c r="F29" s="44"/>
      <c r="G29" s="44"/>
      <c r="H29" s="44"/>
      <c r="I29" s="44"/>
      <c r="J29" s="44" t="s">
        <v>392</v>
      </c>
    </row>
    <row r="30" spans="3:10" x14ac:dyDescent="0.35">
      <c r="C30" s="44" t="s">
        <v>13</v>
      </c>
      <c r="D30" s="44" t="s">
        <v>369</v>
      </c>
      <c r="E30" s="49" t="s">
        <v>1</v>
      </c>
      <c r="F30" s="44"/>
      <c r="G30" s="44"/>
      <c r="H30" s="44"/>
      <c r="I30" s="44"/>
      <c r="J30" s="44" t="s">
        <v>393</v>
      </c>
    </row>
    <row r="31" spans="3:10" x14ac:dyDescent="0.35">
      <c r="C31" s="44" t="s">
        <v>394</v>
      </c>
      <c r="D31" s="44" t="s">
        <v>369</v>
      </c>
      <c r="E31" s="49"/>
      <c r="F31" s="44"/>
      <c r="G31" s="44"/>
      <c r="H31" s="44"/>
      <c r="I31" s="44"/>
      <c r="J31" s="44" t="s">
        <v>395</v>
      </c>
    </row>
    <row r="32" spans="3:10" x14ac:dyDescent="0.35">
      <c r="C32" s="44" t="s">
        <v>1365</v>
      </c>
      <c r="D32" s="44" t="s">
        <v>369</v>
      </c>
      <c r="E32" s="49"/>
      <c r="F32" s="44"/>
      <c r="G32" s="44"/>
      <c r="H32" s="44"/>
      <c r="I32" s="44"/>
      <c r="J32" s="44" t="s">
        <v>398</v>
      </c>
    </row>
    <row r="33" spans="3:10" x14ac:dyDescent="0.35">
      <c r="C33" s="44" t="s">
        <v>1366</v>
      </c>
      <c r="D33" s="44" t="s">
        <v>369</v>
      </c>
      <c r="E33" s="49"/>
      <c r="F33" s="44"/>
      <c r="G33" s="44"/>
      <c r="H33" s="44"/>
      <c r="I33" s="44"/>
      <c r="J33" s="44" t="s">
        <v>459</v>
      </c>
    </row>
    <row r="34" spans="3:10" x14ac:dyDescent="0.35">
      <c r="C34" s="44" t="s">
        <v>396</v>
      </c>
      <c r="D34" s="44" t="s">
        <v>369</v>
      </c>
      <c r="E34" s="49" t="s">
        <v>1</v>
      </c>
      <c r="F34" s="44"/>
      <c r="G34" s="44"/>
      <c r="H34" s="44"/>
      <c r="I34" s="44"/>
      <c r="J34" s="44" t="s">
        <v>383</v>
      </c>
    </row>
    <row r="35" spans="3:10" x14ac:dyDescent="0.35">
      <c r="C35" s="44" t="s">
        <v>14</v>
      </c>
      <c r="D35" s="44" t="s">
        <v>369</v>
      </c>
      <c r="E35" s="49" t="s">
        <v>1</v>
      </c>
      <c r="F35" s="44"/>
      <c r="G35" s="44"/>
      <c r="H35" s="44"/>
      <c r="I35" s="44"/>
      <c r="J35" s="44" t="s">
        <v>377</v>
      </c>
    </row>
    <row r="36" spans="3:10" x14ac:dyDescent="0.35">
      <c r="C36" s="44" t="s">
        <v>15</v>
      </c>
      <c r="D36" s="44"/>
      <c r="E36" s="49" t="s">
        <v>1</v>
      </c>
      <c r="F36" s="44"/>
      <c r="G36" s="44"/>
      <c r="H36" s="44"/>
      <c r="I36" s="44"/>
      <c r="J36" s="44" t="s">
        <v>398</v>
      </c>
    </row>
    <row r="37" spans="3:10" x14ac:dyDescent="0.35">
      <c r="C37" s="44" t="s">
        <v>16</v>
      </c>
      <c r="D37" s="44" t="s">
        <v>369</v>
      </c>
      <c r="E37" s="49" t="s">
        <v>1</v>
      </c>
      <c r="F37" s="44"/>
      <c r="G37" s="44"/>
      <c r="H37" s="44"/>
      <c r="I37" s="44"/>
      <c r="J37" s="44" t="s">
        <v>388</v>
      </c>
    </row>
    <row r="38" spans="3:10" x14ac:dyDescent="0.35">
      <c r="C38" s="44" t="s">
        <v>17</v>
      </c>
      <c r="D38" s="44" t="s">
        <v>369</v>
      </c>
      <c r="E38" s="49" t="s">
        <v>1</v>
      </c>
      <c r="F38" s="44"/>
      <c r="G38" s="44"/>
      <c r="H38" s="44"/>
      <c r="I38" s="44"/>
      <c r="J38" s="44" t="s">
        <v>390</v>
      </c>
    </row>
    <row r="39" spans="3:10" x14ac:dyDescent="0.35">
      <c r="C39" s="44" t="s">
        <v>18</v>
      </c>
      <c r="D39" s="44" t="s">
        <v>369</v>
      </c>
      <c r="E39" s="49" t="s">
        <v>1</v>
      </c>
      <c r="F39" s="44"/>
      <c r="G39" s="44"/>
      <c r="H39" s="44"/>
      <c r="I39" s="44"/>
      <c r="J39" s="44" t="s">
        <v>399</v>
      </c>
    </row>
    <row r="40" spans="3:10" x14ac:dyDescent="0.35">
      <c r="C40" s="44" t="s">
        <v>400</v>
      </c>
      <c r="D40" s="44" t="s">
        <v>369</v>
      </c>
      <c r="E40" s="49" t="s">
        <v>1</v>
      </c>
      <c r="F40" s="44"/>
      <c r="G40" s="44"/>
      <c r="H40" s="44"/>
      <c r="I40" s="44"/>
      <c r="J40" s="44" t="s">
        <v>377</v>
      </c>
    </row>
    <row r="41" spans="3:10" x14ac:dyDescent="0.35">
      <c r="C41" s="44" t="s">
        <v>401</v>
      </c>
      <c r="D41" s="44" t="s">
        <v>369</v>
      </c>
      <c r="E41" s="49" t="s">
        <v>1</v>
      </c>
      <c r="F41" s="44"/>
      <c r="G41" s="44"/>
      <c r="H41" s="44"/>
      <c r="I41" s="44"/>
      <c r="J41" s="44" t="s">
        <v>402</v>
      </c>
    </row>
    <row r="42" spans="3:10" ht="12.75" customHeight="1" x14ac:dyDescent="0.35">
      <c r="C42" s="44" t="s">
        <v>403</v>
      </c>
      <c r="D42" s="44" t="s">
        <v>369</v>
      </c>
      <c r="E42" s="49"/>
      <c r="F42" s="44"/>
      <c r="G42" s="44"/>
      <c r="H42" s="44"/>
      <c r="I42" s="44"/>
      <c r="J42" s="44" t="s">
        <v>404</v>
      </c>
    </row>
    <row r="43" spans="3:10" x14ac:dyDescent="0.35">
      <c r="C43" s="44" t="s">
        <v>405</v>
      </c>
      <c r="D43" s="44" t="s">
        <v>369</v>
      </c>
      <c r="E43" s="49" t="s">
        <v>1</v>
      </c>
      <c r="F43" s="44"/>
      <c r="G43" s="44"/>
      <c r="H43" s="44"/>
      <c r="I43" s="44"/>
      <c r="J43" s="44" t="s">
        <v>406</v>
      </c>
    </row>
    <row r="44" spans="3:10" x14ac:dyDescent="0.35">
      <c r="C44" s="44" t="s">
        <v>1367</v>
      </c>
      <c r="D44" s="44" t="s">
        <v>369</v>
      </c>
      <c r="E44" s="49"/>
      <c r="F44" s="44"/>
      <c r="G44" s="44"/>
      <c r="H44" s="44"/>
      <c r="I44" s="44"/>
      <c r="J44" s="44" t="s">
        <v>1368</v>
      </c>
    </row>
    <row r="45" spans="3:10" x14ac:dyDescent="0.35">
      <c r="C45" s="44" t="s">
        <v>1369</v>
      </c>
      <c r="D45" s="44" t="s">
        <v>369</v>
      </c>
      <c r="E45" s="49"/>
      <c r="F45" s="44"/>
      <c r="G45" s="44"/>
      <c r="H45" s="44"/>
      <c r="I45" s="44"/>
      <c r="J45" s="44" t="s">
        <v>1370</v>
      </c>
    </row>
    <row r="46" spans="3:10" x14ac:dyDescent="0.35">
      <c r="C46" s="44" t="s">
        <v>1371</v>
      </c>
      <c r="D46" s="44" t="s">
        <v>369</v>
      </c>
      <c r="E46" s="49"/>
      <c r="F46" s="44"/>
      <c r="G46" s="44"/>
      <c r="H46" s="44"/>
      <c r="I46" s="44"/>
      <c r="J46" s="44" t="s">
        <v>1372</v>
      </c>
    </row>
    <row r="47" spans="3:10" x14ac:dyDescent="0.35">
      <c r="C47" s="44" t="s">
        <v>407</v>
      </c>
      <c r="D47" s="44" t="s">
        <v>369</v>
      </c>
      <c r="E47" s="49" t="s">
        <v>1</v>
      </c>
      <c r="F47" s="44"/>
      <c r="G47" s="44"/>
      <c r="H47" s="44"/>
      <c r="I47" s="44"/>
      <c r="J47" s="44" t="s">
        <v>404</v>
      </c>
    </row>
    <row r="48" spans="3:10" x14ac:dyDescent="0.35">
      <c r="C48" s="44" t="s">
        <v>19</v>
      </c>
      <c r="D48" s="44" t="s">
        <v>369</v>
      </c>
      <c r="E48" s="49" t="s">
        <v>1</v>
      </c>
      <c r="F48" s="44"/>
      <c r="G48" s="44"/>
      <c r="H48" s="44"/>
      <c r="I48" s="44"/>
      <c r="J48" s="44" t="s">
        <v>408</v>
      </c>
    </row>
    <row r="49" spans="3:10" x14ac:dyDescent="0.35">
      <c r="C49" s="44" t="s">
        <v>20</v>
      </c>
      <c r="D49" s="44" t="s">
        <v>369</v>
      </c>
      <c r="E49" s="49" t="s">
        <v>1</v>
      </c>
      <c r="F49" s="44"/>
      <c r="G49" s="44"/>
      <c r="H49" s="44"/>
      <c r="I49" s="44"/>
      <c r="J49" s="44" t="s">
        <v>377</v>
      </c>
    </row>
    <row r="50" spans="3:10" x14ac:dyDescent="0.35">
      <c r="C50" s="44" t="s">
        <v>21</v>
      </c>
      <c r="D50" s="44" t="s">
        <v>369</v>
      </c>
      <c r="E50" s="49" t="s">
        <v>1</v>
      </c>
      <c r="F50" s="44"/>
      <c r="G50" s="44"/>
      <c r="H50" s="44"/>
      <c r="I50" s="44"/>
      <c r="J50" s="44" t="s">
        <v>377</v>
      </c>
    </row>
    <row r="51" spans="3:10" x14ac:dyDescent="0.35">
      <c r="C51" s="44" t="s">
        <v>1373</v>
      </c>
      <c r="D51" s="44" t="s">
        <v>369</v>
      </c>
      <c r="E51" s="49" t="s">
        <v>1</v>
      </c>
      <c r="F51" s="44"/>
      <c r="G51" s="44"/>
      <c r="H51" s="44"/>
      <c r="I51" s="44"/>
      <c r="J51" s="44" t="s">
        <v>377</v>
      </c>
    </row>
    <row r="52" spans="3:10" x14ac:dyDescent="0.35">
      <c r="C52" s="44" t="s">
        <v>22</v>
      </c>
      <c r="D52" s="44" t="s">
        <v>369</v>
      </c>
      <c r="E52" s="49" t="s">
        <v>1</v>
      </c>
      <c r="F52" s="44"/>
      <c r="G52" s="44"/>
      <c r="H52" s="44"/>
      <c r="I52" s="44"/>
      <c r="J52" s="44" t="s">
        <v>377</v>
      </c>
    </row>
    <row r="53" spans="3:10" x14ac:dyDescent="0.35">
      <c r="C53" s="44" t="s">
        <v>409</v>
      </c>
      <c r="D53" s="44" t="s">
        <v>369</v>
      </c>
      <c r="E53" s="49" t="s">
        <v>1</v>
      </c>
      <c r="F53" s="44"/>
      <c r="G53" s="44"/>
      <c r="H53" s="44"/>
      <c r="I53" s="44"/>
      <c r="J53" s="44" t="s">
        <v>377</v>
      </c>
    </row>
    <row r="54" spans="3:10" x14ac:dyDescent="0.35">
      <c r="C54" s="44" t="s">
        <v>410</v>
      </c>
      <c r="D54" s="44" t="s">
        <v>369</v>
      </c>
      <c r="E54" s="49" t="s">
        <v>1</v>
      </c>
      <c r="F54" s="44"/>
      <c r="G54" s="44"/>
      <c r="H54" s="44"/>
      <c r="I54" s="44"/>
      <c r="J54" s="44" t="s">
        <v>411</v>
      </c>
    </row>
    <row r="55" spans="3:10" x14ac:dyDescent="0.35">
      <c r="C55" s="44" t="s">
        <v>412</v>
      </c>
      <c r="D55" s="44" t="s">
        <v>369</v>
      </c>
      <c r="E55" s="49" t="s">
        <v>1</v>
      </c>
      <c r="F55" s="44"/>
      <c r="G55" s="44"/>
      <c r="H55" s="44"/>
      <c r="I55" s="44"/>
      <c r="J55" s="44" t="s">
        <v>413</v>
      </c>
    </row>
    <row r="56" spans="3:10" x14ac:dyDescent="0.35">
      <c r="C56" s="44" t="s">
        <v>23</v>
      </c>
      <c r="D56" s="44" t="s">
        <v>369</v>
      </c>
      <c r="E56" s="49" t="s">
        <v>1</v>
      </c>
      <c r="F56" s="44"/>
      <c r="G56" s="44"/>
      <c r="H56" s="44"/>
      <c r="I56" s="44"/>
      <c r="J56" s="44" t="s">
        <v>414</v>
      </c>
    </row>
    <row r="57" spans="3:10" x14ac:dyDescent="0.35">
      <c r="C57" s="44" t="s">
        <v>416</v>
      </c>
      <c r="D57" s="44" t="s">
        <v>369</v>
      </c>
      <c r="E57" s="49"/>
      <c r="F57" s="44"/>
      <c r="G57" s="44"/>
      <c r="H57" s="44"/>
      <c r="I57" s="44"/>
      <c r="J57" s="44" t="s">
        <v>391</v>
      </c>
    </row>
    <row r="58" spans="3:10" x14ac:dyDescent="0.35">
      <c r="C58" s="44" t="s">
        <v>24</v>
      </c>
      <c r="D58" s="44" t="s">
        <v>369</v>
      </c>
      <c r="E58" s="49" t="s">
        <v>1</v>
      </c>
      <c r="F58" s="44"/>
      <c r="G58" s="44"/>
      <c r="H58" s="44"/>
      <c r="I58" s="44"/>
      <c r="J58" s="44" t="s">
        <v>414</v>
      </c>
    </row>
    <row r="59" spans="3:10" x14ac:dyDescent="0.35">
      <c r="C59" s="44" t="s">
        <v>25</v>
      </c>
      <c r="D59" s="44" t="s">
        <v>369</v>
      </c>
      <c r="E59" s="49" t="s">
        <v>1</v>
      </c>
      <c r="F59" s="44"/>
      <c r="G59" s="44"/>
      <c r="H59" s="44"/>
      <c r="I59" s="44"/>
      <c r="J59" s="44" t="s">
        <v>414</v>
      </c>
    </row>
    <row r="60" spans="3:10" x14ac:dyDescent="0.35">
      <c r="C60" s="44" t="s">
        <v>26</v>
      </c>
      <c r="D60" s="44" t="s">
        <v>369</v>
      </c>
      <c r="E60" s="49" t="s">
        <v>1</v>
      </c>
      <c r="F60" s="44"/>
      <c r="G60" s="44"/>
      <c r="H60" s="44"/>
      <c r="I60" s="44"/>
      <c r="J60" s="44" t="s">
        <v>414</v>
      </c>
    </row>
    <row r="61" spans="3:10" x14ac:dyDescent="0.35">
      <c r="C61" s="44" t="s">
        <v>27</v>
      </c>
      <c r="D61" s="44" t="s">
        <v>369</v>
      </c>
      <c r="E61" s="49" t="s">
        <v>1</v>
      </c>
      <c r="F61" s="44"/>
      <c r="G61" s="44"/>
      <c r="H61" s="44"/>
      <c r="I61" s="44"/>
      <c r="J61" s="44" t="s">
        <v>414</v>
      </c>
    </row>
    <row r="62" spans="3:10" x14ac:dyDescent="0.35">
      <c r="C62" s="44" t="s">
        <v>28</v>
      </c>
      <c r="D62" s="44" t="s">
        <v>369</v>
      </c>
      <c r="E62" s="49" t="s">
        <v>1</v>
      </c>
      <c r="F62" s="44"/>
      <c r="G62" s="44"/>
      <c r="H62" s="44"/>
      <c r="I62" s="44"/>
      <c r="J62" s="44" t="s">
        <v>414</v>
      </c>
    </row>
    <row r="63" spans="3:10" x14ac:dyDescent="0.35">
      <c r="C63" s="44" t="s">
        <v>417</v>
      </c>
      <c r="D63" s="44" t="s">
        <v>369</v>
      </c>
      <c r="E63" s="49" t="s">
        <v>1</v>
      </c>
      <c r="F63" s="44"/>
      <c r="G63" s="44"/>
      <c r="H63" s="44"/>
      <c r="I63" s="44"/>
      <c r="J63" s="44" t="s">
        <v>414</v>
      </c>
    </row>
    <row r="64" spans="3:10" x14ac:dyDescent="0.35">
      <c r="C64" s="44" t="s">
        <v>418</v>
      </c>
      <c r="D64" s="44" t="s">
        <v>369</v>
      </c>
      <c r="E64" s="49" t="s">
        <v>1</v>
      </c>
      <c r="F64" s="44"/>
      <c r="G64" s="44"/>
      <c r="H64" s="44"/>
      <c r="I64" s="44"/>
      <c r="J64" s="44" t="s">
        <v>414</v>
      </c>
    </row>
    <row r="65" spans="3:10" x14ac:dyDescent="0.35">
      <c r="C65" s="44" t="s">
        <v>29</v>
      </c>
      <c r="D65" s="44" t="s">
        <v>369</v>
      </c>
      <c r="E65" s="49" t="s">
        <v>1</v>
      </c>
      <c r="F65" s="44"/>
      <c r="G65" s="44"/>
      <c r="H65" s="44"/>
      <c r="I65" s="44"/>
      <c r="J65" s="44" t="s">
        <v>419</v>
      </c>
    </row>
    <row r="66" spans="3:10" x14ac:dyDescent="0.35">
      <c r="C66" s="44" t="s">
        <v>30</v>
      </c>
      <c r="D66" s="44" t="s">
        <v>369</v>
      </c>
      <c r="E66" s="49" t="s">
        <v>1</v>
      </c>
      <c r="F66" s="44"/>
      <c r="G66" s="44"/>
      <c r="H66" s="44"/>
      <c r="I66" s="44"/>
      <c r="J66" s="44" t="s">
        <v>419</v>
      </c>
    </row>
    <row r="67" spans="3:10" x14ac:dyDescent="0.35">
      <c r="C67" s="44" t="s">
        <v>31</v>
      </c>
      <c r="D67" s="44" t="s">
        <v>369</v>
      </c>
      <c r="E67" s="49" t="s">
        <v>1</v>
      </c>
      <c r="F67" s="44"/>
      <c r="G67" s="44"/>
      <c r="H67" s="44"/>
      <c r="I67" s="44"/>
      <c r="J67" s="44" t="s">
        <v>419</v>
      </c>
    </row>
    <row r="68" spans="3:10" x14ac:dyDescent="0.35">
      <c r="C68" s="44" t="s">
        <v>420</v>
      </c>
      <c r="D68" s="44" t="s">
        <v>369</v>
      </c>
      <c r="E68" s="49" t="s">
        <v>1</v>
      </c>
      <c r="F68" s="44"/>
      <c r="G68" s="44"/>
      <c r="H68" s="44"/>
      <c r="I68" s="44"/>
      <c r="J68" s="44" t="s">
        <v>388</v>
      </c>
    </row>
    <row r="69" spans="3:10" x14ac:dyDescent="0.35">
      <c r="C69" s="44" t="s">
        <v>421</v>
      </c>
      <c r="D69" s="44" t="s">
        <v>369</v>
      </c>
      <c r="E69" s="49" t="s">
        <v>1</v>
      </c>
      <c r="F69" s="44"/>
      <c r="G69" s="44"/>
      <c r="H69" s="44"/>
      <c r="I69" s="44"/>
      <c r="J69" s="44" t="s">
        <v>443</v>
      </c>
    </row>
    <row r="70" spans="3:10" x14ac:dyDescent="0.35">
      <c r="C70" s="44" t="s">
        <v>32</v>
      </c>
      <c r="D70" s="44" t="s">
        <v>369</v>
      </c>
      <c r="E70" s="49" t="s">
        <v>1</v>
      </c>
      <c r="F70" s="44"/>
      <c r="G70" s="44"/>
      <c r="H70" s="44"/>
      <c r="I70" s="44"/>
      <c r="J70" s="44" t="s">
        <v>444</v>
      </c>
    </row>
    <row r="71" spans="3:10" x14ac:dyDescent="0.35">
      <c r="C71" s="44" t="s">
        <v>33</v>
      </c>
      <c r="D71" s="44" t="s">
        <v>369</v>
      </c>
      <c r="E71" s="49" t="s">
        <v>1</v>
      </c>
      <c r="F71" s="44"/>
      <c r="G71" s="44"/>
      <c r="H71" s="44"/>
      <c r="I71" s="44"/>
      <c r="J71" s="44" t="s">
        <v>444</v>
      </c>
    </row>
    <row r="72" spans="3:10" x14ac:dyDescent="0.35">
      <c r="C72" s="44" t="s">
        <v>1374</v>
      </c>
      <c r="D72" s="44" t="s">
        <v>369</v>
      </c>
      <c r="E72" s="49"/>
      <c r="F72" s="44"/>
      <c r="G72" s="44"/>
      <c r="H72" s="44"/>
      <c r="I72" s="44"/>
      <c r="J72" s="44" t="s">
        <v>1375</v>
      </c>
    </row>
    <row r="73" spans="3:10" x14ac:dyDescent="0.35">
      <c r="C73" s="44" t="s">
        <v>422</v>
      </c>
      <c r="D73" s="44" t="s">
        <v>369</v>
      </c>
      <c r="E73" s="49"/>
      <c r="F73" s="44"/>
      <c r="G73" s="44"/>
      <c r="H73" s="44"/>
      <c r="I73" s="44"/>
      <c r="J73" s="44" t="s">
        <v>398</v>
      </c>
    </row>
    <row r="74" spans="3:10" x14ac:dyDescent="0.35">
      <c r="C74" s="44" t="s">
        <v>34</v>
      </c>
      <c r="D74" s="44"/>
      <c r="E74" s="49" t="s">
        <v>1</v>
      </c>
      <c r="F74" s="44"/>
      <c r="G74" s="44"/>
      <c r="H74" s="44"/>
      <c r="I74" s="44"/>
      <c r="J74" s="44" t="s">
        <v>404</v>
      </c>
    </row>
    <row r="75" spans="3:10" x14ac:dyDescent="0.35">
      <c r="C75" s="44" t="s">
        <v>423</v>
      </c>
      <c r="D75" s="44" t="s">
        <v>369</v>
      </c>
      <c r="E75" s="49" t="s">
        <v>1</v>
      </c>
      <c r="F75" s="44"/>
      <c r="G75" s="44"/>
      <c r="H75" s="44"/>
      <c r="I75" s="44"/>
      <c r="J75" s="44" t="s">
        <v>383</v>
      </c>
    </row>
    <row r="76" spans="3:10" x14ac:dyDescent="0.35">
      <c r="C76" s="44" t="s">
        <v>424</v>
      </c>
      <c r="D76" s="44" t="s">
        <v>369</v>
      </c>
      <c r="E76" s="49"/>
      <c r="F76" s="44"/>
      <c r="G76" s="44"/>
      <c r="H76" s="44"/>
      <c r="I76" s="44"/>
      <c r="J76" s="44" t="s">
        <v>445</v>
      </c>
    </row>
    <row r="77" spans="3:10" x14ac:dyDescent="0.35">
      <c r="C77" s="44" t="s">
        <v>425</v>
      </c>
      <c r="D77" s="44" t="s">
        <v>369</v>
      </c>
      <c r="E77" s="49" t="s">
        <v>1</v>
      </c>
      <c r="F77" s="44"/>
      <c r="G77" s="44"/>
      <c r="H77" s="44"/>
      <c r="I77" s="44"/>
      <c r="J77" s="44" t="s">
        <v>404</v>
      </c>
    </row>
    <row r="78" spans="3:10" x14ac:dyDescent="0.35">
      <c r="C78" s="44" t="s">
        <v>35</v>
      </c>
      <c r="D78" s="44"/>
      <c r="E78" s="49" t="s">
        <v>1</v>
      </c>
      <c r="F78" s="44"/>
      <c r="G78" s="44"/>
      <c r="H78" s="44"/>
      <c r="I78" s="44"/>
      <c r="J78" s="44" t="s">
        <v>446</v>
      </c>
    </row>
    <row r="79" spans="3:10" x14ac:dyDescent="0.35">
      <c r="C79" s="44" t="s">
        <v>36</v>
      </c>
      <c r="D79" s="44" t="s">
        <v>369</v>
      </c>
      <c r="E79" s="49" t="s">
        <v>1</v>
      </c>
      <c r="F79" s="44"/>
      <c r="G79" s="44"/>
      <c r="H79" s="44"/>
      <c r="I79" s="44"/>
      <c r="J79" s="44" t="s">
        <v>388</v>
      </c>
    </row>
    <row r="80" spans="3:10" x14ac:dyDescent="0.35">
      <c r="C80" s="44" t="s">
        <v>37</v>
      </c>
      <c r="D80" s="44" t="s">
        <v>369</v>
      </c>
      <c r="E80" s="49" t="s">
        <v>1</v>
      </c>
      <c r="F80" s="44"/>
      <c r="G80" s="44"/>
      <c r="H80" s="44"/>
      <c r="I80" s="44"/>
      <c r="J80" s="44" t="s">
        <v>445</v>
      </c>
    </row>
    <row r="81" spans="3:10" x14ac:dyDescent="0.35">
      <c r="C81" s="44" t="s">
        <v>38</v>
      </c>
      <c r="D81" s="44" t="s">
        <v>369</v>
      </c>
      <c r="E81" s="49" t="s">
        <v>1</v>
      </c>
      <c r="F81" s="44"/>
      <c r="G81" s="44"/>
      <c r="H81" s="44"/>
      <c r="I81" s="44"/>
      <c r="J81" s="44" t="s">
        <v>402</v>
      </c>
    </row>
    <row r="82" spans="3:10" x14ac:dyDescent="0.35">
      <c r="C82" s="44" t="s">
        <v>39</v>
      </c>
      <c r="D82" s="44" t="s">
        <v>369</v>
      </c>
      <c r="E82" s="49" t="s">
        <v>1</v>
      </c>
      <c r="F82" s="44"/>
      <c r="G82" s="44"/>
      <c r="H82" s="44"/>
      <c r="I82" s="44"/>
      <c r="J82" s="44" t="s">
        <v>402</v>
      </c>
    </row>
    <row r="83" spans="3:10" x14ac:dyDescent="0.35">
      <c r="C83" s="44" t="s">
        <v>40</v>
      </c>
      <c r="D83" s="44" t="s">
        <v>369</v>
      </c>
      <c r="E83" s="49" t="s">
        <v>1</v>
      </c>
      <c r="F83" s="44"/>
      <c r="G83" s="44"/>
      <c r="H83" s="44"/>
      <c r="I83" s="44"/>
      <c r="J83" s="44" t="s">
        <v>402</v>
      </c>
    </row>
    <row r="84" spans="3:10" x14ac:dyDescent="0.35">
      <c r="C84" s="44" t="s">
        <v>41</v>
      </c>
      <c r="D84" s="44" t="s">
        <v>369</v>
      </c>
      <c r="E84" s="49" t="s">
        <v>1</v>
      </c>
      <c r="F84" s="44"/>
      <c r="G84" s="44"/>
      <c r="H84" s="44"/>
      <c r="I84" s="44"/>
      <c r="J84" s="44" t="s">
        <v>402</v>
      </c>
    </row>
    <row r="85" spans="3:10" x14ac:dyDescent="0.35">
      <c r="C85" s="44" t="s">
        <v>426</v>
      </c>
      <c r="D85" s="44" t="s">
        <v>369</v>
      </c>
      <c r="E85" s="49" t="s">
        <v>1</v>
      </c>
      <c r="F85" s="44"/>
      <c r="G85" s="44"/>
      <c r="H85" s="44"/>
      <c r="I85" s="44"/>
      <c r="J85" s="44" t="s">
        <v>447</v>
      </c>
    </row>
    <row r="86" spans="3:10" x14ac:dyDescent="0.35">
      <c r="C86" s="44" t="s">
        <v>42</v>
      </c>
      <c r="D86" s="44" t="s">
        <v>369</v>
      </c>
      <c r="E86" s="49" t="s">
        <v>1</v>
      </c>
      <c r="F86" s="44"/>
      <c r="G86" s="44"/>
      <c r="H86" s="44"/>
      <c r="I86" s="44"/>
      <c r="J86" s="44" t="s">
        <v>389</v>
      </c>
    </row>
    <row r="87" spans="3:10" x14ac:dyDescent="0.35">
      <c r="C87" s="44" t="s">
        <v>427</v>
      </c>
      <c r="D87" s="44" t="s">
        <v>369</v>
      </c>
      <c r="E87" s="49" t="s">
        <v>1</v>
      </c>
      <c r="F87" s="44"/>
      <c r="G87" s="44"/>
      <c r="H87" s="44"/>
      <c r="I87" s="44"/>
      <c r="J87" s="44" t="s">
        <v>448</v>
      </c>
    </row>
    <row r="88" spans="3:10" x14ac:dyDescent="0.35">
      <c r="C88" s="44" t="s">
        <v>428</v>
      </c>
      <c r="D88" s="44" t="s">
        <v>369</v>
      </c>
      <c r="E88" s="49"/>
      <c r="F88" s="44"/>
      <c r="G88" s="44"/>
      <c r="H88" s="44"/>
      <c r="I88" s="44"/>
      <c r="J88" s="44" t="s">
        <v>391</v>
      </c>
    </row>
    <row r="89" spans="3:10" x14ac:dyDescent="0.35">
      <c r="C89" s="44" t="s">
        <v>429</v>
      </c>
      <c r="D89" s="44" t="s">
        <v>369</v>
      </c>
      <c r="E89" s="49" t="s">
        <v>1</v>
      </c>
      <c r="F89" s="44"/>
      <c r="G89" s="44"/>
      <c r="H89" s="44"/>
      <c r="I89" s="44"/>
      <c r="J89" s="44" t="s">
        <v>449</v>
      </c>
    </row>
    <row r="90" spans="3:10" x14ac:dyDescent="0.35">
      <c r="C90" s="44" t="s">
        <v>430</v>
      </c>
      <c r="D90" s="44" t="s">
        <v>369</v>
      </c>
      <c r="E90" s="49"/>
      <c r="F90" s="44"/>
      <c r="G90" s="44"/>
      <c r="H90" s="44"/>
      <c r="I90" s="44"/>
      <c r="J90" s="44" t="s">
        <v>450</v>
      </c>
    </row>
    <row r="91" spans="3:10" x14ac:dyDescent="0.35">
      <c r="C91" s="44" t="s">
        <v>43</v>
      </c>
      <c r="D91" s="44" t="s">
        <v>369</v>
      </c>
      <c r="E91" s="49" t="s">
        <v>1</v>
      </c>
      <c r="F91" s="44"/>
      <c r="G91" s="44"/>
      <c r="H91" s="44"/>
      <c r="I91" s="44"/>
      <c r="J91" s="44" t="s">
        <v>383</v>
      </c>
    </row>
    <row r="92" spans="3:10" x14ac:dyDescent="0.35">
      <c r="C92" s="44" t="s">
        <v>44</v>
      </c>
      <c r="D92" s="44" t="s">
        <v>369</v>
      </c>
      <c r="E92" s="49"/>
      <c r="F92" s="44"/>
      <c r="G92" s="44"/>
      <c r="H92" s="44"/>
      <c r="I92" s="44"/>
      <c r="J92" s="44" t="s">
        <v>451</v>
      </c>
    </row>
    <row r="93" spans="3:10" x14ac:dyDescent="0.35">
      <c r="C93" s="44" t="s">
        <v>431</v>
      </c>
      <c r="D93" s="44" t="s">
        <v>369</v>
      </c>
      <c r="E93" s="49" t="s">
        <v>1</v>
      </c>
      <c r="F93" s="44"/>
      <c r="G93" s="44"/>
      <c r="H93" s="44"/>
      <c r="I93" s="44"/>
      <c r="J93" s="44" t="s">
        <v>452</v>
      </c>
    </row>
    <row r="94" spans="3:10" x14ac:dyDescent="0.35">
      <c r="C94" s="44" t="s">
        <v>434</v>
      </c>
      <c r="D94" s="44" t="s">
        <v>369</v>
      </c>
      <c r="E94" s="49" t="s">
        <v>1</v>
      </c>
      <c r="F94" s="44"/>
      <c r="G94" s="44"/>
      <c r="H94" s="44"/>
      <c r="I94" s="44"/>
      <c r="J94" s="44" t="s">
        <v>453</v>
      </c>
    </row>
    <row r="95" spans="3:10" x14ac:dyDescent="0.35">
      <c r="C95" s="44" t="s">
        <v>432</v>
      </c>
      <c r="D95" s="44" t="s">
        <v>369</v>
      </c>
      <c r="E95" s="49" t="s">
        <v>1</v>
      </c>
      <c r="F95" s="44"/>
      <c r="G95" s="44"/>
      <c r="H95" s="44"/>
      <c r="I95" s="44"/>
      <c r="J95" s="44" t="s">
        <v>388</v>
      </c>
    </row>
    <row r="96" spans="3:10" x14ac:dyDescent="0.35">
      <c r="C96" s="44" t="s">
        <v>433</v>
      </c>
      <c r="D96" s="44" t="s">
        <v>369</v>
      </c>
      <c r="E96" s="49" t="s">
        <v>1</v>
      </c>
      <c r="F96" s="44"/>
      <c r="G96" s="44"/>
      <c r="H96" s="44"/>
      <c r="I96" s="44"/>
      <c r="J96" s="44" t="s">
        <v>402</v>
      </c>
    </row>
    <row r="97" spans="3:10" x14ac:dyDescent="0.35">
      <c r="C97" s="44" t="s">
        <v>45</v>
      </c>
      <c r="D97" s="44" t="s">
        <v>369</v>
      </c>
      <c r="E97" s="49" t="s">
        <v>1</v>
      </c>
      <c r="F97" s="44"/>
      <c r="G97" s="44"/>
      <c r="H97" s="44"/>
      <c r="I97" s="44"/>
      <c r="J97" s="44" t="s">
        <v>402</v>
      </c>
    </row>
    <row r="98" spans="3:10" x14ac:dyDescent="0.35">
      <c r="C98" s="44" t="s">
        <v>46</v>
      </c>
      <c r="D98" s="44" t="s">
        <v>369</v>
      </c>
      <c r="E98" s="49"/>
      <c r="F98" s="44"/>
      <c r="G98" s="44"/>
      <c r="H98" s="44"/>
      <c r="I98" s="44"/>
      <c r="J98" s="44" t="s">
        <v>454</v>
      </c>
    </row>
    <row r="99" spans="3:10" x14ac:dyDescent="0.35">
      <c r="C99" s="44" t="s">
        <v>1376</v>
      </c>
      <c r="D99" s="44" t="s">
        <v>369</v>
      </c>
      <c r="E99" s="49"/>
      <c r="F99" s="44"/>
      <c r="G99" s="44"/>
      <c r="H99" s="44"/>
      <c r="I99" s="44"/>
      <c r="J99" s="44" t="s">
        <v>1377</v>
      </c>
    </row>
    <row r="100" spans="3:10" x14ac:dyDescent="0.35">
      <c r="C100" s="44" t="s">
        <v>1378</v>
      </c>
      <c r="D100" s="44" t="s">
        <v>369</v>
      </c>
      <c r="E100" s="49"/>
      <c r="F100" s="44"/>
      <c r="G100" s="44"/>
      <c r="H100" s="44"/>
      <c r="I100" s="44"/>
      <c r="J100" s="44" t="s">
        <v>1379</v>
      </c>
    </row>
    <row r="101" spans="3:10" x14ac:dyDescent="0.35">
      <c r="C101" s="44" t="s">
        <v>47</v>
      </c>
      <c r="D101" s="44" t="s">
        <v>369</v>
      </c>
      <c r="E101" s="49" t="s">
        <v>1</v>
      </c>
      <c r="F101" s="44"/>
      <c r="G101" s="44"/>
      <c r="H101" s="44"/>
      <c r="I101" s="44"/>
      <c r="J101" s="44" t="s">
        <v>455</v>
      </c>
    </row>
    <row r="102" spans="3:10" x14ac:dyDescent="0.35">
      <c r="C102" s="44" t="s">
        <v>435</v>
      </c>
      <c r="D102" s="44" t="s">
        <v>369</v>
      </c>
      <c r="E102" s="49"/>
      <c r="F102" s="44"/>
      <c r="G102" s="44"/>
      <c r="H102" s="44"/>
      <c r="I102" s="44"/>
      <c r="J102" s="44" t="s">
        <v>398</v>
      </c>
    </row>
    <row r="103" spans="3:10" x14ac:dyDescent="0.35">
      <c r="C103" s="44" t="s">
        <v>1380</v>
      </c>
      <c r="D103" s="44" t="s">
        <v>369</v>
      </c>
      <c r="E103" s="49"/>
      <c r="F103" s="44"/>
      <c r="G103" s="44"/>
      <c r="H103" s="44"/>
      <c r="I103" s="44"/>
      <c r="J103" s="44" t="s">
        <v>415</v>
      </c>
    </row>
    <row r="104" spans="3:10" x14ac:dyDescent="0.35">
      <c r="C104" s="44" t="s">
        <v>436</v>
      </c>
      <c r="D104" s="44" t="s">
        <v>369</v>
      </c>
      <c r="E104" s="49"/>
      <c r="F104" s="44"/>
      <c r="G104" s="44"/>
      <c r="H104" s="44"/>
      <c r="I104" s="44"/>
      <c r="J104" s="44" t="s">
        <v>456</v>
      </c>
    </row>
    <row r="105" spans="3:10" x14ac:dyDescent="0.35">
      <c r="C105" s="44" t="s">
        <v>1381</v>
      </c>
      <c r="D105" s="44" t="s">
        <v>369</v>
      </c>
      <c r="E105" s="49"/>
      <c r="F105" s="44"/>
      <c r="G105" s="44"/>
      <c r="H105" s="44"/>
      <c r="I105" s="44"/>
      <c r="J105" s="44" t="s">
        <v>456</v>
      </c>
    </row>
    <row r="106" spans="3:10" x14ac:dyDescent="0.35">
      <c r="C106" s="44" t="s">
        <v>437</v>
      </c>
      <c r="D106" s="44" t="s">
        <v>369</v>
      </c>
      <c r="E106" s="49"/>
      <c r="F106" s="44"/>
      <c r="G106" s="44"/>
      <c r="H106" s="44"/>
      <c r="I106" s="44"/>
      <c r="J106" s="44" t="s">
        <v>415</v>
      </c>
    </row>
    <row r="107" spans="3:10" x14ac:dyDescent="0.35">
      <c r="C107" s="44" t="s">
        <v>438</v>
      </c>
      <c r="D107" s="44" t="s">
        <v>369</v>
      </c>
      <c r="E107" s="49"/>
      <c r="F107" s="44"/>
      <c r="G107" s="44"/>
      <c r="H107" s="44"/>
      <c r="I107" s="44"/>
      <c r="J107" s="44" t="s">
        <v>415</v>
      </c>
    </row>
    <row r="108" spans="3:10" x14ac:dyDescent="0.35">
      <c r="C108" s="44" t="s">
        <v>439</v>
      </c>
      <c r="D108" s="44" t="s">
        <v>369</v>
      </c>
      <c r="E108" s="49"/>
      <c r="F108" s="44"/>
      <c r="G108" s="44"/>
      <c r="H108" s="44"/>
      <c r="I108" s="44"/>
      <c r="J108" s="44" t="s">
        <v>415</v>
      </c>
    </row>
    <row r="109" spans="3:10" x14ac:dyDescent="0.35">
      <c r="C109" s="44" t="s">
        <v>48</v>
      </c>
      <c r="D109" s="44" t="s">
        <v>369</v>
      </c>
      <c r="E109" s="49" t="s">
        <v>1</v>
      </c>
      <c r="F109" s="44"/>
      <c r="G109" s="44"/>
      <c r="H109" s="44"/>
      <c r="I109" s="44"/>
      <c r="J109" s="44" t="s">
        <v>453</v>
      </c>
    </row>
    <row r="110" spans="3:10" x14ac:dyDescent="0.35">
      <c r="C110" s="44" t="s">
        <v>49</v>
      </c>
      <c r="D110" s="44" t="s">
        <v>369</v>
      </c>
      <c r="E110" s="49"/>
      <c r="F110" s="44"/>
      <c r="G110" s="44"/>
      <c r="H110" s="44"/>
      <c r="I110" s="44"/>
      <c r="J110" s="44" t="s">
        <v>454</v>
      </c>
    </row>
    <row r="111" spans="3:10" x14ac:dyDescent="0.35">
      <c r="C111" s="44" t="s">
        <v>50</v>
      </c>
      <c r="D111" s="44" t="s">
        <v>369</v>
      </c>
      <c r="E111" s="49" t="s">
        <v>1</v>
      </c>
      <c r="F111" s="44"/>
      <c r="G111" s="44"/>
      <c r="H111" s="44"/>
      <c r="I111" s="44"/>
      <c r="J111" s="44" t="s">
        <v>402</v>
      </c>
    </row>
    <row r="112" spans="3:10" x14ac:dyDescent="0.35">
      <c r="C112" s="44" t="s">
        <v>51</v>
      </c>
      <c r="D112" s="44" t="s">
        <v>369</v>
      </c>
      <c r="E112" s="49" t="s">
        <v>1</v>
      </c>
      <c r="F112" s="44"/>
      <c r="G112" s="44"/>
      <c r="H112" s="44"/>
      <c r="I112" s="44"/>
      <c r="J112" s="44" t="s">
        <v>457</v>
      </c>
    </row>
    <row r="113" spans="3:10" x14ac:dyDescent="0.35">
      <c r="C113" s="44" t="s">
        <v>52</v>
      </c>
      <c r="D113" s="44" t="s">
        <v>369</v>
      </c>
      <c r="E113" s="49" t="s">
        <v>1</v>
      </c>
      <c r="F113" s="44"/>
      <c r="G113" s="44"/>
      <c r="H113" s="44"/>
      <c r="I113" s="44"/>
      <c r="J113" s="44" t="s">
        <v>457</v>
      </c>
    </row>
    <row r="114" spans="3:10" x14ac:dyDescent="0.35">
      <c r="C114" s="44" t="s">
        <v>53</v>
      </c>
      <c r="D114" s="44" t="s">
        <v>369</v>
      </c>
      <c r="E114" s="49" t="s">
        <v>1</v>
      </c>
      <c r="F114" s="44"/>
      <c r="G114" s="44"/>
      <c r="H114" s="44"/>
      <c r="I114" s="44"/>
      <c r="J114" s="44" t="s">
        <v>457</v>
      </c>
    </row>
    <row r="115" spans="3:10" x14ac:dyDescent="0.35">
      <c r="C115" s="44" t="s">
        <v>440</v>
      </c>
      <c r="D115" s="44" t="s">
        <v>369</v>
      </c>
      <c r="E115" s="49"/>
      <c r="F115" s="44"/>
      <c r="G115" s="44"/>
      <c r="H115" s="44"/>
      <c r="I115" s="44"/>
      <c r="J115" s="44" t="s">
        <v>381</v>
      </c>
    </row>
    <row r="116" spans="3:10" x14ac:dyDescent="0.35">
      <c r="C116" s="44" t="s">
        <v>54</v>
      </c>
      <c r="D116" s="44" t="s">
        <v>369</v>
      </c>
      <c r="E116" s="49" t="s">
        <v>1</v>
      </c>
      <c r="F116" s="44"/>
      <c r="G116" s="44"/>
      <c r="H116" s="44"/>
      <c r="I116" s="44"/>
      <c r="J116" s="44" t="s">
        <v>377</v>
      </c>
    </row>
    <row r="117" spans="3:10" x14ac:dyDescent="0.35">
      <c r="C117" s="44" t="s">
        <v>55</v>
      </c>
      <c r="D117" s="44" t="s">
        <v>369</v>
      </c>
      <c r="E117" s="49" t="s">
        <v>1</v>
      </c>
      <c r="F117" s="44"/>
      <c r="G117" s="44"/>
      <c r="H117" s="44"/>
      <c r="I117" s="44"/>
      <c r="J117" s="44" t="s">
        <v>402</v>
      </c>
    </row>
    <row r="118" spans="3:10" x14ac:dyDescent="0.35">
      <c r="C118" s="44" t="s">
        <v>56</v>
      </c>
      <c r="D118" s="44" t="s">
        <v>369</v>
      </c>
      <c r="E118" s="49" t="s">
        <v>1</v>
      </c>
      <c r="F118" s="44"/>
      <c r="G118" s="44"/>
      <c r="H118" s="44"/>
      <c r="I118" s="44"/>
      <c r="J118" s="44" t="s">
        <v>402</v>
      </c>
    </row>
    <row r="119" spans="3:10" x14ac:dyDescent="0.35">
      <c r="C119" s="44" t="s">
        <v>441</v>
      </c>
      <c r="D119" s="44" t="s">
        <v>369</v>
      </c>
      <c r="E119" s="49" t="s">
        <v>1</v>
      </c>
      <c r="F119" s="44"/>
      <c r="G119" s="44"/>
      <c r="H119" s="44"/>
      <c r="I119" s="44"/>
      <c r="J119" s="44" t="s">
        <v>458</v>
      </c>
    </row>
    <row r="120" spans="3:10" x14ac:dyDescent="0.35">
      <c r="C120" s="44" t="s">
        <v>442</v>
      </c>
      <c r="D120" s="44" t="s">
        <v>369</v>
      </c>
      <c r="E120" s="49"/>
      <c r="F120" s="44"/>
      <c r="G120" s="44"/>
      <c r="H120" s="44"/>
      <c r="I120" s="44"/>
      <c r="J120" s="44" t="s">
        <v>397</v>
      </c>
    </row>
    <row r="121" spans="3:10" x14ac:dyDescent="0.35">
      <c r="C121" s="44" t="s">
        <v>57</v>
      </c>
      <c r="D121" s="44" t="s">
        <v>369</v>
      </c>
      <c r="E121" s="49" t="s">
        <v>1</v>
      </c>
      <c r="F121" s="44"/>
      <c r="G121" s="44"/>
      <c r="H121" s="44"/>
      <c r="I121" s="44"/>
      <c r="J121" s="44" t="s">
        <v>457</v>
      </c>
    </row>
    <row r="122" spans="3:10" x14ac:dyDescent="0.35">
      <c r="C122" s="44" t="s">
        <v>58</v>
      </c>
      <c r="D122" s="44" t="s">
        <v>369</v>
      </c>
      <c r="E122" s="49" t="s">
        <v>1</v>
      </c>
      <c r="F122" s="44"/>
      <c r="G122" s="44"/>
      <c r="H122" s="44"/>
      <c r="I122" s="44"/>
      <c r="J122" s="44" t="s">
        <v>383</v>
      </c>
    </row>
    <row r="123" spans="3:10" ht="15" thickBot="1" x14ac:dyDescent="0.4">
      <c r="C123" s="43" t="s">
        <v>59</v>
      </c>
      <c r="D123" s="43" t="s">
        <v>369</v>
      </c>
      <c r="E123" s="50" t="s">
        <v>1</v>
      </c>
      <c r="F123" s="43"/>
      <c r="G123" s="43"/>
      <c r="H123" s="43"/>
      <c r="I123" s="43"/>
      <c r="J123" s="43" t="s">
        <v>459</v>
      </c>
    </row>
  </sheetData>
  <sheetProtection algorithmName="SHA-512" hashValue="WQ0l3TVDX6l7YOMU5xnk2w9ugiGf9BfSHN643YUkrWaJERFWd4sbBEQm4UzwcqeWKKDcLGwyWWnDPKB+xMwpZQ==" saltValue="BAXs3SBcOtGvzJVrgyo6ag==" spinCount="100000" sheet="1" formatCells="0" formatColumns="0" formatRows="0" insertColumns="0" insertRows="0" insertHyperlinks="0" deleteColumns="0" deleteRows="0" sort="0" autoFilter="0" pivotTables="0"/>
  <mergeCells count="5">
    <mergeCell ref="C8:J8"/>
    <mergeCell ref="D9:D10"/>
    <mergeCell ref="C9:C10"/>
    <mergeCell ref="E9:I9"/>
    <mergeCell ref="J9:J10"/>
  </mergeCells>
  <hyperlinks>
    <hyperlink ref="B2" location="Contents!A1" display="Back to contents page"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117"/>
  <sheetViews>
    <sheetView showGridLines="0" zoomScaleNormal="100" workbookViewId="0">
      <selection activeCell="O85" sqref="O85"/>
    </sheetView>
  </sheetViews>
  <sheetFormatPr defaultRowHeight="14.5" x14ac:dyDescent="0.35"/>
  <cols>
    <col min="1" max="1" width="4.453125" customWidth="1"/>
    <col min="2" max="2" width="6.81640625" customWidth="1"/>
    <col min="3" max="3" width="62.54296875" customWidth="1"/>
    <col min="4" max="4" width="13.81640625" customWidth="1"/>
    <col min="5" max="5" width="27.1796875" customWidth="1"/>
  </cols>
  <sheetData>
    <row r="1" spans="2:10" ht="12.75" customHeight="1" x14ac:dyDescent="0.35"/>
    <row r="2" spans="2:10" x14ac:dyDescent="0.35">
      <c r="B2" s="222" t="s">
        <v>0</v>
      </c>
      <c r="C2" s="139"/>
      <c r="D2" s="139"/>
    </row>
    <row r="3" spans="2:10" x14ac:dyDescent="0.35">
      <c r="B3" s="1"/>
      <c r="C3" s="1"/>
      <c r="D3" s="1"/>
    </row>
    <row r="4" spans="2:10" ht="15.5" x14ac:dyDescent="0.35">
      <c r="B4" s="19" t="s">
        <v>460</v>
      </c>
      <c r="C4" s="2"/>
      <c r="D4" s="2"/>
    </row>
    <row r="5" spans="2:10" x14ac:dyDescent="0.35">
      <c r="B5" s="1"/>
      <c r="C5" s="1"/>
      <c r="D5" s="1"/>
    </row>
    <row r="6" spans="2:10" ht="151" customHeight="1" x14ac:dyDescent="0.35">
      <c r="B6" s="538" t="s">
        <v>1396</v>
      </c>
      <c r="C6" s="538"/>
      <c r="D6" s="538"/>
      <c r="E6" s="538"/>
      <c r="F6" s="538"/>
      <c r="G6" s="538"/>
      <c r="H6" s="538"/>
      <c r="I6" s="538"/>
      <c r="J6" s="538"/>
    </row>
    <row r="7" spans="2:10" x14ac:dyDescent="0.35">
      <c r="B7" s="3"/>
      <c r="C7" s="4"/>
      <c r="D7" s="4"/>
    </row>
    <row r="8" spans="2:10" ht="15" thickBot="1" x14ac:dyDescent="0.4">
      <c r="B8" s="31"/>
      <c r="C8" s="548" t="str">
        <f>+Contents!B3</f>
        <v>31.12.2021</v>
      </c>
      <c r="D8" s="548"/>
      <c r="E8" s="548"/>
    </row>
    <row r="9" spans="2:10" ht="45" customHeight="1" thickBot="1" x14ac:dyDescent="0.4">
      <c r="B9" s="561" t="s">
        <v>241</v>
      </c>
      <c r="C9" s="561"/>
      <c r="D9" s="561"/>
      <c r="E9" s="437" t="s">
        <v>461</v>
      </c>
    </row>
    <row r="10" spans="2:10" x14ac:dyDescent="0.35">
      <c r="B10" s="562" t="s">
        <v>463</v>
      </c>
      <c r="C10" s="562"/>
      <c r="D10" s="562"/>
      <c r="E10" s="562"/>
    </row>
    <row r="11" spans="2:10" x14ac:dyDescent="0.35">
      <c r="B11" s="137">
        <v>1</v>
      </c>
      <c r="C11" s="39" t="s">
        <v>462</v>
      </c>
      <c r="D11" s="59">
        <v>28000.001000000004</v>
      </c>
      <c r="E11" s="57"/>
    </row>
    <row r="12" spans="2:10" x14ac:dyDescent="0.35">
      <c r="B12" s="137"/>
      <c r="C12" s="14" t="s">
        <v>464</v>
      </c>
      <c r="D12" s="59">
        <v>28000.001000000004</v>
      </c>
      <c r="E12" s="57">
        <v>44</v>
      </c>
    </row>
    <row r="13" spans="2:10" x14ac:dyDescent="0.35">
      <c r="B13" s="137">
        <v>2</v>
      </c>
      <c r="C13" s="39" t="s">
        <v>465</v>
      </c>
      <c r="D13" s="59">
        <v>2845655.1337820641</v>
      </c>
      <c r="E13" s="57" t="s">
        <v>1388</v>
      </c>
    </row>
    <row r="14" spans="2:10" x14ac:dyDescent="0.35">
      <c r="B14" s="137">
        <v>3</v>
      </c>
      <c r="C14" s="39" t="s">
        <v>470</v>
      </c>
      <c r="D14" s="59">
        <v>160922.22240999999</v>
      </c>
      <c r="E14" s="57" t="s">
        <v>1389</v>
      </c>
    </row>
    <row r="15" spans="2:10" x14ac:dyDescent="0.35">
      <c r="B15" s="137" t="s">
        <v>109</v>
      </c>
      <c r="C15" s="58" t="s">
        <v>466</v>
      </c>
      <c r="D15" s="59">
        <v>0</v>
      </c>
      <c r="E15" s="57"/>
    </row>
    <row r="16" spans="2:10" ht="20" x14ac:dyDescent="0.35">
      <c r="B16" s="137">
        <v>4</v>
      </c>
      <c r="C16" s="39" t="s">
        <v>471</v>
      </c>
      <c r="D16" s="59">
        <v>0</v>
      </c>
      <c r="E16" s="57"/>
    </row>
    <row r="17" spans="2:5" x14ac:dyDescent="0.35">
      <c r="B17" s="137">
        <v>5</v>
      </c>
      <c r="C17" s="39" t="s">
        <v>467</v>
      </c>
      <c r="D17" s="59">
        <v>1994.5758118912202</v>
      </c>
      <c r="E17" s="57">
        <v>65</v>
      </c>
    </row>
    <row r="18" spans="2:5" x14ac:dyDescent="0.35">
      <c r="B18" s="137" t="s">
        <v>110</v>
      </c>
      <c r="C18" s="58" t="s">
        <v>468</v>
      </c>
      <c r="D18" s="59">
        <v>0</v>
      </c>
      <c r="E18" s="57"/>
    </row>
    <row r="19" spans="2:5" x14ac:dyDescent="0.35">
      <c r="B19" s="168">
        <v>6</v>
      </c>
      <c r="C19" s="113" t="s">
        <v>469</v>
      </c>
      <c r="D19" s="124">
        <v>3036571.9330039555</v>
      </c>
      <c r="E19" s="114"/>
    </row>
    <row r="20" spans="2:5" x14ac:dyDescent="0.35">
      <c r="B20" s="562" t="s">
        <v>472</v>
      </c>
      <c r="C20" s="562"/>
      <c r="D20" s="562"/>
      <c r="E20" s="562"/>
    </row>
    <row r="21" spans="2:5" x14ac:dyDescent="0.35">
      <c r="B21" s="137">
        <v>7</v>
      </c>
      <c r="C21" s="39" t="s">
        <v>473</v>
      </c>
      <c r="D21" s="59">
        <v>-3905.07906482</v>
      </c>
      <c r="E21" s="57" t="s">
        <v>1390</v>
      </c>
    </row>
    <row r="22" spans="2:5" x14ac:dyDescent="0.35">
      <c r="B22" s="137">
        <v>8</v>
      </c>
      <c r="C22" s="39" t="s">
        <v>474</v>
      </c>
      <c r="D22" s="59">
        <v>-179690.32158899872</v>
      </c>
      <c r="E22" s="57">
        <v>16</v>
      </c>
    </row>
    <row r="23" spans="2:5" ht="38.25" customHeight="1" x14ac:dyDescent="0.35">
      <c r="B23" s="137">
        <v>10</v>
      </c>
      <c r="C23" s="39" t="s">
        <v>485</v>
      </c>
      <c r="D23" s="59">
        <v>-1313.932030293616</v>
      </c>
      <c r="E23" s="57">
        <v>22</v>
      </c>
    </row>
    <row r="24" spans="2:5" ht="24.75" customHeight="1" x14ac:dyDescent="0.35">
      <c r="B24" s="137">
        <v>11</v>
      </c>
      <c r="C24" s="39" t="s">
        <v>486</v>
      </c>
      <c r="D24" s="59">
        <v>0</v>
      </c>
      <c r="E24" s="57"/>
    </row>
    <row r="25" spans="2:5" x14ac:dyDescent="0.35">
      <c r="B25" s="137">
        <v>12</v>
      </c>
      <c r="C25" s="39" t="s">
        <v>475</v>
      </c>
      <c r="D25" s="59">
        <v>0</v>
      </c>
      <c r="E25" s="57"/>
    </row>
    <row r="26" spans="2:5" x14ac:dyDescent="0.35">
      <c r="B26" s="137">
        <v>13</v>
      </c>
      <c r="C26" s="39" t="s">
        <v>476</v>
      </c>
      <c r="D26" s="59">
        <v>0</v>
      </c>
      <c r="E26" s="57"/>
    </row>
    <row r="27" spans="2:5" ht="27" customHeight="1" x14ac:dyDescent="0.35">
      <c r="B27" s="137">
        <v>14</v>
      </c>
      <c r="C27" s="39" t="s">
        <v>477</v>
      </c>
      <c r="D27" s="59">
        <v>0</v>
      </c>
      <c r="E27" s="57"/>
    </row>
    <row r="28" spans="2:5" x14ac:dyDescent="0.35">
      <c r="B28" s="137">
        <v>15</v>
      </c>
      <c r="C28" s="39" t="s">
        <v>478</v>
      </c>
      <c r="D28" s="59">
        <v>0</v>
      </c>
      <c r="E28" s="57"/>
    </row>
    <row r="29" spans="2:5" ht="22.5" customHeight="1" x14ac:dyDescent="0.35">
      <c r="B29" s="137">
        <v>16</v>
      </c>
      <c r="C29" s="39" t="s">
        <v>487</v>
      </c>
      <c r="D29" s="59">
        <v>-73872.305716000003</v>
      </c>
      <c r="E29" s="57">
        <v>63</v>
      </c>
    </row>
    <row r="30" spans="2:5" ht="41.25" customHeight="1" x14ac:dyDescent="0.35">
      <c r="B30" s="137">
        <v>17</v>
      </c>
      <c r="C30" s="39" t="s">
        <v>488</v>
      </c>
      <c r="D30" s="59">
        <v>0</v>
      </c>
      <c r="E30" s="57"/>
    </row>
    <row r="31" spans="2:5" ht="39" customHeight="1" x14ac:dyDescent="0.35">
      <c r="B31" s="137">
        <v>18</v>
      </c>
      <c r="C31" s="39" t="s">
        <v>489</v>
      </c>
      <c r="D31" s="59">
        <v>0</v>
      </c>
      <c r="E31" s="57"/>
    </row>
    <row r="32" spans="2:5" ht="40.5" customHeight="1" x14ac:dyDescent="0.35">
      <c r="B32" s="137">
        <v>19</v>
      </c>
      <c r="C32" s="39" t="s">
        <v>490</v>
      </c>
      <c r="D32" s="59">
        <v>0</v>
      </c>
      <c r="E32" s="57"/>
    </row>
    <row r="33" spans="2:5" ht="28.5" customHeight="1" x14ac:dyDescent="0.35">
      <c r="B33" s="137" t="s">
        <v>88</v>
      </c>
      <c r="C33" s="442" t="s">
        <v>491</v>
      </c>
      <c r="D33" s="59">
        <v>0</v>
      </c>
      <c r="E33" s="57"/>
    </row>
    <row r="34" spans="2:5" x14ac:dyDescent="0.35">
      <c r="B34" s="137" t="s">
        <v>89</v>
      </c>
      <c r="C34" s="14" t="s">
        <v>479</v>
      </c>
      <c r="D34" s="59">
        <v>0</v>
      </c>
      <c r="E34" s="57"/>
    </row>
    <row r="35" spans="2:5" x14ac:dyDescent="0.35">
      <c r="B35" s="137" t="s">
        <v>90</v>
      </c>
      <c r="C35" s="14" t="s">
        <v>480</v>
      </c>
      <c r="D35" s="59">
        <v>0</v>
      </c>
      <c r="E35" s="57"/>
    </row>
    <row r="36" spans="2:5" x14ac:dyDescent="0.35">
      <c r="B36" s="137" t="s">
        <v>111</v>
      </c>
      <c r="C36" s="14" t="s">
        <v>481</v>
      </c>
      <c r="D36" s="59">
        <v>0</v>
      </c>
      <c r="E36" s="57"/>
    </row>
    <row r="37" spans="2:5" ht="20" x14ac:dyDescent="0.35">
      <c r="B37" s="137">
        <v>21</v>
      </c>
      <c r="C37" s="39" t="s">
        <v>492</v>
      </c>
      <c r="D37" s="59">
        <v>0</v>
      </c>
      <c r="E37" s="57"/>
    </row>
    <row r="38" spans="2:5" x14ac:dyDescent="0.35">
      <c r="B38" s="137">
        <v>22</v>
      </c>
      <c r="C38" s="39" t="s">
        <v>493</v>
      </c>
      <c r="D38" s="59">
        <v>0</v>
      </c>
      <c r="E38" s="57"/>
    </row>
    <row r="39" spans="2:5" ht="20" x14ac:dyDescent="0.35">
      <c r="B39" s="137">
        <v>23</v>
      </c>
      <c r="C39" s="14" t="s">
        <v>494</v>
      </c>
      <c r="D39" s="59">
        <v>0</v>
      </c>
      <c r="E39" s="57"/>
    </row>
    <row r="40" spans="2:5" x14ac:dyDescent="0.35">
      <c r="B40" s="137">
        <v>25</v>
      </c>
      <c r="C40" s="14" t="s">
        <v>495</v>
      </c>
      <c r="D40" s="59">
        <v>0</v>
      </c>
      <c r="E40" s="57"/>
    </row>
    <row r="41" spans="2:5" x14ac:dyDescent="0.35">
      <c r="B41" s="137" t="s">
        <v>112</v>
      </c>
      <c r="C41" s="58" t="s">
        <v>482</v>
      </c>
      <c r="D41" s="59">
        <v>0</v>
      </c>
      <c r="E41" s="57"/>
    </row>
    <row r="42" spans="2:5" ht="42.75" customHeight="1" x14ac:dyDescent="0.35">
      <c r="B42" s="137" t="s">
        <v>113</v>
      </c>
      <c r="C42" s="442" t="s">
        <v>496</v>
      </c>
      <c r="D42" s="59">
        <v>0</v>
      </c>
      <c r="E42" s="57"/>
    </row>
    <row r="43" spans="2:5" ht="24" customHeight="1" x14ac:dyDescent="0.35">
      <c r="B43" s="137">
        <v>27</v>
      </c>
      <c r="C43" s="39" t="s">
        <v>497</v>
      </c>
      <c r="D43" s="59">
        <v>0</v>
      </c>
      <c r="E43" s="57"/>
    </row>
    <row r="44" spans="2:5" x14ac:dyDescent="0.35">
      <c r="B44" s="137" t="s">
        <v>114</v>
      </c>
      <c r="C44" s="442" t="s">
        <v>498</v>
      </c>
      <c r="D44" s="59">
        <v>224537.89322662287</v>
      </c>
      <c r="E44" s="57"/>
    </row>
    <row r="45" spans="2:5" x14ac:dyDescent="0.35">
      <c r="B45" s="137">
        <v>28</v>
      </c>
      <c r="C45" s="64" t="s">
        <v>484</v>
      </c>
      <c r="D45" s="66">
        <v>-34243.745173489471</v>
      </c>
      <c r="E45" s="67"/>
    </row>
    <row r="46" spans="2:5" x14ac:dyDescent="0.35">
      <c r="B46" s="168">
        <v>29</v>
      </c>
      <c r="C46" s="115" t="s">
        <v>483</v>
      </c>
      <c r="D46" s="124">
        <v>3002328.1878304658</v>
      </c>
      <c r="E46" s="114"/>
    </row>
    <row r="47" spans="2:5" x14ac:dyDescent="0.35">
      <c r="B47" s="562" t="s">
        <v>499</v>
      </c>
      <c r="C47" s="562"/>
      <c r="D47" s="562"/>
      <c r="E47" s="562"/>
    </row>
    <row r="48" spans="2:5" x14ac:dyDescent="0.35">
      <c r="B48" s="137">
        <v>30</v>
      </c>
      <c r="C48" s="58" t="s">
        <v>462</v>
      </c>
      <c r="D48" s="59">
        <v>0</v>
      </c>
      <c r="E48" s="57"/>
    </row>
    <row r="49" spans="2:5" x14ac:dyDescent="0.35">
      <c r="B49" s="137">
        <v>31</v>
      </c>
      <c r="C49" s="14" t="s">
        <v>500</v>
      </c>
      <c r="D49" s="59">
        <v>0</v>
      </c>
      <c r="E49" s="57"/>
    </row>
    <row r="50" spans="2:5" x14ac:dyDescent="0.35">
      <c r="B50" s="137">
        <v>32</v>
      </c>
      <c r="C50" s="14" t="s">
        <v>501</v>
      </c>
      <c r="D50" s="59">
        <v>0</v>
      </c>
      <c r="E50" s="57"/>
    </row>
    <row r="51" spans="2:5" ht="25.5" customHeight="1" x14ac:dyDescent="0.35">
      <c r="B51" s="137">
        <v>33</v>
      </c>
      <c r="C51" s="442" t="s">
        <v>505</v>
      </c>
      <c r="D51" s="59">
        <v>0</v>
      </c>
      <c r="E51" s="57"/>
    </row>
    <row r="52" spans="2:5" x14ac:dyDescent="0.35">
      <c r="B52" s="137" t="s">
        <v>115</v>
      </c>
      <c r="C52" s="442" t="s">
        <v>506</v>
      </c>
      <c r="D52" s="59">
        <v>0</v>
      </c>
      <c r="E52" s="57"/>
    </row>
    <row r="53" spans="2:5" ht="24" customHeight="1" x14ac:dyDescent="0.35">
      <c r="B53" s="137" t="s">
        <v>116</v>
      </c>
      <c r="C53" s="442" t="s">
        <v>507</v>
      </c>
      <c r="D53" s="59">
        <v>0</v>
      </c>
      <c r="E53" s="57"/>
    </row>
    <row r="54" spans="2:5" ht="36.75" customHeight="1" x14ac:dyDescent="0.35">
      <c r="B54" s="137">
        <v>34</v>
      </c>
      <c r="C54" s="58" t="s">
        <v>502</v>
      </c>
      <c r="D54" s="59">
        <v>0</v>
      </c>
      <c r="E54" s="57"/>
    </row>
    <row r="55" spans="2:5" x14ac:dyDescent="0.35">
      <c r="B55" s="137">
        <v>35</v>
      </c>
      <c r="C55" s="14" t="s">
        <v>503</v>
      </c>
      <c r="D55" s="59">
        <v>0</v>
      </c>
      <c r="E55" s="57"/>
    </row>
    <row r="56" spans="2:5" x14ac:dyDescent="0.35">
      <c r="B56" s="168">
        <v>36</v>
      </c>
      <c r="C56" s="115" t="s">
        <v>504</v>
      </c>
      <c r="D56" s="124">
        <v>0</v>
      </c>
      <c r="E56" s="114"/>
    </row>
    <row r="57" spans="2:5" x14ac:dyDescent="0.35">
      <c r="B57" s="562" t="s">
        <v>508</v>
      </c>
      <c r="C57" s="562"/>
      <c r="D57" s="562"/>
      <c r="E57" s="562"/>
    </row>
    <row r="58" spans="2:5" ht="21.75" customHeight="1" x14ac:dyDescent="0.35">
      <c r="B58" s="137">
        <v>37</v>
      </c>
      <c r="C58" s="442" t="s">
        <v>512</v>
      </c>
      <c r="D58" s="59">
        <v>0</v>
      </c>
      <c r="E58" s="57"/>
    </row>
    <row r="59" spans="2:5" ht="39" customHeight="1" x14ac:dyDescent="0.35">
      <c r="B59" s="137">
        <v>38</v>
      </c>
      <c r="C59" s="442" t="s">
        <v>513</v>
      </c>
      <c r="D59" s="59">
        <v>0</v>
      </c>
      <c r="E59" s="57"/>
    </row>
    <row r="60" spans="2:5" ht="39" customHeight="1" x14ac:dyDescent="0.35">
      <c r="B60" s="137">
        <v>39</v>
      </c>
      <c r="C60" s="442" t="s">
        <v>514</v>
      </c>
      <c r="D60" s="59">
        <v>0</v>
      </c>
      <c r="E60" s="57"/>
    </row>
    <row r="61" spans="2:5" ht="38.25" customHeight="1" x14ac:dyDescent="0.35">
      <c r="B61" s="137">
        <v>40</v>
      </c>
      <c r="C61" s="442" t="s">
        <v>515</v>
      </c>
      <c r="D61" s="59">
        <v>0</v>
      </c>
      <c r="E61" s="57"/>
    </row>
    <row r="62" spans="2:5" ht="21.75" customHeight="1" x14ac:dyDescent="0.35">
      <c r="B62" s="137">
        <v>42</v>
      </c>
      <c r="C62" s="39" t="s">
        <v>516</v>
      </c>
      <c r="D62" s="59">
        <v>0</v>
      </c>
      <c r="E62" s="57"/>
    </row>
    <row r="63" spans="2:5" x14ac:dyDescent="0.35">
      <c r="B63" s="137" t="s">
        <v>117</v>
      </c>
      <c r="C63" s="39" t="s">
        <v>517</v>
      </c>
      <c r="D63" s="59">
        <v>0</v>
      </c>
      <c r="E63" s="57"/>
    </row>
    <row r="64" spans="2:5" x14ac:dyDescent="0.35">
      <c r="B64" s="137">
        <v>43</v>
      </c>
      <c r="C64" s="443" t="s">
        <v>509</v>
      </c>
      <c r="D64" s="66">
        <v>0</v>
      </c>
      <c r="E64" s="67"/>
    </row>
    <row r="65" spans="2:5" x14ac:dyDescent="0.35">
      <c r="B65" s="137">
        <v>44</v>
      </c>
      <c r="C65" s="64" t="s">
        <v>510</v>
      </c>
      <c r="D65" s="66">
        <v>0</v>
      </c>
      <c r="E65" s="67"/>
    </row>
    <row r="66" spans="2:5" x14ac:dyDescent="0.35">
      <c r="B66" s="168">
        <v>45</v>
      </c>
      <c r="C66" s="116" t="s">
        <v>511</v>
      </c>
      <c r="D66" s="417">
        <v>3002328.1878304658</v>
      </c>
      <c r="E66" s="117"/>
    </row>
    <row r="67" spans="2:5" x14ac:dyDescent="0.35">
      <c r="B67" s="563" t="s">
        <v>518</v>
      </c>
      <c r="C67" s="563"/>
      <c r="D67" s="563"/>
      <c r="E67" s="563"/>
    </row>
    <row r="68" spans="2:5" x14ac:dyDescent="0.35">
      <c r="B68" s="137">
        <v>46</v>
      </c>
      <c r="C68" s="58" t="s">
        <v>462</v>
      </c>
      <c r="D68" s="59">
        <v>184380.43349825995</v>
      </c>
      <c r="E68" s="57">
        <v>40</v>
      </c>
    </row>
    <row r="69" spans="2:5" ht="27" customHeight="1" x14ac:dyDescent="0.35">
      <c r="B69" s="137">
        <v>47</v>
      </c>
      <c r="C69" s="442" t="s">
        <v>521</v>
      </c>
      <c r="D69" s="59">
        <v>0</v>
      </c>
      <c r="E69" s="57"/>
    </row>
    <row r="70" spans="2:5" ht="25.5" customHeight="1" x14ac:dyDescent="0.35">
      <c r="B70" s="137" t="s">
        <v>118</v>
      </c>
      <c r="C70" s="442" t="s">
        <v>522</v>
      </c>
      <c r="D70" s="59">
        <v>0</v>
      </c>
      <c r="E70" s="57"/>
    </row>
    <row r="71" spans="2:5" ht="19.5" customHeight="1" x14ac:dyDescent="0.35">
      <c r="B71" s="137" t="s">
        <v>119</v>
      </c>
      <c r="C71" s="442" t="s">
        <v>523</v>
      </c>
      <c r="D71" s="59">
        <v>179292.63749202003</v>
      </c>
      <c r="E71" s="57">
        <v>40</v>
      </c>
    </row>
    <row r="72" spans="2:5" ht="44.25" customHeight="1" x14ac:dyDescent="0.35">
      <c r="B72" s="137">
        <v>48</v>
      </c>
      <c r="C72" s="442" t="s">
        <v>524</v>
      </c>
      <c r="D72" s="59">
        <v>486.08716718408425</v>
      </c>
      <c r="E72" s="57">
        <v>41</v>
      </c>
    </row>
    <row r="73" spans="2:5" x14ac:dyDescent="0.35">
      <c r="B73" s="137">
        <v>49</v>
      </c>
      <c r="C73" s="14" t="s">
        <v>525</v>
      </c>
      <c r="D73" s="59">
        <v>0</v>
      </c>
      <c r="E73" s="57"/>
    </row>
    <row r="74" spans="2:5" x14ac:dyDescent="0.35">
      <c r="B74" s="137">
        <v>50</v>
      </c>
      <c r="C74" s="58" t="s">
        <v>519</v>
      </c>
      <c r="D74" s="59">
        <v>0</v>
      </c>
      <c r="E74" s="57"/>
    </row>
    <row r="75" spans="2:5" x14ac:dyDescent="0.35">
      <c r="B75" s="168">
        <v>51</v>
      </c>
      <c r="C75" s="115" t="s">
        <v>520</v>
      </c>
      <c r="D75" s="124">
        <v>364159.15815746412</v>
      </c>
      <c r="E75" s="118"/>
    </row>
    <row r="76" spans="2:5" x14ac:dyDescent="0.35">
      <c r="B76" s="562" t="s">
        <v>526</v>
      </c>
      <c r="C76" s="562"/>
      <c r="D76" s="562"/>
      <c r="E76" s="562"/>
    </row>
    <row r="77" spans="2:5" ht="22.5" customHeight="1" x14ac:dyDescent="0.35">
      <c r="B77" s="148">
        <v>52</v>
      </c>
      <c r="C77" s="442" t="s">
        <v>531</v>
      </c>
      <c r="D77" s="59">
        <v>-99276.705791279979</v>
      </c>
      <c r="E77" s="57">
        <v>40</v>
      </c>
    </row>
    <row r="78" spans="2:5" ht="30" x14ac:dyDescent="0.35">
      <c r="B78" s="148">
        <v>53</v>
      </c>
      <c r="C78" s="442" t="s">
        <v>532</v>
      </c>
      <c r="D78" s="59">
        <v>0</v>
      </c>
      <c r="E78" s="57"/>
    </row>
    <row r="79" spans="2:5" ht="30" x14ac:dyDescent="0.35">
      <c r="B79" s="148">
        <v>54</v>
      </c>
      <c r="C79" s="442" t="s">
        <v>533</v>
      </c>
      <c r="D79" s="59">
        <v>0</v>
      </c>
      <c r="E79" s="57"/>
    </row>
    <row r="80" spans="2:5" ht="38.25" customHeight="1" x14ac:dyDescent="0.35">
      <c r="B80" s="148">
        <v>55</v>
      </c>
      <c r="C80" s="442" t="s">
        <v>534</v>
      </c>
      <c r="D80" s="59">
        <v>0</v>
      </c>
      <c r="E80" s="57"/>
    </row>
    <row r="81" spans="2:5" ht="27.75" customHeight="1" x14ac:dyDescent="0.35">
      <c r="B81" s="148" t="s">
        <v>120</v>
      </c>
      <c r="C81" s="39" t="s">
        <v>535</v>
      </c>
      <c r="D81" s="56">
        <v>0</v>
      </c>
      <c r="E81" s="57"/>
    </row>
    <row r="82" spans="2:5" x14ac:dyDescent="0.35">
      <c r="B82" s="148" t="s">
        <v>121</v>
      </c>
      <c r="C82" s="39" t="s">
        <v>536</v>
      </c>
      <c r="D82" s="56">
        <v>0</v>
      </c>
      <c r="E82" s="57"/>
    </row>
    <row r="83" spans="2:5" x14ac:dyDescent="0.35">
      <c r="B83" s="148">
        <v>57</v>
      </c>
      <c r="C83" s="64" t="s">
        <v>527</v>
      </c>
      <c r="D83" s="66">
        <v>-99276.705791279979</v>
      </c>
      <c r="E83" s="57"/>
    </row>
    <row r="84" spans="2:5" x14ac:dyDescent="0.35">
      <c r="B84" s="148">
        <v>58</v>
      </c>
      <c r="C84" s="64" t="s">
        <v>528</v>
      </c>
      <c r="D84" s="66">
        <v>264882.45236618415</v>
      </c>
      <c r="E84" s="57"/>
    </row>
    <row r="85" spans="2:5" x14ac:dyDescent="0.35">
      <c r="B85" s="148">
        <v>59</v>
      </c>
      <c r="C85" s="64" t="s">
        <v>529</v>
      </c>
      <c r="D85" s="66">
        <v>3267210.6401966498</v>
      </c>
      <c r="E85" s="57"/>
    </row>
    <row r="86" spans="2:5" x14ac:dyDescent="0.35">
      <c r="B86" s="168">
        <v>60</v>
      </c>
      <c r="C86" s="116" t="s">
        <v>537</v>
      </c>
      <c r="D86" s="417">
        <v>16831113.495653432</v>
      </c>
      <c r="E86" s="449"/>
    </row>
    <row r="87" spans="2:5" x14ac:dyDescent="0.35">
      <c r="B87" s="562" t="s">
        <v>538</v>
      </c>
      <c r="C87" s="562"/>
      <c r="D87" s="562"/>
      <c r="E87" s="562"/>
    </row>
    <row r="88" spans="2:5" x14ac:dyDescent="0.35">
      <c r="B88" s="137">
        <v>61</v>
      </c>
      <c r="C88" s="442" t="s">
        <v>543</v>
      </c>
      <c r="D88" s="418">
        <v>0.17837965317064763</v>
      </c>
      <c r="E88" s="57"/>
    </row>
    <row r="89" spans="2:5" x14ac:dyDescent="0.35">
      <c r="B89" s="137">
        <v>62</v>
      </c>
      <c r="C89" s="442" t="s">
        <v>245</v>
      </c>
      <c r="D89" s="418">
        <v>0.17837965317064763</v>
      </c>
      <c r="E89" s="57"/>
    </row>
    <row r="90" spans="2:5" x14ac:dyDescent="0.35">
      <c r="B90" s="137">
        <v>63</v>
      </c>
      <c r="C90" s="442" t="s">
        <v>246</v>
      </c>
      <c r="D90" s="418">
        <v>0.1941173197507339</v>
      </c>
      <c r="E90" s="57"/>
    </row>
    <row r="91" spans="2:5" x14ac:dyDescent="0.35">
      <c r="B91" s="137">
        <v>64</v>
      </c>
      <c r="C91" s="442" t="s">
        <v>544</v>
      </c>
      <c r="D91" s="95">
        <v>7.0800000000011937E-2</v>
      </c>
      <c r="E91" s="57"/>
    </row>
    <row r="92" spans="2:5" x14ac:dyDescent="0.35">
      <c r="B92" s="137">
        <v>65</v>
      </c>
      <c r="C92" s="14" t="s">
        <v>542</v>
      </c>
      <c r="D92" s="95">
        <v>2.5000000000000001E-2</v>
      </c>
      <c r="E92" s="57"/>
    </row>
    <row r="93" spans="2:5" x14ac:dyDescent="0.35">
      <c r="B93" s="137">
        <v>66</v>
      </c>
      <c r="C93" s="14" t="s">
        <v>1395</v>
      </c>
      <c r="D93" s="95">
        <v>8.0000000001193179E-4</v>
      </c>
      <c r="E93" s="57"/>
    </row>
    <row r="94" spans="2:5" x14ac:dyDescent="0.35">
      <c r="B94" s="137">
        <v>67</v>
      </c>
      <c r="C94" s="14" t="s">
        <v>545</v>
      </c>
      <c r="D94" s="95">
        <v>0</v>
      </c>
      <c r="E94" s="57"/>
    </row>
    <row r="95" spans="2:5" ht="27.75" customHeight="1" x14ac:dyDescent="0.35">
      <c r="B95" s="137" t="s">
        <v>122</v>
      </c>
      <c r="C95" s="14" t="s">
        <v>546</v>
      </c>
      <c r="D95" s="95">
        <v>0</v>
      </c>
      <c r="E95" s="57"/>
    </row>
    <row r="96" spans="2:5" ht="27.75" customHeight="1" x14ac:dyDescent="0.35">
      <c r="B96" s="137" t="s">
        <v>123</v>
      </c>
      <c r="C96" s="14" t="s">
        <v>547</v>
      </c>
      <c r="D96" s="95">
        <v>0</v>
      </c>
      <c r="E96" s="57"/>
    </row>
    <row r="97" spans="2:5" ht="21" x14ac:dyDescent="0.35">
      <c r="B97" s="168">
        <v>68</v>
      </c>
      <c r="C97" s="115" t="s">
        <v>548</v>
      </c>
      <c r="D97" s="419">
        <v>0.1075796531706357</v>
      </c>
      <c r="E97" s="114"/>
    </row>
    <row r="98" spans="2:5" ht="15" customHeight="1" x14ac:dyDescent="0.35">
      <c r="B98" s="562" t="s">
        <v>549</v>
      </c>
      <c r="C98" s="562"/>
      <c r="D98" s="562"/>
      <c r="E98" s="562"/>
    </row>
    <row r="99" spans="2:5" ht="38.25" customHeight="1" x14ac:dyDescent="0.35">
      <c r="B99" s="137">
        <v>72</v>
      </c>
      <c r="C99" s="442" t="s">
        <v>550</v>
      </c>
      <c r="D99" s="59">
        <v>35426.871966441802</v>
      </c>
      <c r="E99" s="57" t="s">
        <v>1391</v>
      </c>
    </row>
    <row r="100" spans="2:5" ht="37.5" customHeight="1" x14ac:dyDescent="0.35">
      <c r="B100" s="137">
        <v>73</v>
      </c>
      <c r="C100" s="442" t="s">
        <v>551</v>
      </c>
      <c r="D100" s="59">
        <v>31263.222260937</v>
      </c>
      <c r="E100" s="57" t="s">
        <v>1392</v>
      </c>
    </row>
    <row r="101" spans="2:5" ht="34.5" customHeight="1" x14ac:dyDescent="0.35">
      <c r="B101" s="168">
        <v>75</v>
      </c>
      <c r="C101" s="119" t="s">
        <v>552</v>
      </c>
      <c r="D101" s="126">
        <v>14188.531189543617</v>
      </c>
      <c r="E101" s="118">
        <v>23</v>
      </c>
    </row>
    <row r="102" spans="2:5" ht="15" customHeight="1" x14ac:dyDescent="0.35">
      <c r="B102" s="562" t="s">
        <v>553</v>
      </c>
      <c r="C102" s="562"/>
      <c r="D102" s="562"/>
      <c r="E102" s="562"/>
    </row>
    <row r="103" spans="2:5" ht="24" customHeight="1" x14ac:dyDescent="0.35">
      <c r="B103" s="137">
        <v>76</v>
      </c>
      <c r="C103" s="442" t="s">
        <v>554</v>
      </c>
      <c r="D103" s="56"/>
      <c r="E103" s="57"/>
    </row>
    <row r="104" spans="2:5" ht="22.5" customHeight="1" x14ac:dyDescent="0.35">
      <c r="B104" s="137">
        <v>77</v>
      </c>
      <c r="C104" s="442" t="s">
        <v>555</v>
      </c>
      <c r="D104" s="56"/>
      <c r="E104" s="57"/>
    </row>
    <row r="105" spans="2:5" ht="21" customHeight="1" x14ac:dyDescent="0.35">
      <c r="B105" s="137">
        <v>78</v>
      </c>
      <c r="C105" s="442" t="s">
        <v>557</v>
      </c>
      <c r="D105" s="56"/>
      <c r="E105" s="57"/>
    </row>
    <row r="106" spans="2:5" ht="24" customHeight="1" x14ac:dyDescent="0.35">
      <c r="B106" s="168">
        <v>79</v>
      </c>
      <c r="C106" s="119" t="s">
        <v>556</v>
      </c>
      <c r="D106" s="420"/>
      <c r="E106" s="118"/>
    </row>
    <row r="107" spans="2:5" ht="15" customHeight="1" x14ac:dyDescent="0.35">
      <c r="B107" s="562" t="s">
        <v>558</v>
      </c>
      <c r="C107" s="562"/>
      <c r="D107" s="562"/>
      <c r="E107" s="562"/>
    </row>
    <row r="108" spans="2:5" x14ac:dyDescent="0.35">
      <c r="B108" s="137">
        <v>80</v>
      </c>
      <c r="C108" s="58" t="s">
        <v>559</v>
      </c>
      <c r="D108" s="56"/>
      <c r="E108" s="57"/>
    </row>
    <row r="109" spans="2:5" ht="22.5" customHeight="1" x14ac:dyDescent="0.35">
      <c r="B109" s="137">
        <v>81</v>
      </c>
      <c r="C109" s="58" t="s">
        <v>560</v>
      </c>
      <c r="D109" s="56"/>
      <c r="E109" s="57"/>
    </row>
    <row r="110" spans="2:5" x14ac:dyDescent="0.35">
      <c r="B110" s="137">
        <v>82</v>
      </c>
      <c r="C110" s="58" t="s">
        <v>561</v>
      </c>
      <c r="D110" s="56"/>
      <c r="E110" s="57"/>
    </row>
    <row r="111" spans="2:5" ht="21.75" customHeight="1" x14ac:dyDescent="0.35">
      <c r="B111" s="137">
        <v>83</v>
      </c>
      <c r="C111" s="58" t="s">
        <v>562</v>
      </c>
      <c r="D111" s="56"/>
      <c r="E111" s="57"/>
    </row>
    <row r="112" spans="2:5" x14ac:dyDescent="0.35">
      <c r="B112" s="137">
        <v>84</v>
      </c>
      <c r="C112" s="58" t="s">
        <v>563</v>
      </c>
      <c r="D112" s="56"/>
      <c r="E112" s="57"/>
    </row>
    <row r="113" spans="2:5" ht="23.25" customHeight="1" thickBot="1" x14ac:dyDescent="0.4">
      <c r="B113" s="153">
        <v>85</v>
      </c>
      <c r="C113" s="62" t="s">
        <v>564</v>
      </c>
      <c r="D113" s="60"/>
      <c r="E113" s="61"/>
    </row>
    <row r="114" spans="2:5" ht="37" customHeight="1" x14ac:dyDescent="0.35">
      <c r="B114" s="559" t="s">
        <v>1393</v>
      </c>
      <c r="C114" s="559"/>
      <c r="D114" s="559"/>
      <c r="E114" s="559"/>
    </row>
    <row r="115" spans="2:5" ht="55" customHeight="1" x14ac:dyDescent="0.35">
      <c r="B115" s="560" t="s">
        <v>1394</v>
      </c>
      <c r="C115" s="560"/>
      <c r="D115" s="560"/>
      <c r="E115" s="560"/>
    </row>
    <row r="116" spans="2:5" x14ac:dyDescent="0.35">
      <c r="B116" s="41" t="s">
        <v>566</v>
      </c>
      <c r="C116" s="41"/>
      <c r="D116" s="65"/>
      <c r="E116" s="30"/>
    </row>
    <row r="117" spans="2:5" x14ac:dyDescent="0.35">
      <c r="B117" s="41" t="s">
        <v>565</v>
      </c>
      <c r="C117" s="41"/>
      <c r="D117" s="65"/>
      <c r="E117" s="30"/>
    </row>
  </sheetData>
  <sheetProtection algorithmName="SHA-512" hashValue="dVEzGLktqsEic8pafj1TcVadEH/lh55R5JaQEvN9BpvsyOmmjTIa6TfsbSlK+2hUju2vRIf6WvszBBIu6jZD2w==" saltValue="oxyVLFCfbjC+zu3UOH6udQ==" spinCount="100000" sheet="1" formatCells="0" formatColumns="0" formatRows="0" insertColumns="0" insertRows="0" insertHyperlinks="0" deleteColumns="0" deleteRows="0" sort="0" autoFilter="0" pivotTables="0"/>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37"/>
  <sheetViews>
    <sheetView showGridLines="0" zoomScaleNormal="100" workbookViewId="0">
      <selection activeCell="G13" sqref="G13"/>
    </sheetView>
  </sheetViews>
  <sheetFormatPr defaultRowHeight="14.5" x14ac:dyDescent="0.35"/>
  <cols>
    <col min="1" max="1" width="4.453125" customWidth="1"/>
    <col min="2" max="2" width="6.1796875" customWidth="1"/>
    <col min="3" max="3" width="72.453125" customWidth="1"/>
    <col min="4" max="5" width="20.1796875" customWidth="1"/>
  </cols>
  <sheetData>
    <row r="1" spans="2:5" ht="12.75" customHeight="1" x14ac:dyDescent="0.35"/>
    <row r="2" spans="2:5" x14ac:dyDescent="0.35">
      <c r="B2" s="222" t="s">
        <v>0</v>
      </c>
      <c r="C2" s="139"/>
      <c r="D2" s="139"/>
    </row>
    <row r="3" spans="2:5" x14ac:dyDescent="0.35">
      <c r="B3" s="1"/>
      <c r="C3" s="1"/>
      <c r="D3" s="1"/>
    </row>
    <row r="4" spans="2:5" ht="15.5" x14ac:dyDescent="0.35">
      <c r="B4" s="19" t="s">
        <v>568</v>
      </c>
      <c r="C4" s="2"/>
      <c r="D4" s="2"/>
    </row>
    <row r="5" spans="2:5" ht="2.15" customHeight="1" x14ac:dyDescent="0.35">
      <c r="B5" s="1"/>
      <c r="C5" s="1"/>
      <c r="D5" s="1"/>
    </row>
    <row r="6" spans="2:5" ht="2.15" customHeight="1" x14ac:dyDescent="0.35">
      <c r="B6" s="538"/>
      <c r="C6" s="538"/>
      <c r="D6" s="538"/>
    </row>
    <row r="7" spans="2:5" ht="2.15" customHeight="1" x14ac:dyDescent="0.35">
      <c r="B7" s="3"/>
      <c r="C7" s="4"/>
      <c r="D7" s="4"/>
    </row>
    <row r="8" spans="2:5" ht="15" thickBot="1" x14ac:dyDescent="0.4">
      <c r="B8" s="31"/>
    </row>
    <row r="9" spans="2:5" ht="15" thickBot="1" x14ac:dyDescent="0.4">
      <c r="B9" s="31"/>
      <c r="C9" s="97" t="s">
        <v>241</v>
      </c>
      <c r="D9" s="99" t="str">
        <f>+Contents!B3</f>
        <v>31.12.2021</v>
      </c>
      <c r="E9" s="99" t="s">
        <v>567</v>
      </c>
    </row>
    <row r="10" spans="2:5" x14ac:dyDescent="0.35">
      <c r="C10" s="564" t="s">
        <v>573</v>
      </c>
      <c r="D10" s="564"/>
      <c r="E10" s="433"/>
    </row>
    <row r="11" spans="2:5" x14ac:dyDescent="0.35">
      <c r="C11" s="392" t="s">
        <v>569</v>
      </c>
      <c r="D11" s="387">
        <v>3002328.1878304658</v>
      </c>
      <c r="E11" s="387">
        <v>2341874.0493939999</v>
      </c>
    </row>
    <row r="12" spans="2:5" ht="30.75" customHeight="1" x14ac:dyDescent="0.35">
      <c r="C12" s="14" t="s">
        <v>570</v>
      </c>
      <c r="D12" s="59">
        <v>2805431.1555199171</v>
      </c>
      <c r="E12" s="59">
        <v>2140163.7978992718</v>
      </c>
    </row>
    <row r="13" spans="2:5" ht="44.25" customHeight="1" x14ac:dyDescent="0.35">
      <c r="C13" s="14" t="s">
        <v>581</v>
      </c>
      <c r="D13" s="59">
        <v>2973947.7983956449</v>
      </c>
      <c r="E13" s="59">
        <v>2333326.0424273866</v>
      </c>
    </row>
    <row r="14" spans="2:5" x14ac:dyDescent="0.35">
      <c r="C14" s="392" t="s">
        <v>245</v>
      </c>
      <c r="D14" s="387">
        <v>3002328.1878304658</v>
      </c>
      <c r="E14" s="387">
        <v>2341874.0493939999</v>
      </c>
    </row>
    <row r="15" spans="2:5" ht="18.75" customHeight="1" x14ac:dyDescent="0.35">
      <c r="C15" s="14" t="s">
        <v>571</v>
      </c>
      <c r="D15" s="59">
        <v>2805431.1555199171</v>
      </c>
      <c r="E15" s="59">
        <v>2140163.7978992718</v>
      </c>
    </row>
    <row r="16" spans="2:5" ht="25.5" customHeight="1" x14ac:dyDescent="0.35">
      <c r="C16" s="14" t="s">
        <v>582</v>
      </c>
      <c r="D16" s="59">
        <v>2973947.7983956449</v>
      </c>
      <c r="E16" s="59">
        <v>2333326.0424273866</v>
      </c>
    </row>
    <row r="17" spans="3:8" x14ac:dyDescent="0.35">
      <c r="C17" s="392" t="s">
        <v>246</v>
      </c>
      <c r="D17" s="387">
        <v>3267210.6401966498</v>
      </c>
      <c r="E17" s="387">
        <v>2695668.2418399998</v>
      </c>
    </row>
    <row r="18" spans="3:8" ht="18.75" customHeight="1" x14ac:dyDescent="0.35">
      <c r="C18" s="14" t="s">
        <v>572</v>
      </c>
      <c r="D18" s="59">
        <v>3070313.6078861011</v>
      </c>
      <c r="E18" s="59">
        <v>2493957.9903452718</v>
      </c>
    </row>
    <row r="19" spans="3:8" ht="28.5" customHeight="1" x14ac:dyDescent="0.35">
      <c r="C19" s="14" t="s">
        <v>583</v>
      </c>
      <c r="D19" s="59">
        <v>3238830.2507618289</v>
      </c>
      <c r="E19" s="59">
        <v>2687120.2348733866</v>
      </c>
      <c r="H19" s="436"/>
    </row>
    <row r="20" spans="3:8" x14ac:dyDescent="0.35">
      <c r="C20" s="565" t="s">
        <v>530</v>
      </c>
      <c r="D20" s="565"/>
      <c r="E20" s="388"/>
    </row>
    <row r="21" spans="3:8" x14ac:dyDescent="0.35">
      <c r="C21" s="14" t="s">
        <v>530</v>
      </c>
      <c r="D21" s="384">
        <v>16831113.495653432</v>
      </c>
      <c r="E21" s="384">
        <v>15166965.978638001</v>
      </c>
    </row>
    <row r="22" spans="3:8" ht="20.5" customHeight="1" x14ac:dyDescent="0.35">
      <c r="C22" s="392" t="s">
        <v>574</v>
      </c>
      <c r="D22" s="389">
        <v>16634216.463342883</v>
      </c>
      <c r="E22" s="389">
        <v>14965258.748505272</v>
      </c>
    </row>
    <row r="23" spans="3:8" x14ac:dyDescent="0.35">
      <c r="C23" s="566" t="s">
        <v>575</v>
      </c>
      <c r="D23" s="566"/>
      <c r="E23" s="385"/>
    </row>
    <row r="24" spans="3:8" x14ac:dyDescent="0.35">
      <c r="C24" s="392" t="s">
        <v>539</v>
      </c>
      <c r="D24" s="390">
        <v>0.17837965317064763</v>
      </c>
      <c r="E24" s="390">
        <v>0.15440375727015726</v>
      </c>
    </row>
    <row r="25" spans="3:8" ht="27" customHeight="1" x14ac:dyDescent="0.35">
      <c r="C25" s="14" t="s">
        <v>576</v>
      </c>
      <c r="D25" s="95">
        <v>0.1686542411962893</v>
      </c>
      <c r="E25" s="95">
        <v>0.14300633116143269</v>
      </c>
    </row>
    <row r="26" spans="3:8" ht="37.5" customHeight="1" x14ac:dyDescent="0.35">
      <c r="C26" s="14" t="s">
        <v>584</v>
      </c>
      <c r="D26" s="95">
        <v>0.17699190837560833</v>
      </c>
      <c r="E26" s="95">
        <v>0.15392691587769836</v>
      </c>
    </row>
    <row r="27" spans="3:8" ht="20.25" customHeight="1" x14ac:dyDescent="0.35">
      <c r="C27" s="392" t="s">
        <v>540</v>
      </c>
      <c r="D27" s="390">
        <v>0.17837965317064763</v>
      </c>
      <c r="E27" s="390">
        <v>0.15440375727015726</v>
      </c>
    </row>
    <row r="28" spans="3:8" ht="27" customHeight="1" x14ac:dyDescent="0.35">
      <c r="C28" s="14" t="s">
        <v>577</v>
      </c>
      <c r="D28" s="95">
        <v>0.1686542411962893</v>
      </c>
      <c r="E28" s="95">
        <v>0.14300633116143269</v>
      </c>
    </row>
    <row r="29" spans="3:8" ht="39.75" customHeight="1" x14ac:dyDescent="0.35">
      <c r="C29" s="14" t="s">
        <v>585</v>
      </c>
      <c r="D29" s="95">
        <v>0.17699190837560833</v>
      </c>
      <c r="E29" s="95">
        <v>0.15392691587769836</v>
      </c>
    </row>
    <row r="30" spans="3:8" ht="28.5" customHeight="1" x14ac:dyDescent="0.35">
      <c r="C30" s="392" t="s">
        <v>541</v>
      </c>
      <c r="D30" s="390">
        <v>0.1941173197507339</v>
      </c>
      <c r="E30" s="390">
        <v>0.177730369199014</v>
      </c>
    </row>
    <row r="31" spans="3:8" ht="39" customHeight="1" x14ac:dyDescent="0.35">
      <c r="C31" s="14" t="s">
        <v>578</v>
      </c>
      <c r="D31" s="95">
        <v>0.18457819246564486</v>
      </c>
      <c r="E31" s="95">
        <v>0.16664735240574205</v>
      </c>
    </row>
    <row r="32" spans="3:8" ht="39" customHeight="1" x14ac:dyDescent="0.35">
      <c r="C32" s="14" t="s">
        <v>586</v>
      </c>
      <c r="D32" s="95">
        <v>0.19275615641143246</v>
      </c>
      <c r="E32" s="95">
        <v>0.17726668194981093</v>
      </c>
    </row>
    <row r="33" spans="3:5" x14ac:dyDescent="0.35">
      <c r="C33" s="565" t="s">
        <v>220</v>
      </c>
      <c r="D33" s="565"/>
      <c r="E33" s="434"/>
    </row>
    <row r="34" spans="3:5" x14ac:dyDescent="0.35">
      <c r="C34" s="14" t="s">
        <v>579</v>
      </c>
      <c r="D34" s="59">
        <v>29860865.970754039</v>
      </c>
      <c r="E34" s="59">
        <v>25558195</v>
      </c>
    </row>
    <row r="35" spans="3:5" x14ac:dyDescent="0.35">
      <c r="C35" s="392" t="s">
        <v>220</v>
      </c>
      <c r="D35" s="391">
        <v>0.10054390889972746</v>
      </c>
      <c r="E35" s="391">
        <v>9.1627636458677927E-2</v>
      </c>
    </row>
    <row r="36" spans="3:5" x14ac:dyDescent="0.35">
      <c r="C36" s="392" t="s">
        <v>580</v>
      </c>
      <c r="D36" s="391">
        <v>9.4573695156623977E-2</v>
      </c>
      <c r="E36" s="391">
        <v>8.4403016393091765E-2</v>
      </c>
    </row>
    <row r="37" spans="3:5" ht="30.75" customHeight="1" thickBot="1" x14ac:dyDescent="0.4">
      <c r="C37" s="277" t="s">
        <v>587</v>
      </c>
      <c r="D37" s="386">
        <v>9.9688233831172923E-2</v>
      </c>
      <c r="E37" s="386">
        <v>9.1325177332728463E-2</v>
      </c>
    </row>
  </sheetData>
  <sheetProtection algorithmName="SHA-512" hashValue="XbX7Lo9VrgeTLyS91tYME54D4zNAaypIZTLQWzjbW1w6+33VDqtFcj/GWSgOxulV904S/4HKbPgi5MbQ2fGiGg==" saltValue="xjIS5MH/Plrz1qPMtnJFjg==" spinCount="100000" sheet="1" formatCells="0" formatColumns="0" formatRows="0" insertColumns="0" insertRows="0" insertHyperlinks="0" deleteColumns="0" deleteRows="0" sort="0" autoFilter="0" pivotTables="0"/>
  <mergeCells count="5">
    <mergeCell ref="B6:D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F81"/>
  <sheetViews>
    <sheetView showGridLines="0" workbookViewId="0">
      <selection activeCell="J19" sqref="J19"/>
    </sheetView>
  </sheetViews>
  <sheetFormatPr defaultRowHeight="14.5" x14ac:dyDescent="0.35"/>
  <cols>
    <col min="1" max="2" width="4.453125" customWidth="1"/>
    <col min="3" max="3" width="64.81640625" customWidth="1"/>
    <col min="4" max="4" width="21.453125" customWidth="1"/>
    <col min="5" max="5" width="17.1796875" customWidth="1"/>
    <col min="6" max="6" width="11.54296875" customWidth="1"/>
  </cols>
  <sheetData>
    <row r="1" spans="2:6" ht="12.75" customHeight="1" x14ac:dyDescent="0.35"/>
    <row r="2" spans="2:6" x14ac:dyDescent="0.35">
      <c r="B2" s="222" t="s">
        <v>0</v>
      </c>
      <c r="C2" s="139"/>
      <c r="D2" s="139"/>
      <c r="E2" s="139"/>
    </row>
    <row r="3" spans="2:6" x14ac:dyDescent="0.35">
      <c r="B3" s="1"/>
      <c r="C3" s="1"/>
      <c r="D3" s="1"/>
      <c r="E3" s="1"/>
    </row>
    <row r="4" spans="2:6" ht="15.5" x14ac:dyDescent="0.35">
      <c r="B4" s="19" t="s">
        <v>588</v>
      </c>
      <c r="C4" s="2"/>
      <c r="D4" s="2"/>
      <c r="E4" s="2"/>
    </row>
    <row r="5" spans="2:6" ht="2.15" customHeight="1" x14ac:dyDescent="0.35">
      <c r="B5" s="1"/>
      <c r="C5" s="1"/>
      <c r="D5" s="1"/>
      <c r="E5" s="1"/>
    </row>
    <row r="6" spans="2:6" ht="2.15" customHeight="1" x14ac:dyDescent="0.35">
      <c r="B6" s="20"/>
      <c r="C6" s="20"/>
      <c r="D6" s="20"/>
      <c r="E6" s="20"/>
    </row>
    <row r="7" spans="2:6" ht="2.15" customHeight="1" x14ac:dyDescent="0.35">
      <c r="B7" s="3"/>
      <c r="C7" s="4"/>
      <c r="D7" s="4"/>
      <c r="E7" s="4"/>
    </row>
    <row r="8" spans="2:6" ht="15" thickBot="1" x14ac:dyDescent="0.4">
      <c r="B8" s="31"/>
      <c r="C8" s="548" t="str">
        <f>+Contents!B3</f>
        <v>31.12.2021</v>
      </c>
      <c r="D8" s="548"/>
      <c r="E8" s="548"/>
      <c r="F8" s="548"/>
    </row>
    <row r="9" spans="2:6" x14ac:dyDescent="0.35">
      <c r="B9" s="567"/>
      <c r="C9" s="569" t="s">
        <v>241</v>
      </c>
      <c r="D9" s="572" t="s">
        <v>590</v>
      </c>
      <c r="E9" s="574" t="s">
        <v>591</v>
      </c>
      <c r="F9" s="574" t="s">
        <v>592</v>
      </c>
    </row>
    <row r="10" spans="2:6" ht="22.5" customHeight="1" thickBot="1" x14ac:dyDescent="0.4">
      <c r="B10" s="568"/>
      <c r="C10" s="570"/>
      <c r="D10" s="573"/>
      <c r="E10" s="573"/>
      <c r="F10" s="573"/>
    </row>
    <row r="11" spans="2:6" x14ac:dyDescent="0.35">
      <c r="B11" s="171">
        <v>1</v>
      </c>
      <c r="C11" s="77" t="s">
        <v>316</v>
      </c>
      <c r="D11" s="502">
        <v>2556035</v>
      </c>
      <c r="E11" s="502">
        <v>2559385</v>
      </c>
      <c r="F11" s="502"/>
    </row>
    <row r="12" spans="2:6" x14ac:dyDescent="0.35">
      <c r="B12" s="148">
        <v>2</v>
      </c>
      <c r="C12" s="68" t="s">
        <v>317</v>
      </c>
      <c r="D12" s="503">
        <v>1584861</v>
      </c>
      <c r="E12" s="503">
        <v>1586428</v>
      </c>
      <c r="F12" s="503" t="s">
        <v>62</v>
      </c>
    </row>
    <row r="13" spans="2:6" x14ac:dyDescent="0.35">
      <c r="B13" s="148">
        <v>3</v>
      </c>
      <c r="C13" s="68" t="s">
        <v>318</v>
      </c>
      <c r="D13" s="503">
        <v>61052</v>
      </c>
      <c r="E13" s="503">
        <v>61052</v>
      </c>
      <c r="F13" s="504"/>
    </row>
    <row r="14" spans="2:6" x14ac:dyDescent="0.35">
      <c r="B14" s="148">
        <v>4</v>
      </c>
      <c r="C14" s="68" t="s">
        <v>319</v>
      </c>
      <c r="D14" s="503">
        <v>341397</v>
      </c>
      <c r="E14" s="503">
        <v>340421</v>
      </c>
      <c r="F14" s="504"/>
    </row>
    <row r="15" spans="2:6" x14ac:dyDescent="0.35">
      <c r="B15" s="148">
        <v>5</v>
      </c>
      <c r="C15" s="68" t="s">
        <v>320</v>
      </c>
      <c r="D15" s="503">
        <v>2224510</v>
      </c>
      <c r="E15" s="503">
        <v>2226831</v>
      </c>
      <c r="F15" s="504" t="s">
        <v>62</v>
      </c>
    </row>
    <row r="16" spans="2:6" ht="23.25" customHeight="1" x14ac:dyDescent="0.35">
      <c r="B16" s="148">
        <v>6</v>
      </c>
      <c r="C16" s="69" t="s">
        <v>593</v>
      </c>
      <c r="D16" s="503">
        <v>5047.798350477</v>
      </c>
      <c r="E16" s="503">
        <v>5288.6474179369998</v>
      </c>
      <c r="F16" s="504">
        <v>73</v>
      </c>
    </row>
    <row r="17" spans="2:6" ht="24.75" customHeight="1" x14ac:dyDescent="0.35">
      <c r="B17" s="148">
        <v>7</v>
      </c>
      <c r="C17" s="69" t="s">
        <v>594</v>
      </c>
      <c r="D17" s="503">
        <v>28893.082742605802</v>
      </c>
      <c r="E17" s="503">
        <v>28893.082742605802</v>
      </c>
      <c r="F17" s="504">
        <v>72</v>
      </c>
    </row>
    <row r="18" spans="2:6" x14ac:dyDescent="0.35">
      <c r="B18" s="148">
        <v>8</v>
      </c>
      <c r="C18" s="70" t="s">
        <v>321</v>
      </c>
      <c r="D18" s="503">
        <v>3891335</v>
      </c>
      <c r="E18" s="503">
        <v>3887853</v>
      </c>
      <c r="F18" s="503"/>
    </row>
    <row r="19" spans="2:6" x14ac:dyDescent="0.35">
      <c r="B19" s="148">
        <v>9</v>
      </c>
      <c r="C19" s="70" t="s">
        <v>1362</v>
      </c>
      <c r="D19" s="503">
        <v>13493183</v>
      </c>
      <c r="E19" s="503">
        <v>13490258</v>
      </c>
      <c r="F19" s="503"/>
    </row>
    <row r="20" spans="2:6" x14ac:dyDescent="0.35">
      <c r="B20" s="148">
        <v>10</v>
      </c>
      <c r="C20" s="70" t="s">
        <v>1363</v>
      </c>
      <c r="D20" s="503">
        <v>1068111</v>
      </c>
      <c r="E20" s="503">
        <v>1068112</v>
      </c>
      <c r="F20" s="503"/>
    </row>
    <row r="21" spans="2:6" x14ac:dyDescent="0.35">
      <c r="B21" s="148">
        <v>11</v>
      </c>
      <c r="C21" s="70" t="s">
        <v>322</v>
      </c>
      <c r="D21" s="503">
        <v>1182628</v>
      </c>
      <c r="E21" s="503">
        <v>1182362</v>
      </c>
      <c r="F21" s="503"/>
    </row>
    <row r="22" spans="2:6" x14ac:dyDescent="0.35">
      <c r="B22" s="148">
        <v>12</v>
      </c>
      <c r="C22" s="70" t="s">
        <v>323</v>
      </c>
      <c r="D22" s="503">
        <v>67222</v>
      </c>
      <c r="E22" s="503">
        <v>86092</v>
      </c>
      <c r="F22" s="503"/>
    </row>
    <row r="23" spans="2:6" ht="20" x14ac:dyDescent="0.35">
      <c r="B23" s="148">
        <v>13</v>
      </c>
      <c r="C23" s="69" t="s">
        <v>593</v>
      </c>
      <c r="D23" s="503">
        <v>14607.600566999996</v>
      </c>
      <c r="E23" s="503">
        <v>25974.574843000002</v>
      </c>
      <c r="F23" s="504">
        <v>73</v>
      </c>
    </row>
    <row r="24" spans="2:6" ht="20" x14ac:dyDescent="0.35">
      <c r="B24" s="148">
        <v>14</v>
      </c>
      <c r="C24" s="69" t="s">
        <v>594</v>
      </c>
      <c r="D24" s="503">
        <v>6533.7892238359991</v>
      </c>
      <c r="E24" s="503">
        <v>6533.7892238359991</v>
      </c>
      <c r="F24" s="504">
        <v>72</v>
      </c>
    </row>
    <row r="25" spans="2:6" x14ac:dyDescent="0.35">
      <c r="B25" s="148">
        <v>15</v>
      </c>
      <c r="C25" s="70" t="s">
        <v>324</v>
      </c>
      <c r="D25" s="503">
        <v>411136</v>
      </c>
      <c r="E25" s="503">
        <v>387493</v>
      </c>
      <c r="F25" s="503"/>
    </row>
    <row r="26" spans="2:6" x14ac:dyDescent="0.35">
      <c r="B26" s="148">
        <v>16</v>
      </c>
      <c r="C26" s="70" t="s">
        <v>325</v>
      </c>
      <c r="D26" s="503">
        <v>248631</v>
      </c>
      <c r="E26" s="503">
        <v>244881</v>
      </c>
      <c r="F26" s="503">
        <v>8</v>
      </c>
    </row>
    <row r="27" spans="2:6" x14ac:dyDescent="0.35">
      <c r="B27" s="148">
        <v>17</v>
      </c>
      <c r="C27" s="74" t="s">
        <v>1397</v>
      </c>
      <c r="D27" s="503">
        <v>183439.92076299901</v>
      </c>
      <c r="E27" s="503">
        <v>179690.32158899901</v>
      </c>
      <c r="F27" s="503"/>
    </row>
    <row r="28" spans="2:6" x14ac:dyDescent="0.35">
      <c r="B28" s="148">
        <v>18</v>
      </c>
      <c r="C28" s="70" t="s">
        <v>326</v>
      </c>
      <c r="D28" s="503">
        <v>50726</v>
      </c>
      <c r="E28" s="503">
        <v>52790</v>
      </c>
      <c r="F28" s="503"/>
    </row>
    <row r="29" spans="2:6" x14ac:dyDescent="0.35">
      <c r="B29" s="148">
        <v>19</v>
      </c>
      <c r="C29" s="70" t="s">
        <v>327</v>
      </c>
      <c r="D29" s="503">
        <v>29882</v>
      </c>
      <c r="E29" s="503">
        <v>21483</v>
      </c>
      <c r="F29" s="503"/>
    </row>
    <row r="30" spans="2:6" x14ac:dyDescent="0.35">
      <c r="B30" s="148">
        <v>20</v>
      </c>
      <c r="C30" s="70" t="s">
        <v>328</v>
      </c>
      <c r="D30" s="503">
        <v>18757</v>
      </c>
      <c r="E30" s="503">
        <v>18757</v>
      </c>
      <c r="F30" s="503" t="s">
        <v>62</v>
      </c>
    </row>
    <row r="31" spans="2:6" x14ac:dyDescent="0.35">
      <c r="B31" s="148">
        <v>21</v>
      </c>
      <c r="C31" s="70" t="s">
        <v>329</v>
      </c>
      <c r="D31" s="503">
        <v>15109</v>
      </c>
      <c r="E31" s="503">
        <v>15147</v>
      </c>
      <c r="F31" s="503"/>
    </row>
    <row r="32" spans="2:6" ht="20" x14ac:dyDescent="0.35">
      <c r="B32" s="148">
        <v>22</v>
      </c>
      <c r="C32" s="69" t="s">
        <v>595</v>
      </c>
      <c r="D32" s="503">
        <v>1305.403429293616</v>
      </c>
      <c r="E32" s="503">
        <v>1313.932030293616</v>
      </c>
      <c r="F32" s="504">
        <v>10</v>
      </c>
    </row>
    <row r="33" spans="2:6" ht="19" customHeight="1" x14ac:dyDescent="0.35">
      <c r="B33" s="148">
        <v>23</v>
      </c>
      <c r="C33" s="69" t="s">
        <v>596</v>
      </c>
      <c r="D33" s="503">
        <v>14215.107115250001</v>
      </c>
      <c r="E33" s="503">
        <v>14188.531189543617</v>
      </c>
      <c r="F33" s="504">
        <v>75</v>
      </c>
    </row>
    <row r="34" spans="2:6" x14ac:dyDescent="0.35">
      <c r="B34" s="148">
        <v>24</v>
      </c>
      <c r="C34" s="70" t="s">
        <v>330</v>
      </c>
      <c r="D34" s="503">
        <v>29978</v>
      </c>
      <c r="E34" s="503">
        <v>29879</v>
      </c>
      <c r="F34" s="503"/>
    </row>
    <row r="35" spans="2:6" x14ac:dyDescent="0.35">
      <c r="B35" s="148">
        <v>25</v>
      </c>
      <c r="C35" s="70" t="s">
        <v>331</v>
      </c>
      <c r="D35" s="503">
        <v>276785</v>
      </c>
      <c r="E35" s="503">
        <v>362147</v>
      </c>
      <c r="F35" s="503"/>
    </row>
    <row r="36" spans="2:6" x14ac:dyDescent="0.35">
      <c r="B36" s="148">
        <v>26</v>
      </c>
      <c r="C36" s="70" t="s">
        <v>332</v>
      </c>
      <c r="D36" s="503">
        <v>2046</v>
      </c>
      <c r="E36" s="503">
        <v>0</v>
      </c>
      <c r="F36" s="503"/>
    </row>
    <row r="37" spans="2:6" x14ac:dyDescent="0.35">
      <c r="B37" s="500">
        <v>27</v>
      </c>
      <c r="C37" s="78" t="s">
        <v>333</v>
      </c>
      <c r="D37" s="505">
        <v>27553384</v>
      </c>
      <c r="E37" s="505">
        <v>27621371</v>
      </c>
      <c r="F37" s="505"/>
    </row>
    <row r="38" spans="2:6" ht="24" customHeight="1" x14ac:dyDescent="0.35">
      <c r="B38" s="501">
        <v>28</v>
      </c>
      <c r="C38" s="79" t="s">
        <v>334</v>
      </c>
      <c r="D38" s="506">
        <v>1567348</v>
      </c>
      <c r="E38" s="506">
        <v>1575223</v>
      </c>
      <c r="F38" s="506"/>
    </row>
    <row r="39" spans="2:6" x14ac:dyDescent="0.35">
      <c r="B39" s="148">
        <v>29</v>
      </c>
      <c r="C39" s="68" t="s">
        <v>335</v>
      </c>
      <c r="D39" s="503">
        <v>79047</v>
      </c>
      <c r="E39" s="503">
        <v>79047</v>
      </c>
      <c r="F39" s="503"/>
    </row>
    <row r="40" spans="2:6" x14ac:dyDescent="0.35">
      <c r="B40" s="148">
        <v>30</v>
      </c>
      <c r="C40" s="68" t="s">
        <v>336</v>
      </c>
      <c r="D40" s="503">
        <v>41184</v>
      </c>
      <c r="E40" s="503">
        <v>20133</v>
      </c>
      <c r="F40" s="503" t="s">
        <v>62</v>
      </c>
    </row>
    <row r="41" spans="2:6" x14ac:dyDescent="0.35">
      <c r="B41" s="148">
        <v>31</v>
      </c>
      <c r="C41" s="68" t="s">
        <v>337</v>
      </c>
      <c r="D41" s="503">
        <v>21068644</v>
      </c>
      <c r="E41" s="503">
        <v>21102338</v>
      </c>
      <c r="F41" s="503"/>
    </row>
    <row r="42" spans="2:6" x14ac:dyDescent="0.35">
      <c r="B42" s="148">
        <v>32</v>
      </c>
      <c r="C42" s="68" t="s">
        <v>338</v>
      </c>
      <c r="D42" s="503">
        <v>436325</v>
      </c>
      <c r="E42" s="503">
        <v>448552</v>
      </c>
      <c r="F42" s="503"/>
    </row>
    <row r="43" spans="2:6" x14ac:dyDescent="0.35">
      <c r="B43" s="148">
        <v>33</v>
      </c>
      <c r="C43" s="68" t="s">
        <v>339</v>
      </c>
      <c r="D43" s="503">
        <v>202716</v>
      </c>
      <c r="E43" s="503">
        <v>219597</v>
      </c>
      <c r="F43" s="503" t="s">
        <v>62</v>
      </c>
    </row>
    <row r="44" spans="2:6" x14ac:dyDescent="0.35">
      <c r="B44" s="148">
        <v>34</v>
      </c>
      <c r="C44" s="68" t="s">
        <v>340</v>
      </c>
      <c r="D44" s="503">
        <v>11228</v>
      </c>
      <c r="E44" s="503">
        <v>11228</v>
      </c>
      <c r="F44" s="503" t="s">
        <v>62</v>
      </c>
    </row>
    <row r="45" spans="2:6" x14ac:dyDescent="0.35">
      <c r="B45" s="148">
        <v>35</v>
      </c>
      <c r="C45" s="68" t="s">
        <v>341</v>
      </c>
      <c r="D45" s="503">
        <v>53286</v>
      </c>
      <c r="E45" s="503">
        <v>55525</v>
      </c>
      <c r="F45" s="503"/>
    </row>
    <row r="46" spans="2:6" ht="25.5" customHeight="1" x14ac:dyDescent="0.35">
      <c r="B46" s="148">
        <v>36</v>
      </c>
      <c r="C46" s="68" t="s">
        <v>342</v>
      </c>
      <c r="D46" s="503">
        <v>24045</v>
      </c>
      <c r="E46" s="503">
        <v>23570</v>
      </c>
      <c r="F46" s="503"/>
    </row>
    <row r="47" spans="2:6" x14ac:dyDescent="0.35">
      <c r="B47" s="148">
        <v>37</v>
      </c>
      <c r="C47" s="68" t="s">
        <v>343</v>
      </c>
      <c r="D47" s="503">
        <v>36581</v>
      </c>
      <c r="E47" s="503">
        <v>35594</v>
      </c>
      <c r="F47" s="507"/>
    </row>
    <row r="48" spans="2:6" x14ac:dyDescent="0.35">
      <c r="B48" s="148">
        <v>38</v>
      </c>
      <c r="C48" s="68" t="s">
        <v>344</v>
      </c>
      <c r="D48" s="503">
        <v>717880</v>
      </c>
      <c r="E48" s="503">
        <v>667225</v>
      </c>
      <c r="F48" s="507"/>
    </row>
    <row r="49" spans="2:6" x14ac:dyDescent="0.35">
      <c r="B49" s="148">
        <v>39</v>
      </c>
      <c r="C49" s="68" t="s">
        <v>345</v>
      </c>
      <c r="D49" s="503">
        <v>278334</v>
      </c>
      <c r="E49" s="503">
        <v>278334</v>
      </c>
      <c r="F49" s="507"/>
    </row>
    <row r="50" spans="2:6" x14ac:dyDescent="0.35">
      <c r="B50" s="148">
        <v>40</v>
      </c>
      <c r="C50" s="69" t="s">
        <v>597</v>
      </c>
      <c r="D50" s="503">
        <v>264396.36519809999</v>
      </c>
      <c r="E50" s="503">
        <v>264396.36519900005</v>
      </c>
      <c r="F50" s="503" t="s">
        <v>1398</v>
      </c>
    </row>
    <row r="51" spans="2:6" ht="20" x14ac:dyDescent="0.35">
      <c r="B51" s="148">
        <v>41</v>
      </c>
      <c r="C51" s="69" t="s">
        <v>598</v>
      </c>
      <c r="D51" s="503">
        <v>486.41626030213973</v>
      </c>
      <c r="E51" s="503">
        <v>486.08716718408425</v>
      </c>
      <c r="F51" s="503">
        <v>48</v>
      </c>
    </row>
    <row r="52" spans="2:6" x14ac:dyDescent="0.35">
      <c r="B52" s="148">
        <v>42</v>
      </c>
      <c r="C52" s="68" t="s">
        <v>346</v>
      </c>
      <c r="D52" s="503">
        <v>0</v>
      </c>
      <c r="E52" s="503">
        <v>0</v>
      </c>
      <c r="F52" s="507"/>
    </row>
    <row r="53" spans="2:6" ht="21.75" customHeight="1" x14ac:dyDescent="0.35">
      <c r="B53" s="500">
        <v>43</v>
      </c>
      <c r="C53" s="80" t="s">
        <v>347</v>
      </c>
      <c r="D53" s="505">
        <v>24516618</v>
      </c>
      <c r="E53" s="505">
        <v>24516366</v>
      </c>
      <c r="F53" s="508"/>
    </row>
    <row r="54" spans="2:6" x14ac:dyDescent="0.35">
      <c r="B54" s="148">
        <v>44</v>
      </c>
      <c r="C54" s="68" t="s">
        <v>599</v>
      </c>
      <c r="D54" s="503">
        <v>28000</v>
      </c>
      <c r="E54" s="503">
        <v>28000</v>
      </c>
      <c r="F54" s="503">
        <v>1</v>
      </c>
    </row>
    <row r="55" spans="2:6" x14ac:dyDescent="0.35">
      <c r="B55" s="148">
        <v>45</v>
      </c>
      <c r="C55" s="68" t="s">
        <v>600</v>
      </c>
      <c r="D55" s="503">
        <f>+D56+D57+D58+D63+D68+D71</f>
        <v>3109509.1018189997</v>
      </c>
      <c r="E55" s="503">
        <v>3131357.2993269996</v>
      </c>
      <c r="F55" s="507"/>
    </row>
    <row r="56" spans="2:6" x14ac:dyDescent="0.35">
      <c r="B56" s="148">
        <v>46</v>
      </c>
      <c r="C56" s="73" t="s">
        <v>601</v>
      </c>
      <c r="D56" s="503">
        <v>0</v>
      </c>
      <c r="E56" s="503">
        <v>0</v>
      </c>
      <c r="F56" s="509"/>
    </row>
    <row r="57" spans="2:6" x14ac:dyDescent="0.35">
      <c r="B57" s="148">
        <v>47</v>
      </c>
      <c r="C57" s="73" t="s">
        <v>602</v>
      </c>
      <c r="D57" s="503">
        <v>46162.405635000003</v>
      </c>
      <c r="E57" s="503">
        <v>46162.405635000003</v>
      </c>
      <c r="F57" s="504">
        <v>3</v>
      </c>
    </row>
    <row r="58" spans="2:6" x14ac:dyDescent="0.35">
      <c r="B58" s="148">
        <v>48</v>
      </c>
      <c r="C58" s="73" t="s">
        <v>603</v>
      </c>
      <c r="D58" s="503">
        <f>+D59+D60+D61+D62</f>
        <v>42449.122497000004</v>
      </c>
      <c r="E58" s="503">
        <v>41413.426559</v>
      </c>
      <c r="F58" s="510"/>
    </row>
    <row r="59" spans="2:6" x14ac:dyDescent="0.35">
      <c r="B59" s="148">
        <v>49</v>
      </c>
      <c r="C59" s="74" t="s">
        <v>604</v>
      </c>
      <c r="D59" s="503">
        <v>58164.226082000001</v>
      </c>
      <c r="E59" s="503">
        <v>57899.666914000001</v>
      </c>
      <c r="F59" s="504">
        <v>3</v>
      </c>
    </row>
    <row r="60" spans="2:6" ht="20" x14ac:dyDescent="0.35">
      <c r="B60" s="148">
        <v>50</v>
      </c>
      <c r="C60" s="74" t="s">
        <v>605</v>
      </c>
      <c r="D60" s="503">
        <v>11689.932949</v>
      </c>
      <c r="E60" s="503">
        <v>10918.796179000001</v>
      </c>
      <c r="F60" s="504">
        <v>3</v>
      </c>
    </row>
    <row r="61" spans="2:6" x14ac:dyDescent="0.35">
      <c r="B61" s="148">
        <v>51</v>
      </c>
      <c r="C61" s="74" t="s">
        <v>606</v>
      </c>
      <c r="D61" s="503">
        <v>0</v>
      </c>
      <c r="E61" s="503">
        <v>0</v>
      </c>
      <c r="F61" s="504">
        <v>3</v>
      </c>
    </row>
    <row r="62" spans="2:6" x14ac:dyDescent="0.35">
      <c r="B62" s="148">
        <v>52</v>
      </c>
      <c r="C62" s="74" t="s">
        <v>607</v>
      </c>
      <c r="D62" s="503">
        <v>-27405.036533999999</v>
      </c>
      <c r="E62" s="503">
        <v>-27405.036533999999</v>
      </c>
      <c r="F62" s="504">
        <v>3</v>
      </c>
    </row>
    <row r="63" spans="2:6" x14ac:dyDescent="0.35">
      <c r="B63" s="148">
        <v>53</v>
      </c>
      <c r="C63" s="73" t="s">
        <v>608</v>
      </c>
      <c r="D63" s="503">
        <f>+D64+D66</f>
        <v>1040102.5439</v>
      </c>
      <c r="E63" s="503">
        <v>1056987.4870540001</v>
      </c>
      <c r="F63" s="510"/>
    </row>
    <row r="64" spans="2:6" x14ac:dyDescent="0.35">
      <c r="B64" s="148">
        <v>54</v>
      </c>
      <c r="C64" s="74" t="s">
        <v>609</v>
      </c>
      <c r="D64" s="503">
        <v>844343.26945100003</v>
      </c>
      <c r="E64" s="503">
        <v>840037.19523900002</v>
      </c>
      <c r="F64" s="504"/>
    </row>
    <row r="65" spans="2:6" x14ac:dyDescent="0.35">
      <c r="B65" s="148">
        <v>55</v>
      </c>
      <c r="C65" s="75" t="s">
        <v>611</v>
      </c>
      <c r="D65" s="503">
        <v>725095.40456306399</v>
      </c>
      <c r="E65" s="503">
        <v>720789.33035106398</v>
      </c>
      <c r="F65" s="504">
        <v>2</v>
      </c>
    </row>
    <row r="66" spans="2:6" x14ac:dyDescent="0.35">
      <c r="B66" s="148">
        <v>56</v>
      </c>
      <c r="C66" s="74" t="s">
        <v>610</v>
      </c>
      <c r="D66" s="503">
        <v>195759.27444899999</v>
      </c>
      <c r="E66" s="503">
        <v>216950.291815</v>
      </c>
      <c r="F66" s="510"/>
    </row>
    <row r="67" spans="2:6" x14ac:dyDescent="0.35">
      <c r="B67" s="148">
        <v>57</v>
      </c>
      <c r="C67" s="75" t="s">
        <v>611</v>
      </c>
      <c r="D67" s="503">
        <v>191227.19620199999</v>
      </c>
      <c r="E67" s="503">
        <v>212418.21356800001</v>
      </c>
      <c r="F67" s="504">
        <v>2</v>
      </c>
    </row>
    <row r="68" spans="2:6" x14ac:dyDescent="0.35">
      <c r="B68" s="148">
        <v>58</v>
      </c>
      <c r="C68" s="73" t="s">
        <v>612</v>
      </c>
      <c r="D68" s="503">
        <f>+D69+D70</f>
        <v>1525203.458961</v>
      </c>
      <c r="E68" s="503">
        <v>1538268.8580369998</v>
      </c>
      <c r="F68" s="510"/>
    </row>
    <row r="69" spans="2:6" x14ac:dyDescent="0.35">
      <c r="B69" s="148">
        <v>59</v>
      </c>
      <c r="C69" s="74" t="s">
        <v>613</v>
      </c>
      <c r="D69" s="503">
        <v>1451883.1776129999</v>
      </c>
      <c r="E69" s="503">
        <v>1464922.4678209999</v>
      </c>
      <c r="F69" s="504">
        <v>2</v>
      </c>
    </row>
    <row r="70" spans="2:6" x14ac:dyDescent="0.35">
      <c r="B70" s="148">
        <v>60</v>
      </c>
      <c r="C70" s="74" t="s">
        <v>614</v>
      </c>
      <c r="D70" s="503">
        <v>73320.28134799999</v>
      </c>
      <c r="E70" s="503">
        <v>73346.390216</v>
      </c>
      <c r="F70" s="504">
        <v>3</v>
      </c>
    </row>
    <row r="71" spans="2:6" x14ac:dyDescent="0.35">
      <c r="B71" s="148">
        <v>61</v>
      </c>
      <c r="C71" s="73" t="s">
        <v>615</v>
      </c>
      <c r="D71" s="503">
        <v>455591.57082600001</v>
      </c>
      <c r="E71" s="503">
        <v>448525.12204199994</v>
      </c>
      <c r="F71" s="510"/>
    </row>
    <row r="72" spans="2:6" x14ac:dyDescent="0.35">
      <c r="B72" s="148">
        <v>62</v>
      </c>
      <c r="C72" s="74" t="s">
        <v>611</v>
      </c>
      <c r="D72" s="503">
        <v>140168</v>
      </c>
      <c r="E72" s="503">
        <v>447525.12204199994</v>
      </c>
      <c r="F72" s="504">
        <v>2</v>
      </c>
    </row>
    <row r="73" spans="2:6" x14ac:dyDescent="0.35">
      <c r="B73" s="148">
        <v>63</v>
      </c>
      <c r="C73" s="71" t="s">
        <v>616</v>
      </c>
      <c r="D73" s="503">
        <v>-106940.95192000001</v>
      </c>
      <c r="E73" s="503">
        <v>-58872.305716000003</v>
      </c>
      <c r="F73" s="503">
        <v>16</v>
      </c>
    </row>
    <row r="74" spans="2:6" x14ac:dyDescent="0.35">
      <c r="B74" s="148">
        <v>64</v>
      </c>
      <c r="C74" s="71" t="s">
        <v>617</v>
      </c>
      <c r="D74" s="503">
        <v>6197.4048380000004</v>
      </c>
      <c r="E74" s="503">
        <v>4520.1065850000005</v>
      </c>
      <c r="F74" s="507"/>
    </row>
    <row r="75" spans="2:6" x14ac:dyDescent="0.35">
      <c r="B75" s="148">
        <v>65</v>
      </c>
      <c r="C75" s="73" t="s">
        <v>618</v>
      </c>
      <c r="D75" s="503">
        <v>1995.9139367870237</v>
      </c>
      <c r="E75" s="503">
        <v>1994.5758118912202</v>
      </c>
      <c r="F75" s="504">
        <v>5</v>
      </c>
    </row>
    <row r="76" spans="2:6" ht="15" thickBot="1" x14ac:dyDescent="0.4">
      <c r="B76" s="172">
        <v>66</v>
      </c>
      <c r="C76" s="72" t="s">
        <v>619</v>
      </c>
      <c r="D76" s="511">
        <f>+D37-D53</f>
        <v>3036766</v>
      </c>
      <c r="E76" s="511">
        <v>3105005</v>
      </c>
      <c r="F76" s="512"/>
    </row>
    <row r="77" spans="2:6" ht="24" customHeight="1" x14ac:dyDescent="0.35">
      <c r="C77" s="571" t="s">
        <v>620</v>
      </c>
      <c r="D77" s="571"/>
      <c r="E77" s="571"/>
      <c r="F77" s="571"/>
    </row>
    <row r="78" spans="2:6" x14ac:dyDescent="0.35">
      <c r="C78" s="30" t="s">
        <v>621</v>
      </c>
    </row>
    <row r="79" spans="2:6" ht="66" customHeight="1" x14ac:dyDescent="0.35">
      <c r="C79" s="543" t="s">
        <v>622</v>
      </c>
      <c r="D79" s="543"/>
      <c r="E79" s="543"/>
      <c r="F79" s="543"/>
    </row>
    <row r="80" spans="2:6" x14ac:dyDescent="0.35">
      <c r="C80" s="30" t="s">
        <v>623</v>
      </c>
    </row>
    <row r="81" spans="3:3" x14ac:dyDescent="0.35">
      <c r="C81" s="30" t="s">
        <v>624</v>
      </c>
    </row>
  </sheetData>
  <sheetProtection algorithmName="SHA-512" hashValue="Y1Wdsr2rlPjvSqYoIP1MKGhkwzqllJR4s4lrax2TQRvEfYQIYVazt40t4ASV5Q1IrH/L8gyL637cxWvOEjD3WQ==" saltValue="T0RTYaDrvqJEH8MMyNqCSg==" spinCount="100000" sheet="1" formatCells="0" formatColumns="0" formatRows="0" insertColumns="0" insertRows="0" insertHyperlinks="0" deleteColumns="0" deleteRows="0" sort="0" autoFilter="0" pivotTables="0"/>
  <mergeCells count="8">
    <mergeCell ref="B9:B10"/>
    <mergeCell ref="C8:F8"/>
    <mergeCell ref="C79:F79"/>
    <mergeCell ref="C9:C10"/>
    <mergeCell ref="C77:F77"/>
    <mergeCell ref="D9:D10"/>
    <mergeCell ref="E9:E10"/>
    <mergeCell ref="F9:F10"/>
  </mergeCells>
  <hyperlinks>
    <hyperlink ref="B2" location="Tartalom!A1" display="Back to contents page" xr:uid="{00000000-0004-0000-0A00-000000000000}"/>
    <hyperlink ref="B2:E2" location="CONTENTS!A1" display="Back to contents page" xr:uid="{00000000-0004-0000-0A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F57"/>
  <sheetViews>
    <sheetView showGridLines="0" zoomScale="85" zoomScaleNormal="85" workbookViewId="0">
      <selection activeCell="D69" sqref="D69"/>
    </sheetView>
  </sheetViews>
  <sheetFormatPr defaultRowHeight="14.5" x14ac:dyDescent="0.35"/>
  <cols>
    <col min="1" max="1" width="4.453125" customWidth="1"/>
    <col min="2" max="2" width="5.1796875" customWidth="1"/>
    <col min="3" max="3" width="66" customWidth="1"/>
    <col min="4" max="4" width="27.1796875" customWidth="1"/>
    <col min="5" max="5" width="42.81640625" customWidth="1"/>
    <col min="6" max="6" width="36.1796875" customWidth="1"/>
  </cols>
  <sheetData>
    <row r="1" spans="2:6" ht="12.75" customHeight="1" x14ac:dyDescent="0.35"/>
    <row r="2" spans="2:6" x14ac:dyDescent="0.35">
      <c r="B2" s="222" t="s">
        <v>0</v>
      </c>
      <c r="C2" s="139"/>
      <c r="D2" s="139"/>
      <c r="E2" s="139"/>
    </row>
    <row r="3" spans="2:6" x14ac:dyDescent="0.35">
      <c r="B3" s="1"/>
      <c r="C3" s="1"/>
      <c r="D3" s="1"/>
      <c r="E3" s="1"/>
    </row>
    <row r="4" spans="2:6" ht="15.5" x14ac:dyDescent="0.35">
      <c r="B4" s="19" t="s">
        <v>625</v>
      </c>
      <c r="C4" s="2"/>
      <c r="D4" s="2"/>
      <c r="E4" s="2"/>
    </row>
    <row r="5" spans="2:6" ht="2.15" customHeight="1" x14ac:dyDescent="0.35">
      <c r="B5" s="1"/>
      <c r="C5" s="1"/>
      <c r="D5" s="1"/>
      <c r="E5" s="1"/>
    </row>
    <row r="6" spans="2:6" ht="2.15" customHeight="1" x14ac:dyDescent="0.35">
      <c r="B6" s="20"/>
      <c r="C6" s="20"/>
      <c r="D6" s="20"/>
      <c r="E6" s="20"/>
    </row>
    <row r="7" spans="2:6" ht="2.15" customHeight="1" x14ac:dyDescent="0.35">
      <c r="B7" s="3"/>
      <c r="C7" s="4"/>
      <c r="D7" s="4"/>
      <c r="E7" s="4"/>
    </row>
    <row r="8" spans="2:6" ht="15" thickBot="1" x14ac:dyDescent="0.4">
      <c r="B8" s="31"/>
      <c r="C8" s="548" t="str">
        <f>+Contents!B3</f>
        <v>31.12.2021</v>
      </c>
      <c r="D8" s="548"/>
      <c r="E8" s="548"/>
      <c r="F8" s="548"/>
    </row>
    <row r="9" spans="2:6" ht="15" customHeight="1" thickBot="1" x14ac:dyDescent="0.4">
      <c r="B9" s="170" t="s">
        <v>673</v>
      </c>
      <c r="C9" s="170"/>
      <c r="D9" s="170"/>
      <c r="E9" s="170"/>
      <c r="F9" s="23"/>
    </row>
    <row r="10" spans="2:6" x14ac:dyDescent="0.35">
      <c r="B10" s="171">
        <v>1</v>
      </c>
      <c r="C10" s="86" t="s">
        <v>627</v>
      </c>
      <c r="D10" s="87" t="s">
        <v>376</v>
      </c>
      <c r="E10" s="56" t="s">
        <v>376</v>
      </c>
      <c r="F10" s="59" t="s">
        <v>376</v>
      </c>
    </row>
    <row r="11" spans="2:6" x14ac:dyDescent="0.35">
      <c r="B11" s="137">
        <v>2</v>
      </c>
      <c r="C11" s="39" t="s">
        <v>628</v>
      </c>
      <c r="D11" s="56" t="s">
        <v>63</v>
      </c>
      <c r="E11" s="56" t="s">
        <v>64</v>
      </c>
      <c r="F11" s="56" t="s">
        <v>65</v>
      </c>
    </row>
    <row r="12" spans="2:6" ht="20" x14ac:dyDescent="0.35">
      <c r="B12" s="137">
        <v>3</v>
      </c>
      <c r="C12" s="81" t="s">
        <v>629</v>
      </c>
      <c r="D12" s="82" t="s">
        <v>674</v>
      </c>
      <c r="E12" s="57" t="s">
        <v>675</v>
      </c>
      <c r="F12" s="83" t="s">
        <v>676</v>
      </c>
    </row>
    <row r="13" spans="2:6" x14ac:dyDescent="0.35">
      <c r="B13" s="137" t="s">
        <v>60</v>
      </c>
      <c r="C13" s="81" t="s">
        <v>630</v>
      </c>
      <c r="D13" s="82"/>
      <c r="E13" s="57"/>
      <c r="F13" s="83"/>
    </row>
    <row r="14" spans="2:6" x14ac:dyDescent="0.35">
      <c r="B14" s="137"/>
      <c r="C14" s="88" t="s">
        <v>631</v>
      </c>
      <c r="D14" s="89"/>
      <c r="E14" s="56"/>
      <c r="F14" s="56"/>
    </row>
    <row r="15" spans="2:6" x14ac:dyDescent="0.35">
      <c r="B15" s="137">
        <v>4</v>
      </c>
      <c r="C15" s="81" t="s">
        <v>632</v>
      </c>
      <c r="D15" s="90" t="s">
        <v>677</v>
      </c>
      <c r="E15" s="57" t="s">
        <v>678</v>
      </c>
      <c r="F15" s="83" t="s">
        <v>678</v>
      </c>
    </row>
    <row r="16" spans="2:6" x14ac:dyDescent="0.35">
      <c r="B16" s="137">
        <v>5</v>
      </c>
      <c r="C16" s="442" t="s">
        <v>633</v>
      </c>
      <c r="D16" s="57" t="s">
        <v>677</v>
      </c>
      <c r="E16" s="57" t="s">
        <v>678</v>
      </c>
      <c r="F16" s="57" t="s">
        <v>678</v>
      </c>
    </row>
    <row r="17" spans="2:6" ht="23.25" customHeight="1" x14ac:dyDescent="0.35">
      <c r="B17" s="137">
        <v>6</v>
      </c>
      <c r="C17" s="81" t="s">
        <v>634</v>
      </c>
      <c r="D17" s="90" t="s">
        <v>679</v>
      </c>
      <c r="E17" s="57" t="s">
        <v>679</v>
      </c>
      <c r="F17" s="83" t="s">
        <v>679</v>
      </c>
    </row>
    <row r="18" spans="2:6" ht="30" x14ac:dyDescent="0.35">
      <c r="B18" s="137">
        <v>7</v>
      </c>
      <c r="C18" s="442" t="s">
        <v>635</v>
      </c>
      <c r="D18" s="57" t="s">
        <v>680</v>
      </c>
      <c r="E18" s="57" t="s">
        <v>66</v>
      </c>
      <c r="F18" s="57" t="s">
        <v>66</v>
      </c>
    </row>
    <row r="19" spans="2:6" ht="79.5" customHeight="1" x14ac:dyDescent="0.35">
      <c r="B19" s="137">
        <v>8</v>
      </c>
      <c r="C19" s="81" t="s">
        <v>636</v>
      </c>
      <c r="D19" s="82" t="s">
        <v>681</v>
      </c>
      <c r="E19" s="57" t="s">
        <v>1421</v>
      </c>
      <c r="F19" s="83" t="s">
        <v>1399</v>
      </c>
    </row>
    <row r="20" spans="2:6" x14ac:dyDescent="0.35">
      <c r="B20" s="137">
        <v>9</v>
      </c>
      <c r="C20" s="442" t="s">
        <v>637</v>
      </c>
      <c r="D20" s="56" t="s">
        <v>681</v>
      </c>
      <c r="E20" s="56" t="s">
        <v>67</v>
      </c>
      <c r="F20" s="56" t="s">
        <v>67</v>
      </c>
    </row>
    <row r="21" spans="2:6" x14ac:dyDescent="0.35">
      <c r="B21" s="137" t="s">
        <v>124</v>
      </c>
      <c r="C21" s="81" t="s">
        <v>638</v>
      </c>
      <c r="D21" s="82" t="s">
        <v>68</v>
      </c>
      <c r="E21" s="57" t="s">
        <v>682</v>
      </c>
      <c r="F21" s="83" t="s">
        <v>683</v>
      </c>
    </row>
    <row r="22" spans="2:6" x14ac:dyDescent="0.35">
      <c r="B22" s="137" t="s">
        <v>125</v>
      </c>
      <c r="C22" s="442" t="s">
        <v>639</v>
      </c>
      <c r="D22" s="56" t="s">
        <v>69</v>
      </c>
      <c r="E22" s="57" t="s">
        <v>684</v>
      </c>
      <c r="F22" s="57" t="s">
        <v>684</v>
      </c>
    </row>
    <row r="23" spans="2:6" x14ac:dyDescent="0.35">
      <c r="B23" s="137">
        <v>10</v>
      </c>
      <c r="C23" s="81" t="s">
        <v>640</v>
      </c>
      <c r="D23" s="82" t="s">
        <v>685</v>
      </c>
      <c r="E23" s="57" t="s">
        <v>686</v>
      </c>
      <c r="F23" s="83" t="s">
        <v>686</v>
      </c>
    </row>
    <row r="24" spans="2:6" x14ac:dyDescent="0.35">
      <c r="B24" s="137">
        <v>11</v>
      </c>
      <c r="C24" s="442" t="s">
        <v>641</v>
      </c>
      <c r="D24" s="91" t="s">
        <v>687</v>
      </c>
      <c r="E24" s="91" t="s">
        <v>688</v>
      </c>
      <c r="F24" s="91" t="s">
        <v>689</v>
      </c>
    </row>
    <row r="25" spans="2:6" x14ac:dyDescent="0.35">
      <c r="B25" s="137">
        <v>12</v>
      </c>
      <c r="C25" s="81" t="s">
        <v>642</v>
      </c>
      <c r="D25" s="82" t="s">
        <v>690</v>
      </c>
      <c r="E25" s="57" t="s">
        <v>690</v>
      </c>
      <c r="F25" s="83" t="s">
        <v>691</v>
      </c>
    </row>
    <row r="26" spans="2:6" x14ac:dyDescent="0.35">
      <c r="B26" s="137">
        <v>13</v>
      </c>
      <c r="C26" s="442" t="s">
        <v>643</v>
      </c>
      <c r="D26" s="56" t="s">
        <v>692</v>
      </c>
      <c r="E26" s="56" t="s">
        <v>692</v>
      </c>
      <c r="F26" s="56" t="s">
        <v>693</v>
      </c>
    </row>
    <row r="27" spans="2:6" x14ac:dyDescent="0.35">
      <c r="B27" s="137">
        <v>14</v>
      </c>
      <c r="C27" s="81" t="s">
        <v>644</v>
      </c>
      <c r="D27" s="82" t="s">
        <v>694</v>
      </c>
      <c r="E27" s="57" t="s">
        <v>694</v>
      </c>
      <c r="F27" s="83" t="s">
        <v>694</v>
      </c>
    </row>
    <row r="28" spans="2:6" ht="144" customHeight="1" x14ac:dyDescent="0.35">
      <c r="B28" s="137">
        <v>15</v>
      </c>
      <c r="C28" s="442" t="s">
        <v>645</v>
      </c>
      <c r="D28" s="56" t="s">
        <v>69</v>
      </c>
      <c r="E28" s="57" t="s">
        <v>695</v>
      </c>
      <c r="F28" s="57" t="s">
        <v>696</v>
      </c>
    </row>
    <row r="29" spans="2:6" ht="20" x14ac:dyDescent="0.35">
      <c r="B29" s="137">
        <v>16</v>
      </c>
      <c r="C29" s="81" t="s">
        <v>646</v>
      </c>
      <c r="D29" s="82" t="s">
        <v>69</v>
      </c>
      <c r="E29" s="57" t="s">
        <v>697</v>
      </c>
      <c r="F29" s="83" t="s">
        <v>698</v>
      </c>
    </row>
    <row r="30" spans="2:6" x14ac:dyDescent="0.35">
      <c r="B30" s="137"/>
      <c r="C30" s="88" t="s">
        <v>647</v>
      </c>
      <c r="D30" s="82"/>
      <c r="E30" s="57"/>
      <c r="F30" s="83"/>
    </row>
    <row r="31" spans="2:6" x14ac:dyDescent="0.35">
      <c r="B31" s="137">
        <v>17</v>
      </c>
      <c r="C31" s="442" t="s">
        <v>648</v>
      </c>
      <c r="D31" s="56" t="s">
        <v>699</v>
      </c>
      <c r="E31" s="57" t="s">
        <v>700</v>
      </c>
      <c r="F31" s="57" t="s">
        <v>701</v>
      </c>
    </row>
    <row r="32" spans="2:6" ht="50" x14ac:dyDescent="0.35">
      <c r="B32" s="137">
        <v>18</v>
      </c>
      <c r="C32" s="81" t="s">
        <v>649</v>
      </c>
      <c r="D32" s="82" t="s">
        <v>69</v>
      </c>
      <c r="E32" s="57" t="s">
        <v>702</v>
      </c>
      <c r="F32" s="83" t="s">
        <v>703</v>
      </c>
    </row>
    <row r="33" spans="2:6" x14ac:dyDescent="0.35">
      <c r="B33" s="137">
        <v>19</v>
      </c>
      <c r="C33" s="442" t="s">
        <v>650</v>
      </c>
      <c r="D33" s="56" t="s">
        <v>69</v>
      </c>
      <c r="E33" s="56" t="s">
        <v>694</v>
      </c>
      <c r="F33" s="56" t="s">
        <v>704</v>
      </c>
    </row>
    <row r="34" spans="2:6" x14ac:dyDescent="0.35">
      <c r="B34" s="137" t="s">
        <v>88</v>
      </c>
      <c r="C34" s="81" t="s">
        <v>651</v>
      </c>
      <c r="D34" s="82" t="s">
        <v>69</v>
      </c>
      <c r="E34" s="57" t="s">
        <v>705</v>
      </c>
      <c r="F34" s="83" t="s">
        <v>706</v>
      </c>
    </row>
    <row r="35" spans="2:6" ht="24" customHeight="1" x14ac:dyDescent="0.35">
      <c r="B35" s="137" t="s">
        <v>89</v>
      </c>
      <c r="C35" s="442" t="s">
        <v>652</v>
      </c>
      <c r="D35" s="56" t="s">
        <v>69</v>
      </c>
      <c r="E35" s="56" t="s">
        <v>705</v>
      </c>
      <c r="F35" s="56" t="s">
        <v>706</v>
      </c>
    </row>
    <row r="36" spans="2:6" x14ac:dyDescent="0.35">
      <c r="B36" s="137">
        <v>21</v>
      </c>
      <c r="C36" s="81" t="s">
        <v>653</v>
      </c>
      <c r="D36" s="82" t="s">
        <v>707</v>
      </c>
      <c r="E36" s="57" t="s">
        <v>704</v>
      </c>
      <c r="F36" s="83" t="s">
        <v>704</v>
      </c>
    </row>
    <row r="37" spans="2:6" x14ac:dyDescent="0.35">
      <c r="B37" s="137">
        <v>22</v>
      </c>
      <c r="C37" s="442" t="s">
        <v>654</v>
      </c>
      <c r="D37" s="56" t="s">
        <v>708</v>
      </c>
      <c r="E37" s="56" t="s">
        <v>709</v>
      </c>
      <c r="F37" s="56" t="s">
        <v>709</v>
      </c>
    </row>
    <row r="38" spans="2:6" x14ac:dyDescent="0.35">
      <c r="B38" s="137">
        <v>23</v>
      </c>
      <c r="C38" s="81" t="s">
        <v>655</v>
      </c>
      <c r="D38" s="82" t="s">
        <v>69</v>
      </c>
      <c r="E38" s="57" t="s">
        <v>710</v>
      </c>
      <c r="F38" s="83" t="s">
        <v>710</v>
      </c>
    </row>
    <row r="39" spans="2:6" x14ac:dyDescent="0.35">
      <c r="B39" s="137">
        <v>24</v>
      </c>
      <c r="C39" s="442" t="s">
        <v>656</v>
      </c>
      <c r="D39" s="56" t="s">
        <v>69</v>
      </c>
      <c r="E39" s="56" t="s">
        <v>69</v>
      </c>
      <c r="F39" s="56" t="s">
        <v>69</v>
      </c>
    </row>
    <row r="40" spans="2:6" x14ac:dyDescent="0.35">
      <c r="B40" s="137">
        <v>25</v>
      </c>
      <c r="C40" s="81" t="s">
        <v>657</v>
      </c>
      <c r="D40" s="82" t="s">
        <v>69</v>
      </c>
      <c r="E40" s="57" t="s">
        <v>69</v>
      </c>
      <c r="F40" s="83" t="s">
        <v>69</v>
      </c>
    </row>
    <row r="41" spans="2:6" x14ac:dyDescent="0.35">
      <c r="B41" s="137">
        <v>26</v>
      </c>
      <c r="C41" s="442" t="s">
        <v>658</v>
      </c>
      <c r="D41" s="56" t="s">
        <v>69</v>
      </c>
      <c r="E41" s="56" t="s">
        <v>69</v>
      </c>
      <c r="F41" s="56" t="s">
        <v>69</v>
      </c>
    </row>
    <row r="42" spans="2:6" x14ac:dyDescent="0.35">
      <c r="B42" s="137">
        <v>27</v>
      </c>
      <c r="C42" s="81" t="s">
        <v>659</v>
      </c>
      <c r="D42" s="82" t="s">
        <v>69</v>
      </c>
      <c r="E42" s="57" t="s">
        <v>69</v>
      </c>
      <c r="F42" s="83" t="s">
        <v>69</v>
      </c>
    </row>
    <row r="43" spans="2:6" x14ac:dyDescent="0.35">
      <c r="B43" s="137">
        <v>28</v>
      </c>
      <c r="C43" s="442" t="s">
        <v>660</v>
      </c>
      <c r="D43" s="56" t="s">
        <v>69</v>
      </c>
      <c r="E43" s="56" t="s">
        <v>69</v>
      </c>
      <c r="F43" s="56" t="s">
        <v>69</v>
      </c>
    </row>
    <row r="44" spans="2:6" x14ac:dyDescent="0.35">
      <c r="B44" s="137">
        <v>29</v>
      </c>
      <c r="C44" s="81" t="s">
        <v>661</v>
      </c>
      <c r="D44" s="82" t="s">
        <v>69</v>
      </c>
      <c r="E44" s="57" t="s">
        <v>69</v>
      </c>
      <c r="F44" s="83" t="s">
        <v>69</v>
      </c>
    </row>
    <row r="45" spans="2:6" x14ac:dyDescent="0.35">
      <c r="B45" s="137">
        <v>30</v>
      </c>
      <c r="C45" s="442" t="s">
        <v>662</v>
      </c>
      <c r="D45" s="56" t="s">
        <v>704</v>
      </c>
      <c r="E45" s="56" t="s">
        <v>704</v>
      </c>
      <c r="F45" s="56" t="s">
        <v>704</v>
      </c>
    </row>
    <row r="46" spans="2:6" x14ac:dyDescent="0.35">
      <c r="B46" s="137">
        <v>31</v>
      </c>
      <c r="C46" s="81" t="s">
        <v>663</v>
      </c>
      <c r="D46" s="82" t="s">
        <v>69</v>
      </c>
      <c r="E46" s="57" t="s">
        <v>69</v>
      </c>
      <c r="F46" s="83" t="s">
        <v>69</v>
      </c>
    </row>
    <row r="47" spans="2:6" x14ac:dyDescent="0.35">
      <c r="B47" s="137">
        <v>32</v>
      </c>
      <c r="C47" s="442" t="s">
        <v>664</v>
      </c>
      <c r="D47" s="56" t="s">
        <v>69</v>
      </c>
      <c r="E47" s="56" t="s">
        <v>69</v>
      </c>
      <c r="F47" s="56" t="s">
        <v>69</v>
      </c>
    </row>
    <row r="48" spans="2:6" x14ac:dyDescent="0.35">
      <c r="B48" s="137">
        <v>33</v>
      </c>
      <c r="C48" s="81" t="s">
        <v>665</v>
      </c>
      <c r="D48" s="82" t="s">
        <v>69</v>
      </c>
      <c r="E48" s="57" t="s">
        <v>69</v>
      </c>
      <c r="F48" s="83" t="s">
        <v>69</v>
      </c>
    </row>
    <row r="49" spans="2:6" x14ac:dyDescent="0.35">
      <c r="B49" s="137">
        <v>34</v>
      </c>
      <c r="C49" s="442" t="s">
        <v>666</v>
      </c>
      <c r="D49" s="57" t="s">
        <v>69</v>
      </c>
      <c r="E49" s="57" t="s">
        <v>69</v>
      </c>
      <c r="F49" s="57" t="s">
        <v>69</v>
      </c>
    </row>
    <row r="50" spans="2:6" x14ac:dyDescent="0.35">
      <c r="B50" s="137" t="s">
        <v>126</v>
      </c>
      <c r="C50" s="442" t="s">
        <v>667</v>
      </c>
      <c r="D50" s="57"/>
      <c r="E50" s="57"/>
      <c r="F50" s="57"/>
    </row>
    <row r="51" spans="2:6" x14ac:dyDescent="0.35">
      <c r="B51" s="137" t="s">
        <v>127</v>
      </c>
      <c r="C51" s="442" t="s">
        <v>668</v>
      </c>
      <c r="D51" s="57"/>
      <c r="E51" s="57"/>
      <c r="F51" s="57"/>
    </row>
    <row r="52" spans="2:6" ht="174" customHeight="1" x14ac:dyDescent="0.35">
      <c r="B52" s="137">
        <v>35</v>
      </c>
      <c r="C52" s="81" t="s">
        <v>669</v>
      </c>
      <c r="D52" s="90" t="s">
        <v>711</v>
      </c>
      <c r="E52" s="57" t="s">
        <v>712</v>
      </c>
      <c r="F52" s="83" t="s">
        <v>713</v>
      </c>
    </row>
    <row r="53" spans="2:6" x14ac:dyDescent="0.35">
      <c r="B53" s="137">
        <v>36</v>
      </c>
      <c r="C53" s="81" t="s">
        <v>670</v>
      </c>
      <c r="D53" s="82" t="s">
        <v>704</v>
      </c>
      <c r="E53" s="57" t="s">
        <v>704</v>
      </c>
      <c r="F53" s="83" t="s">
        <v>704</v>
      </c>
    </row>
    <row r="54" spans="2:6" x14ac:dyDescent="0.35">
      <c r="B54" s="137">
        <v>37</v>
      </c>
      <c r="C54" s="81" t="s">
        <v>671</v>
      </c>
      <c r="D54" s="82" t="s">
        <v>69</v>
      </c>
      <c r="E54" s="57" t="s">
        <v>69</v>
      </c>
      <c r="F54" s="83" t="s">
        <v>69</v>
      </c>
    </row>
    <row r="55" spans="2:6" ht="15" thickBot="1" x14ac:dyDescent="0.4">
      <c r="B55" s="172" t="s">
        <v>128</v>
      </c>
      <c r="C55" s="62" t="s">
        <v>672</v>
      </c>
      <c r="D55" s="60"/>
      <c r="E55" s="60"/>
      <c r="F55" s="60"/>
    </row>
    <row r="56" spans="2:6" x14ac:dyDescent="0.35">
      <c r="B56" s="84" t="s">
        <v>714</v>
      </c>
      <c r="C56" s="84"/>
      <c r="D56" s="84"/>
      <c r="E56" s="84"/>
      <c r="F56" s="84"/>
    </row>
    <row r="57" spans="2:6" x14ac:dyDescent="0.35">
      <c r="B57" s="30" t="s">
        <v>1422</v>
      </c>
      <c r="C57" s="85"/>
      <c r="D57" s="84"/>
      <c r="E57" s="84"/>
      <c r="F57" s="84"/>
    </row>
  </sheetData>
  <sheetProtection algorithmName="SHA-512" hashValue="HuOnYowrG0oaLcmgMRSVYtnZSNWHh3jP0U+9sJKWgQ2POAzYVo6stlsVbFVmbgmDuCvVZVqQxZsu9jSg8wuCgQ==" saltValue="4B+ZmnsBcB2QZUItyrMgGw==" spinCount="100000" sheet="1" formatCells="0" formatColumns="0" formatRows="0" insertColumns="0" insertRows="0" insertHyperlinks="0" deleteColumns="0" deleteRows="0" sort="0" autoFilter="0" pivotTables="0"/>
  <mergeCells count="1">
    <mergeCell ref="C8:F8"/>
  </mergeCells>
  <hyperlinks>
    <hyperlink ref="B2" location="Tartalom!A1" display="Back to contents page" xr:uid="{00000000-0004-0000-0B00-000000000000}"/>
    <hyperlink ref="B2:E2" location="CONTENTS!A1" display="Back to contents page" xr:uid="{00000000-0004-0000-0B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P16"/>
  <sheetViews>
    <sheetView showGridLines="0" zoomScale="70" zoomScaleNormal="70" workbookViewId="0">
      <selection activeCell="I19" sqref="I19"/>
    </sheetView>
  </sheetViews>
  <sheetFormatPr defaultRowHeight="14.5" x14ac:dyDescent="0.35"/>
  <cols>
    <col min="1" max="2" width="4.453125" customWidth="1"/>
    <col min="3" max="3" width="15.1796875" customWidth="1"/>
    <col min="4" max="5" width="13.81640625" customWidth="1"/>
    <col min="6" max="6" width="17.81640625" customWidth="1"/>
    <col min="7" max="7" width="15.81640625" customWidth="1"/>
    <col min="8" max="8" width="15.453125" customWidth="1"/>
    <col min="9" max="9" width="14" customWidth="1"/>
    <col min="10" max="10" width="20" customWidth="1"/>
    <col min="11" max="11" width="15.1796875" customWidth="1"/>
    <col min="12" max="12" width="21.1796875" customWidth="1"/>
    <col min="13" max="13" width="10.1796875" customWidth="1"/>
    <col min="14" max="14" width="14.1796875" customWidth="1"/>
    <col min="15" max="15" width="13.1796875" customWidth="1"/>
    <col min="16" max="16" width="14.1796875" customWidth="1"/>
  </cols>
  <sheetData>
    <row r="1" spans="2:16" ht="12.75" customHeight="1" x14ac:dyDescent="0.35"/>
    <row r="2" spans="2:16" x14ac:dyDescent="0.35">
      <c r="B2" s="222" t="s">
        <v>0</v>
      </c>
      <c r="C2" s="222"/>
      <c r="D2" s="222"/>
      <c r="E2" s="222"/>
      <c r="G2" s="51"/>
    </row>
    <row r="3" spans="2:16" x14ac:dyDescent="0.35">
      <c r="B3" s="1"/>
      <c r="C3" s="1"/>
      <c r="D3" s="1"/>
      <c r="E3" s="1"/>
      <c r="G3" s="1"/>
      <c r="I3" s="1"/>
      <c r="J3" s="1"/>
    </row>
    <row r="4" spans="2:16" ht="15.5" x14ac:dyDescent="0.35">
      <c r="B4" s="19" t="s">
        <v>715</v>
      </c>
      <c r="C4" s="2"/>
      <c r="D4" s="2"/>
      <c r="E4" s="2"/>
      <c r="G4" s="2"/>
      <c r="I4" s="2"/>
      <c r="J4" s="2"/>
    </row>
    <row r="5" spans="2:16" x14ac:dyDescent="0.35">
      <c r="B5" s="1"/>
      <c r="C5" s="1"/>
      <c r="D5" s="1"/>
      <c r="E5" s="1"/>
      <c r="G5" s="1"/>
      <c r="I5" s="1"/>
      <c r="J5" s="1"/>
    </row>
    <row r="6" spans="2:16" x14ac:dyDescent="0.35">
      <c r="B6" s="553" t="s">
        <v>1318</v>
      </c>
      <c r="C6" s="553"/>
      <c r="D6" s="553"/>
      <c r="E6" s="553"/>
      <c r="F6" s="553"/>
      <c r="G6" s="553"/>
      <c r="H6" s="553"/>
      <c r="I6" s="553"/>
      <c r="J6" s="553"/>
      <c r="K6" s="553"/>
      <c r="L6" s="553"/>
      <c r="M6" s="553"/>
      <c r="N6" s="553"/>
      <c r="O6" s="553"/>
      <c r="P6" s="553"/>
    </row>
    <row r="7" spans="2:16" x14ac:dyDescent="0.35">
      <c r="B7" s="3"/>
      <c r="C7" s="4"/>
      <c r="D7" s="4"/>
      <c r="E7" s="5"/>
      <c r="G7" s="5"/>
      <c r="I7" s="4"/>
      <c r="J7" s="4"/>
    </row>
    <row r="8" spans="2:16" ht="15" thickBot="1" x14ac:dyDescent="0.4">
      <c r="B8" s="31"/>
      <c r="C8" s="548" t="str">
        <f>+Contents!B3</f>
        <v>31.12.2021</v>
      </c>
      <c r="D8" s="548"/>
      <c r="E8" s="548"/>
      <c r="F8" s="548"/>
      <c r="G8" s="548"/>
      <c r="H8" s="548"/>
      <c r="I8" s="548"/>
      <c r="J8" s="548"/>
      <c r="K8" s="548"/>
      <c r="L8" s="548"/>
      <c r="M8" s="548"/>
      <c r="N8" s="548"/>
      <c r="O8" s="548"/>
      <c r="P8" s="548"/>
    </row>
    <row r="9" spans="2:16" ht="23.25" customHeight="1" thickBot="1" x14ac:dyDescent="0.4">
      <c r="C9" s="578" t="s">
        <v>241</v>
      </c>
      <c r="D9" s="580" t="s">
        <v>726</v>
      </c>
      <c r="E9" s="580"/>
      <c r="F9" s="580" t="s">
        <v>727</v>
      </c>
      <c r="G9" s="580"/>
      <c r="H9" s="576" t="s">
        <v>728</v>
      </c>
      <c r="I9" s="576" t="s">
        <v>729</v>
      </c>
      <c r="J9" s="575" t="s">
        <v>732</v>
      </c>
      <c r="K9" s="575"/>
      <c r="L9" s="575"/>
      <c r="M9" s="575"/>
      <c r="N9" s="576" t="s">
        <v>247</v>
      </c>
      <c r="O9" s="576" t="s">
        <v>733</v>
      </c>
      <c r="P9" s="576" t="s">
        <v>734</v>
      </c>
    </row>
    <row r="10" spans="2:16" ht="42.5" thickBot="1" x14ac:dyDescent="0.4">
      <c r="C10" s="579"/>
      <c r="D10" s="92" t="s">
        <v>722</v>
      </c>
      <c r="E10" s="92" t="s">
        <v>723</v>
      </c>
      <c r="F10" s="92" t="s">
        <v>724</v>
      </c>
      <c r="G10" s="92" t="s">
        <v>725</v>
      </c>
      <c r="H10" s="577"/>
      <c r="I10" s="577"/>
      <c r="J10" s="92" t="s">
        <v>730</v>
      </c>
      <c r="K10" s="92" t="s">
        <v>727</v>
      </c>
      <c r="L10" s="92" t="s">
        <v>731</v>
      </c>
      <c r="M10" s="93" t="s">
        <v>235</v>
      </c>
      <c r="N10" s="577"/>
      <c r="O10" s="577"/>
      <c r="P10" s="577"/>
    </row>
    <row r="11" spans="2:16" x14ac:dyDescent="0.35">
      <c r="C11" s="105" t="s">
        <v>717</v>
      </c>
      <c r="D11" s="101">
        <v>3224879.5938539999</v>
      </c>
      <c r="E11" s="101">
        <v>0</v>
      </c>
      <c r="F11" s="101">
        <v>0</v>
      </c>
      <c r="G11" s="101">
        <v>0</v>
      </c>
      <c r="H11" s="101">
        <v>0</v>
      </c>
      <c r="I11" s="101">
        <v>3224879.5938539999</v>
      </c>
      <c r="J11" s="101">
        <v>178850.85919700001</v>
      </c>
      <c r="K11" s="101">
        <v>0</v>
      </c>
      <c r="L11" s="101">
        <v>0</v>
      </c>
      <c r="M11" s="101">
        <v>178850.85919700001</v>
      </c>
      <c r="N11" s="101">
        <v>2235635.7399625001</v>
      </c>
      <c r="O11" s="106">
        <v>0.16009999999999999</v>
      </c>
      <c r="P11" s="106">
        <v>5.0000000000000001E-3</v>
      </c>
    </row>
    <row r="12" spans="2:16" x14ac:dyDescent="0.35">
      <c r="C12" s="107" t="s">
        <v>718</v>
      </c>
      <c r="D12" s="59">
        <v>712.64630199999999</v>
      </c>
      <c r="E12" s="59">
        <v>0</v>
      </c>
      <c r="F12" s="59">
        <v>0</v>
      </c>
      <c r="G12" s="59">
        <v>0</v>
      </c>
      <c r="H12" s="59">
        <v>0</v>
      </c>
      <c r="I12" s="59">
        <v>712.64630199999999</v>
      </c>
      <c r="J12" s="59">
        <v>54.292988999999999</v>
      </c>
      <c r="K12" s="59">
        <v>0</v>
      </c>
      <c r="L12" s="59">
        <v>0</v>
      </c>
      <c r="M12" s="59">
        <v>54.292988999999999</v>
      </c>
      <c r="N12" s="59">
        <v>678.66236249999997</v>
      </c>
      <c r="O12" s="95">
        <v>0</v>
      </c>
      <c r="P12" s="95">
        <v>5.0000000000000001E-3</v>
      </c>
    </row>
    <row r="13" spans="2:16" x14ac:dyDescent="0.35">
      <c r="C13" s="107" t="s">
        <v>719</v>
      </c>
      <c r="D13" s="59">
        <v>11542.279402</v>
      </c>
      <c r="E13" s="59">
        <v>0</v>
      </c>
      <c r="F13" s="59">
        <v>0</v>
      </c>
      <c r="G13" s="59">
        <v>0</v>
      </c>
      <c r="H13" s="59">
        <v>0</v>
      </c>
      <c r="I13" s="59">
        <v>11542.279402</v>
      </c>
      <c r="J13" s="59">
        <v>1145.0489500000001</v>
      </c>
      <c r="K13" s="59">
        <v>0</v>
      </c>
      <c r="L13" s="59">
        <v>0</v>
      </c>
      <c r="M13" s="59">
        <v>1145.0489500000001</v>
      </c>
      <c r="N13" s="59">
        <v>14313.111875000001</v>
      </c>
      <c r="O13" s="95">
        <v>1E-3</v>
      </c>
      <c r="P13" s="95">
        <v>5.0000000000000001E-3</v>
      </c>
    </row>
    <row r="14" spans="2:16" x14ac:dyDescent="0.35">
      <c r="C14" s="107" t="s">
        <v>720</v>
      </c>
      <c r="D14" s="59">
        <v>123.585725</v>
      </c>
      <c r="E14" s="59">
        <v>0</v>
      </c>
      <c r="F14" s="59">
        <v>0</v>
      </c>
      <c r="G14" s="59">
        <v>0</v>
      </c>
      <c r="H14" s="59">
        <v>0</v>
      </c>
      <c r="I14" s="59">
        <v>123.585725</v>
      </c>
      <c r="J14" s="59">
        <v>8.0655590000000004</v>
      </c>
      <c r="K14" s="59">
        <v>0</v>
      </c>
      <c r="L14" s="59">
        <v>0</v>
      </c>
      <c r="M14" s="59">
        <v>8.0655590000000004</v>
      </c>
      <c r="N14" s="59">
        <v>100.81948750000001</v>
      </c>
      <c r="O14" s="95">
        <v>0</v>
      </c>
      <c r="P14" s="95">
        <v>0.01</v>
      </c>
    </row>
    <row r="15" spans="2:16" x14ac:dyDescent="0.35">
      <c r="C15" s="107" t="s">
        <v>721</v>
      </c>
      <c r="D15" s="59">
        <v>6253.9916679999997</v>
      </c>
      <c r="E15" s="59">
        <v>0</v>
      </c>
      <c r="F15" s="59">
        <v>0</v>
      </c>
      <c r="G15" s="59">
        <v>0</v>
      </c>
      <c r="H15" s="59">
        <v>0</v>
      </c>
      <c r="I15" s="59">
        <v>6253.9916679999997</v>
      </c>
      <c r="J15" s="59">
        <v>494.10671400000001</v>
      </c>
      <c r="K15" s="59">
        <v>0</v>
      </c>
      <c r="L15" s="59">
        <v>0</v>
      </c>
      <c r="M15" s="59">
        <v>494.10671400000001</v>
      </c>
      <c r="N15" s="59">
        <v>6176.3339249999999</v>
      </c>
      <c r="O15" s="95">
        <v>4.0000000000000002E-4</v>
      </c>
      <c r="P15" s="95">
        <v>0.01</v>
      </c>
    </row>
    <row r="16" spans="2:16" ht="15" thickBot="1" x14ac:dyDescent="0.4">
      <c r="C16" s="108" t="s">
        <v>235</v>
      </c>
      <c r="D16" s="63">
        <v>3243512.0969509999</v>
      </c>
      <c r="E16" s="63">
        <v>0</v>
      </c>
      <c r="F16" s="63">
        <v>0</v>
      </c>
      <c r="G16" s="63">
        <v>0</v>
      </c>
      <c r="H16" s="63">
        <v>0</v>
      </c>
      <c r="I16" s="63">
        <v>3243512.0969509999</v>
      </c>
      <c r="J16" s="63">
        <v>180552.37340900002</v>
      </c>
      <c r="K16" s="63">
        <v>0</v>
      </c>
      <c r="L16" s="63">
        <v>0</v>
      </c>
      <c r="M16" s="63">
        <v>180552.37340900002</v>
      </c>
      <c r="N16" s="63">
        <v>2256904.6676125</v>
      </c>
      <c r="O16" s="96">
        <v>0.1615</v>
      </c>
      <c r="P16" s="513"/>
    </row>
  </sheetData>
  <sheetProtection algorithmName="SHA-512" hashValue="IeuVxEsyOG1sWJdyZk4bGQH71i3i9LbYcaVyrNoxdaP/pkk6BH0Tnl6XsBRBlXLk8CEIchzRf6Xnd1Y0RZFloA==" saltValue="Z2RkHSMVYv4fS83J1uriEQ==" spinCount="100000" sheet="1" formatCells="0" formatColumns="0" formatRows="0" insertColumns="0" insertRows="0" insertHyperlinks="0" deleteColumns="0" deleteRows="0" sort="0" autoFilter="0" pivotTables="0"/>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0000000}"/>
    <hyperlink ref="B2" location="Contents!A1" display="Back to contents page" xr:uid="{00000000-0004-0000-0C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D12"/>
  <sheetViews>
    <sheetView showGridLines="0" workbookViewId="0">
      <selection activeCell="C17" sqref="C17"/>
    </sheetView>
  </sheetViews>
  <sheetFormatPr defaultRowHeight="14.5" x14ac:dyDescent="0.35"/>
  <cols>
    <col min="1" max="2" width="4.453125" customWidth="1"/>
    <col min="3" max="3" width="57.81640625" customWidth="1"/>
    <col min="4" max="4" width="13.81640625" customWidth="1"/>
  </cols>
  <sheetData>
    <row r="1" spans="2:4" ht="12.75" customHeight="1" x14ac:dyDescent="0.35"/>
    <row r="2" spans="2:4" x14ac:dyDescent="0.35">
      <c r="B2" s="222" t="s">
        <v>0</v>
      </c>
      <c r="C2" s="139"/>
    </row>
    <row r="3" spans="2:4" x14ac:dyDescent="0.35">
      <c r="B3" s="1"/>
      <c r="C3" s="1"/>
    </row>
    <row r="4" spans="2:4" ht="15.5" x14ac:dyDescent="0.35">
      <c r="B4" s="19" t="s">
        <v>735</v>
      </c>
      <c r="C4" s="2"/>
    </row>
    <row r="5" spans="2:4" ht="2.15" customHeight="1" x14ac:dyDescent="0.35">
      <c r="C5" s="1"/>
      <c r="D5" s="1"/>
    </row>
    <row r="6" spans="2:4" ht="2.15" customHeight="1" x14ac:dyDescent="0.35">
      <c r="C6" s="538"/>
      <c r="D6" s="538"/>
    </row>
    <row r="7" spans="2:4" ht="2.15" customHeight="1" x14ac:dyDescent="0.35">
      <c r="C7" s="3"/>
      <c r="D7" s="4"/>
    </row>
    <row r="8" spans="2:4" ht="15" thickBot="1" x14ac:dyDescent="0.4">
      <c r="C8" s="548"/>
      <c r="D8" s="548"/>
    </row>
    <row r="9" spans="2:4" ht="23.25" customHeight="1" thickBot="1" x14ac:dyDescent="0.4">
      <c r="C9" s="97" t="s">
        <v>241</v>
      </c>
      <c r="D9" s="99" t="str">
        <f>+Contents!B3</f>
        <v>31.12.2021</v>
      </c>
    </row>
    <row r="10" spans="2:4" x14ac:dyDescent="0.35">
      <c r="C10" s="100" t="s">
        <v>248</v>
      </c>
      <c r="D10" s="101">
        <v>16832409.726507932</v>
      </c>
    </row>
    <row r="11" spans="2:4" x14ac:dyDescent="0.35">
      <c r="C11" s="102" t="s">
        <v>737</v>
      </c>
      <c r="D11" s="95">
        <v>8.0000000000000004E-4</v>
      </c>
    </row>
    <row r="12" spans="2:4" ht="15" thickBot="1" x14ac:dyDescent="0.4">
      <c r="C12" s="103" t="s">
        <v>738</v>
      </c>
      <c r="D12" s="104">
        <v>13465.927781206346</v>
      </c>
    </row>
  </sheetData>
  <sheetProtection algorithmName="SHA-512" hashValue="SWE58A7TNS4IPwRBN+U4EWU7x4BuV24aHm3sCtSCeFVxFrc2MQpLsoP1z8uKJwOJZVXM+ovz8u2fYRQNTLj/Wg==" saltValue="NPiayxOA/cSE3qo0hBPPRg==" spinCount="100000" sheet="1" formatCells="0" formatColumns="0" formatRows="0" insertColumns="0" insertRows="0" insertHyperlinks="0" deleteColumns="0" deleteRows="0" sort="0" autoFilter="0" pivotTables="0"/>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D24"/>
  <sheetViews>
    <sheetView showGridLines="0" workbookViewId="0">
      <selection activeCell="H10" sqref="H10"/>
    </sheetView>
  </sheetViews>
  <sheetFormatPr defaultRowHeight="14.5" x14ac:dyDescent="0.35"/>
  <cols>
    <col min="1" max="1" width="4.453125" customWidth="1"/>
    <col min="2" max="2" width="5.81640625" customWidth="1"/>
    <col min="3" max="3" width="80.81640625" customWidth="1"/>
    <col min="4" max="4" width="13.81640625" customWidth="1"/>
  </cols>
  <sheetData>
    <row r="1" spans="2:4" ht="12.75" customHeight="1" x14ac:dyDescent="0.35"/>
    <row r="2" spans="2:4" x14ac:dyDescent="0.35">
      <c r="B2" s="222" t="s">
        <v>0</v>
      </c>
      <c r="C2" s="139"/>
    </row>
    <row r="3" spans="2:4" x14ac:dyDescent="0.35">
      <c r="B3" s="1"/>
      <c r="C3" s="1"/>
    </row>
    <row r="4" spans="2:4" ht="15.5" x14ac:dyDescent="0.35">
      <c r="B4" s="19" t="s">
        <v>754</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1"/>
      <c r="C8" s="548" t="str">
        <f>+Contents!B3</f>
        <v>31.12.2021</v>
      </c>
      <c r="D8" s="548"/>
    </row>
    <row r="9" spans="2:4" ht="23.25" customHeight="1" thickBot="1" x14ac:dyDescent="0.4">
      <c r="B9" s="561" t="s">
        <v>241</v>
      </c>
      <c r="C9" s="561"/>
      <c r="D9" s="23" t="s">
        <v>753</v>
      </c>
    </row>
    <row r="10" spans="2:4" x14ac:dyDescent="0.35">
      <c r="B10" s="137">
        <v>1</v>
      </c>
      <c r="C10" s="110" t="s">
        <v>739</v>
      </c>
      <c r="D10" s="59">
        <v>27553383.818000998</v>
      </c>
    </row>
    <row r="11" spans="2:4" ht="24" customHeight="1" x14ac:dyDescent="0.35">
      <c r="B11" s="137">
        <v>2</v>
      </c>
      <c r="C11" s="110" t="s">
        <v>740</v>
      </c>
      <c r="D11" s="59">
        <v>67987.202061001211</v>
      </c>
    </row>
    <row r="12" spans="2:4" ht="24" customHeight="1" x14ac:dyDescent="0.35">
      <c r="B12" s="137">
        <v>3</v>
      </c>
      <c r="C12" s="110" t="s">
        <v>741</v>
      </c>
      <c r="D12" s="59">
        <v>0</v>
      </c>
    </row>
    <row r="13" spans="2:4" x14ac:dyDescent="0.35">
      <c r="B13" s="137">
        <v>4</v>
      </c>
      <c r="C13" s="110" t="s">
        <v>742</v>
      </c>
      <c r="D13" s="59">
        <v>0</v>
      </c>
    </row>
    <row r="14" spans="2:4" ht="20" x14ac:dyDescent="0.35">
      <c r="B14" s="137">
        <v>5</v>
      </c>
      <c r="C14" s="110" t="s">
        <v>743</v>
      </c>
      <c r="D14" s="59">
        <v>0</v>
      </c>
    </row>
    <row r="15" spans="2:4" x14ac:dyDescent="0.35">
      <c r="B15" s="137">
        <v>6</v>
      </c>
      <c r="C15" s="110" t="s">
        <v>744</v>
      </c>
      <c r="D15" s="59">
        <v>0</v>
      </c>
    </row>
    <row r="16" spans="2:4" x14ac:dyDescent="0.35">
      <c r="B16" s="137">
        <v>7</v>
      </c>
      <c r="C16" s="110" t="s">
        <v>745</v>
      </c>
      <c r="D16" s="59">
        <v>0</v>
      </c>
    </row>
    <row r="17" spans="2:4" x14ac:dyDescent="0.35">
      <c r="B17" s="137">
        <v>8</v>
      </c>
      <c r="C17" s="110" t="s">
        <v>746</v>
      </c>
      <c r="D17" s="59">
        <v>267413.44332299998</v>
      </c>
    </row>
    <row r="18" spans="2:4" x14ac:dyDescent="0.35">
      <c r="B18" s="137">
        <v>9</v>
      </c>
      <c r="C18" s="110" t="s">
        <v>747</v>
      </c>
      <c r="D18" s="59">
        <v>26642.528355999999</v>
      </c>
    </row>
    <row r="19" spans="2:4" x14ac:dyDescent="0.35">
      <c r="B19" s="137">
        <v>10</v>
      </c>
      <c r="C19" s="110" t="s">
        <v>748</v>
      </c>
      <c r="D19" s="59">
        <v>2022194.2430808607</v>
      </c>
    </row>
    <row r="20" spans="2:4" x14ac:dyDescent="0.35">
      <c r="B20" s="137">
        <v>11</v>
      </c>
      <c r="C20" s="110" t="s">
        <v>749</v>
      </c>
      <c r="D20" s="59">
        <v>0</v>
      </c>
    </row>
    <row r="21" spans="2:4" x14ac:dyDescent="0.35">
      <c r="B21" s="137" t="s">
        <v>129</v>
      </c>
      <c r="C21" s="110" t="s">
        <v>750</v>
      </c>
      <c r="D21" s="59">
        <v>0</v>
      </c>
    </row>
    <row r="22" spans="2:4" x14ac:dyDescent="0.35">
      <c r="B22" s="137" t="s">
        <v>130</v>
      </c>
      <c r="C22" s="110" t="s">
        <v>751</v>
      </c>
      <c r="D22" s="59">
        <v>0</v>
      </c>
    </row>
    <row r="23" spans="2:4" x14ac:dyDescent="0.35">
      <c r="B23" s="137">
        <v>12</v>
      </c>
      <c r="C23" s="112" t="s">
        <v>752</v>
      </c>
      <c r="D23" s="59">
        <v>-76755.264067826734</v>
      </c>
    </row>
    <row r="24" spans="2:4" ht="15" thickBot="1" x14ac:dyDescent="0.4">
      <c r="B24" s="153">
        <v>13</v>
      </c>
      <c r="C24" s="111" t="s">
        <v>268</v>
      </c>
      <c r="D24" s="63">
        <v>29860865.970754039</v>
      </c>
    </row>
  </sheetData>
  <sheetProtection algorithmName="SHA-512" hashValue="WH0KmhB7ChVFjirU3Wf0RVuYi21heEysNlERGf0m3vtrZIAbqQLp1RELrdyw/YNO4gz+vIU5c4Wc3tBiJtkQ/A==" saltValue="FhtngGL6KfP+25dQRzUjuQ==" spinCount="100000" sheet="1" formatCells="0" formatColumns="0" formatRows="0" insertColumns="0" insertRows="0" insertHyperlinks="0" deleteColumns="0" deleteRows="0" sort="0" autoFilter="0" pivotTables="0"/>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73"/>
  <sheetViews>
    <sheetView showGridLines="0" workbookViewId="0">
      <selection activeCell="B7" sqref="B7:E7"/>
    </sheetView>
  </sheetViews>
  <sheetFormatPr defaultRowHeight="14.5" x14ac:dyDescent="0.35"/>
  <cols>
    <col min="1" max="1" width="4.453125" customWidth="1"/>
    <col min="2" max="2" width="5.81640625" customWidth="1"/>
    <col min="3" max="3" width="80.81640625" customWidth="1"/>
    <col min="4" max="5" width="26.54296875" customWidth="1"/>
  </cols>
  <sheetData>
    <row r="1" spans="2:5" ht="12.75" customHeight="1" x14ac:dyDescent="0.35"/>
    <row r="2" spans="2:5" x14ac:dyDescent="0.35">
      <c r="B2" s="223" t="s">
        <v>0</v>
      </c>
      <c r="C2" s="51"/>
      <c r="D2" s="51"/>
    </row>
    <row r="3" spans="2:5" x14ac:dyDescent="0.35">
      <c r="B3" s="1"/>
      <c r="C3" s="1"/>
      <c r="D3" s="1"/>
    </row>
    <row r="4" spans="2:5" ht="15.5" x14ac:dyDescent="0.35">
      <c r="B4" s="19" t="s">
        <v>756</v>
      </c>
      <c r="C4" s="2"/>
      <c r="D4" s="2"/>
    </row>
    <row r="5" spans="2:5" x14ac:dyDescent="0.35">
      <c r="B5" s="1"/>
      <c r="C5" s="1"/>
      <c r="D5" s="1"/>
    </row>
    <row r="6" spans="2:5" ht="43" customHeight="1" x14ac:dyDescent="0.35">
      <c r="B6" s="583" t="s">
        <v>1400</v>
      </c>
      <c r="C6" s="583"/>
      <c r="D6" s="583"/>
      <c r="E6" s="583"/>
    </row>
    <row r="7" spans="2:5" s="134" customFormat="1" x14ac:dyDescent="0.35">
      <c r="B7" s="553"/>
      <c r="C7" s="553"/>
      <c r="D7" s="553"/>
      <c r="E7" s="553"/>
    </row>
    <row r="8" spans="2:5" ht="15" thickBot="1" x14ac:dyDescent="0.4">
      <c r="C8" s="548"/>
      <c r="D8" s="548"/>
      <c r="E8" s="548"/>
    </row>
    <row r="9" spans="2:5" ht="32.25" customHeight="1" thickBot="1" x14ac:dyDescent="0.4">
      <c r="B9" s="140"/>
      <c r="C9" s="540" t="s">
        <v>241</v>
      </c>
      <c r="D9" s="584" t="s">
        <v>758</v>
      </c>
      <c r="E9" s="584" t="s">
        <v>758</v>
      </c>
    </row>
    <row r="10" spans="2:5" ht="24" customHeight="1" thickBot="1" x14ac:dyDescent="0.4">
      <c r="B10" s="55"/>
      <c r="C10" s="541"/>
      <c r="D10" s="121" t="str">
        <f>+Contents!B3</f>
        <v>31.12.2021</v>
      </c>
      <c r="E10" s="121" t="s">
        <v>567</v>
      </c>
    </row>
    <row r="11" spans="2:5" x14ac:dyDescent="0.35">
      <c r="B11" s="581" t="s">
        <v>759</v>
      </c>
      <c r="C11" s="581"/>
      <c r="D11" s="581"/>
      <c r="E11" s="581"/>
    </row>
    <row r="12" spans="2:5" x14ac:dyDescent="0.35">
      <c r="B12" s="137">
        <v>1</v>
      </c>
      <c r="C12" s="110" t="s">
        <v>760</v>
      </c>
      <c r="D12" s="59">
        <v>27793881.039735664</v>
      </c>
      <c r="E12" s="59">
        <v>23410960</v>
      </c>
    </row>
    <row r="13" spans="2:5" ht="27.75" customHeight="1" x14ac:dyDescent="0.35">
      <c r="B13" s="137">
        <v>2</v>
      </c>
      <c r="C13" s="110" t="s">
        <v>761</v>
      </c>
      <c r="D13" s="59">
        <v>0</v>
      </c>
      <c r="E13" s="59">
        <v>0</v>
      </c>
    </row>
    <row r="14" spans="2:5" x14ac:dyDescent="0.35">
      <c r="B14" s="137">
        <v>3</v>
      </c>
      <c r="C14" s="110" t="s">
        <v>762</v>
      </c>
      <c r="D14" s="59">
        <v>0</v>
      </c>
      <c r="E14" s="59">
        <v>0</v>
      </c>
    </row>
    <row r="15" spans="2:5" x14ac:dyDescent="0.35">
      <c r="B15" s="137">
        <v>4</v>
      </c>
      <c r="C15" s="110" t="s">
        <v>763</v>
      </c>
      <c r="D15" s="59">
        <v>0</v>
      </c>
      <c r="E15" s="59">
        <v>0</v>
      </c>
    </row>
    <row r="16" spans="2:5" x14ac:dyDescent="0.35">
      <c r="B16" s="137">
        <v>5</v>
      </c>
      <c r="C16" s="110" t="s">
        <v>764</v>
      </c>
      <c r="D16" s="59">
        <v>0</v>
      </c>
      <c r="E16" s="59">
        <v>0</v>
      </c>
    </row>
    <row r="17" spans="2:5" x14ac:dyDescent="0.35">
      <c r="B17" s="137">
        <v>6</v>
      </c>
      <c r="C17" s="110" t="s">
        <v>765</v>
      </c>
      <c r="D17" s="59">
        <v>-249265.28374149397</v>
      </c>
      <c r="E17" s="59">
        <v>-184179</v>
      </c>
    </row>
    <row r="18" spans="2:5" ht="20.25" customHeight="1" x14ac:dyDescent="0.35">
      <c r="B18" s="168">
        <v>7</v>
      </c>
      <c r="C18" s="123" t="s">
        <v>766</v>
      </c>
      <c r="D18" s="124">
        <v>27544615.755994171</v>
      </c>
      <c r="E18" s="124">
        <v>23226781</v>
      </c>
    </row>
    <row r="19" spans="2:5" x14ac:dyDescent="0.35">
      <c r="B19" s="581" t="s">
        <v>767</v>
      </c>
      <c r="C19" s="581"/>
      <c r="D19" s="581"/>
      <c r="E19" s="581"/>
    </row>
    <row r="20" spans="2:5" x14ac:dyDescent="0.35">
      <c r="B20" s="137">
        <v>8</v>
      </c>
      <c r="C20" s="110" t="s">
        <v>768</v>
      </c>
      <c r="D20" s="59">
        <v>122631.209773</v>
      </c>
      <c r="E20" s="59">
        <v>47711</v>
      </c>
    </row>
    <row r="21" spans="2:5" ht="21.75" customHeight="1" x14ac:dyDescent="0.35">
      <c r="B21" s="137" t="s">
        <v>131</v>
      </c>
      <c r="C21" s="110" t="s">
        <v>769</v>
      </c>
      <c r="D21" s="59">
        <v>0</v>
      </c>
      <c r="E21" s="59">
        <v>0</v>
      </c>
    </row>
    <row r="22" spans="2:5" x14ac:dyDescent="0.35">
      <c r="B22" s="137">
        <v>9</v>
      </c>
      <c r="C22" s="110" t="s">
        <v>770</v>
      </c>
      <c r="D22" s="59">
        <v>144782.23355</v>
      </c>
      <c r="E22" s="59">
        <v>77698</v>
      </c>
    </row>
    <row r="23" spans="2:5" ht="21.75" customHeight="1" x14ac:dyDescent="0.35">
      <c r="B23" s="137" t="s">
        <v>124</v>
      </c>
      <c r="C23" s="110" t="s">
        <v>771</v>
      </c>
      <c r="D23" s="59">
        <v>0</v>
      </c>
      <c r="E23" s="59">
        <v>0</v>
      </c>
    </row>
    <row r="24" spans="2:5" x14ac:dyDescent="0.35">
      <c r="B24" s="137" t="s">
        <v>125</v>
      </c>
      <c r="C24" s="110" t="s">
        <v>772</v>
      </c>
      <c r="D24" s="59">
        <v>0</v>
      </c>
      <c r="E24" s="59">
        <v>0</v>
      </c>
    </row>
    <row r="25" spans="2:5" x14ac:dyDescent="0.35">
      <c r="B25" s="137">
        <v>10</v>
      </c>
      <c r="C25" s="110" t="s">
        <v>773</v>
      </c>
      <c r="D25" s="59">
        <v>0</v>
      </c>
      <c r="E25" s="59">
        <v>0</v>
      </c>
    </row>
    <row r="26" spans="2:5" ht="24" customHeight="1" x14ac:dyDescent="0.35">
      <c r="B26" s="137" t="s">
        <v>132</v>
      </c>
      <c r="C26" s="110" t="s">
        <v>774</v>
      </c>
      <c r="D26" s="59">
        <v>0</v>
      </c>
      <c r="E26" s="59">
        <v>0</v>
      </c>
    </row>
    <row r="27" spans="2:5" ht="22.5" customHeight="1" x14ac:dyDescent="0.35">
      <c r="B27" s="137" t="s">
        <v>133</v>
      </c>
      <c r="C27" s="110" t="s">
        <v>775</v>
      </c>
      <c r="D27" s="59">
        <v>0</v>
      </c>
      <c r="E27" s="59">
        <v>0</v>
      </c>
    </row>
    <row r="28" spans="2:5" x14ac:dyDescent="0.35">
      <c r="B28" s="137">
        <v>11</v>
      </c>
      <c r="C28" s="110" t="s">
        <v>776</v>
      </c>
      <c r="D28" s="59">
        <v>0</v>
      </c>
      <c r="E28" s="59">
        <v>0</v>
      </c>
    </row>
    <row r="29" spans="2:5" x14ac:dyDescent="0.35">
      <c r="B29" s="137">
        <v>12</v>
      </c>
      <c r="C29" s="110" t="s">
        <v>777</v>
      </c>
      <c r="D29" s="59">
        <v>0</v>
      </c>
      <c r="E29" s="59">
        <v>0</v>
      </c>
    </row>
    <row r="30" spans="2:5" x14ac:dyDescent="0.35">
      <c r="B30" s="168">
        <v>13</v>
      </c>
      <c r="C30" s="123" t="s">
        <v>778</v>
      </c>
      <c r="D30" s="124">
        <v>267413.44332299998</v>
      </c>
      <c r="E30" s="124">
        <v>125409</v>
      </c>
    </row>
    <row r="31" spans="2:5" x14ac:dyDescent="0.35">
      <c r="B31" s="581" t="s">
        <v>779</v>
      </c>
      <c r="C31" s="581"/>
      <c r="D31" s="581"/>
      <c r="E31" s="581"/>
    </row>
    <row r="32" spans="2:5" ht="21" customHeight="1" x14ac:dyDescent="0.35">
      <c r="B32" s="137">
        <v>14</v>
      </c>
      <c r="C32" s="110" t="s">
        <v>780</v>
      </c>
      <c r="D32" s="59">
        <v>26642.528355999999</v>
      </c>
      <c r="E32" s="59">
        <v>64361</v>
      </c>
    </row>
    <row r="33" spans="2:5" ht="21.75" customHeight="1" x14ac:dyDescent="0.35">
      <c r="B33" s="137">
        <v>15</v>
      </c>
      <c r="C33" s="110" t="s">
        <v>781</v>
      </c>
      <c r="D33" s="59">
        <v>0</v>
      </c>
      <c r="E33" s="59">
        <v>0</v>
      </c>
    </row>
    <row r="34" spans="2:5" x14ac:dyDescent="0.35">
      <c r="B34" s="137">
        <v>16</v>
      </c>
      <c r="C34" s="110" t="s">
        <v>782</v>
      </c>
      <c r="D34" s="59">
        <v>0</v>
      </c>
      <c r="E34" s="59">
        <v>0</v>
      </c>
    </row>
    <row r="35" spans="2:5" ht="24.75" customHeight="1" x14ac:dyDescent="0.35">
      <c r="B35" s="137" t="s">
        <v>134</v>
      </c>
      <c r="C35" s="110" t="s">
        <v>783</v>
      </c>
      <c r="D35" s="59">
        <v>0</v>
      </c>
      <c r="E35" s="59">
        <v>0</v>
      </c>
    </row>
    <row r="36" spans="2:5" x14ac:dyDescent="0.35">
      <c r="B36" s="137">
        <v>17</v>
      </c>
      <c r="C36" s="110" t="s">
        <v>784</v>
      </c>
      <c r="D36" s="59">
        <v>0</v>
      </c>
      <c r="E36" s="59">
        <v>0</v>
      </c>
    </row>
    <row r="37" spans="2:5" x14ac:dyDescent="0.35">
      <c r="B37" s="137" t="s">
        <v>135</v>
      </c>
      <c r="C37" s="110" t="s">
        <v>785</v>
      </c>
      <c r="D37" s="59">
        <v>0</v>
      </c>
      <c r="E37" s="59">
        <v>0</v>
      </c>
    </row>
    <row r="38" spans="2:5" x14ac:dyDescent="0.35">
      <c r="B38" s="168">
        <v>18</v>
      </c>
      <c r="C38" s="123" t="s">
        <v>786</v>
      </c>
      <c r="D38" s="124">
        <v>26642.528355999999</v>
      </c>
      <c r="E38" s="124">
        <v>64361</v>
      </c>
    </row>
    <row r="39" spans="2:5" x14ac:dyDescent="0.35">
      <c r="B39" s="581" t="s">
        <v>787</v>
      </c>
      <c r="C39" s="581"/>
      <c r="D39" s="581"/>
      <c r="E39" s="581"/>
    </row>
    <row r="40" spans="2:5" x14ac:dyDescent="0.35">
      <c r="B40" s="137">
        <v>19</v>
      </c>
      <c r="C40" s="110" t="s">
        <v>788</v>
      </c>
      <c r="D40" s="59">
        <v>5801798.9940615436</v>
      </c>
      <c r="E40" s="59">
        <v>4855500</v>
      </c>
    </row>
    <row r="41" spans="2:5" x14ac:dyDescent="0.35">
      <c r="B41" s="137">
        <v>20</v>
      </c>
      <c r="C41" s="110" t="s">
        <v>789</v>
      </c>
      <c r="D41" s="59">
        <v>-3779604.7509806827</v>
      </c>
      <c r="E41" s="59">
        <v>-2713856</v>
      </c>
    </row>
    <row r="42" spans="2:5" ht="25.5" customHeight="1" x14ac:dyDescent="0.35">
      <c r="B42" s="137">
        <v>21</v>
      </c>
      <c r="C42" s="110" t="s">
        <v>790</v>
      </c>
      <c r="D42" s="59">
        <v>0</v>
      </c>
      <c r="E42" s="59">
        <v>0</v>
      </c>
    </row>
    <row r="43" spans="2:5" x14ac:dyDescent="0.35">
      <c r="B43" s="168">
        <v>22</v>
      </c>
      <c r="C43" s="123" t="s">
        <v>791</v>
      </c>
      <c r="D43" s="124">
        <v>2022194.2430808607</v>
      </c>
      <c r="E43" s="124">
        <v>2141644</v>
      </c>
    </row>
    <row r="44" spans="2:5" ht="15.75" customHeight="1" x14ac:dyDescent="0.35">
      <c r="B44" s="581" t="s">
        <v>792</v>
      </c>
      <c r="C44" s="581"/>
      <c r="D44" s="581"/>
      <c r="E44" s="581"/>
    </row>
    <row r="45" spans="2:5" x14ac:dyDescent="0.35">
      <c r="B45" s="137" t="s">
        <v>136</v>
      </c>
      <c r="C45" s="110" t="s">
        <v>793</v>
      </c>
      <c r="D45" s="59">
        <v>0</v>
      </c>
      <c r="E45" s="59">
        <v>0</v>
      </c>
    </row>
    <row r="46" spans="2:5" x14ac:dyDescent="0.35">
      <c r="B46" s="137" t="s">
        <v>137</v>
      </c>
      <c r="C46" s="110" t="s">
        <v>794</v>
      </c>
      <c r="D46" s="59">
        <v>0</v>
      </c>
      <c r="E46" s="59">
        <v>0</v>
      </c>
    </row>
    <row r="47" spans="2:5" x14ac:dyDescent="0.35">
      <c r="B47" s="137" t="s">
        <v>139</v>
      </c>
      <c r="C47" s="110" t="s">
        <v>795</v>
      </c>
      <c r="D47" s="59">
        <v>0</v>
      </c>
      <c r="E47" s="59">
        <v>0</v>
      </c>
    </row>
    <row r="48" spans="2:5" x14ac:dyDescent="0.35">
      <c r="B48" s="137" t="s">
        <v>140</v>
      </c>
      <c r="C48" s="110" t="s">
        <v>796</v>
      </c>
      <c r="D48" s="59">
        <v>0</v>
      </c>
      <c r="E48" s="59">
        <v>0</v>
      </c>
    </row>
    <row r="49" spans="2:5" ht="22.5" customHeight="1" x14ac:dyDescent="0.35">
      <c r="B49" s="137" t="s">
        <v>141</v>
      </c>
      <c r="C49" s="110" t="s">
        <v>797</v>
      </c>
      <c r="D49" s="59">
        <v>0</v>
      </c>
      <c r="E49" s="59">
        <v>0</v>
      </c>
    </row>
    <row r="50" spans="2:5" x14ac:dyDescent="0.35">
      <c r="B50" s="137" t="s">
        <v>142</v>
      </c>
      <c r="C50" s="110" t="s">
        <v>798</v>
      </c>
      <c r="D50" s="59">
        <v>0</v>
      </c>
      <c r="E50" s="59">
        <v>0</v>
      </c>
    </row>
    <row r="51" spans="2:5" x14ac:dyDescent="0.35">
      <c r="B51" s="137" t="s">
        <v>143</v>
      </c>
      <c r="C51" s="110" t="s">
        <v>799</v>
      </c>
      <c r="D51" s="59">
        <v>0</v>
      </c>
      <c r="E51" s="59">
        <v>0</v>
      </c>
    </row>
    <row r="52" spans="2:5" ht="24" customHeight="1" x14ac:dyDescent="0.35">
      <c r="B52" s="137" t="s">
        <v>144</v>
      </c>
      <c r="C52" s="110" t="s">
        <v>800</v>
      </c>
      <c r="D52" s="59">
        <v>0</v>
      </c>
      <c r="E52" s="59">
        <v>0</v>
      </c>
    </row>
    <row r="53" spans="2:5" ht="23.25" customHeight="1" x14ac:dyDescent="0.35">
      <c r="B53" s="137" t="s">
        <v>145</v>
      </c>
      <c r="C53" s="110" t="s">
        <v>801</v>
      </c>
      <c r="D53" s="59">
        <v>0</v>
      </c>
      <c r="E53" s="59">
        <v>0</v>
      </c>
    </row>
    <row r="54" spans="2:5" x14ac:dyDescent="0.35">
      <c r="B54" s="137" t="s">
        <v>146</v>
      </c>
      <c r="C54" s="110" t="s">
        <v>802</v>
      </c>
      <c r="D54" s="59">
        <v>0</v>
      </c>
      <c r="E54" s="59">
        <v>0</v>
      </c>
    </row>
    <row r="55" spans="2:5" x14ac:dyDescent="0.35">
      <c r="B55" s="168" t="s">
        <v>138</v>
      </c>
      <c r="C55" s="125" t="s">
        <v>803</v>
      </c>
      <c r="D55" s="126">
        <v>0</v>
      </c>
      <c r="E55" s="126">
        <v>0</v>
      </c>
    </row>
    <row r="56" spans="2:5" x14ac:dyDescent="0.35">
      <c r="B56" s="581" t="s">
        <v>804</v>
      </c>
      <c r="C56" s="581"/>
      <c r="D56" s="581"/>
      <c r="E56" s="581"/>
    </row>
    <row r="57" spans="2:5" x14ac:dyDescent="0.35">
      <c r="B57" s="137">
        <v>23</v>
      </c>
      <c r="C57" s="110" t="s">
        <v>245</v>
      </c>
      <c r="D57" s="59">
        <v>3002328.1878304658</v>
      </c>
      <c r="E57" s="59">
        <v>2341837</v>
      </c>
    </row>
    <row r="58" spans="2:5" x14ac:dyDescent="0.35">
      <c r="B58" s="168">
        <v>24</v>
      </c>
      <c r="C58" s="422" t="s">
        <v>268</v>
      </c>
      <c r="D58" s="421">
        <v>29860865.970754035</v>
      </c>
      <c r="E58" s="421">
        <v>25558195</v>
      </c>
    </row>
    <row r="59" spans="2:5" x14ac:dyDescent="0.35">
      <c r="B59" s="582" t="s">
        <v>220</v>
      </c>
      <c r="C59" s="582"/>
      <c r="D59" s="582"/>
      <c r="E59" s="582"/>
    </row>
    <row r="60" spans="2:5" x14ac:dyDescent="0.35">
      <c r="B60" s="137">
        <v>25</v>
      </c>
      <c r="C60" s="110" t="s">
        <v>269</v>
      </c>
      <c r="D60" s="127">
        <v>0.10054390889972747</v>
      </c>
      <c r="E60" s="127">
        <v>9.1627636458677927E-2</v>
      </c>
    </row>
    <row r="61" spans="2:5" x14ac:dyDescent="0.35">
      <c r="B61" s="137" t="s">
        <v>147</v>
      </c>
      <c r="C61" s="110" t="s">
        <v>805</v>
      </c>
      <c r="D61" s="127">
        <v>0.10054390889972747</v>
      </c>
      <c r="E61" s="127">
        <v>9.1627636458677927E-2</v>
      </c>
    </row>
    <row r="62" spans="2:5" x14ac:dyDescent="0.35">
      <c r="B62" s="137" t="s">
        <v>61</v>
      </c>
      <c r="C62" s="110" t="s">
        <v>806</v>
      </c>
      <c r="D62" s="127">
        <v>0.10054390889972747</v>
      </c>
      <c r="E62" s="127">
        <v>9.1627636458677927E-2</v>
      </c>
    </row>
    <row r="63" spans="2:5" x14ac:dyDescent="0.35">
      <c r="B63" s="137">
        <v>26</v>
      </c>
      <c r="C63" s="110" t="s">
        <v>807</v>
      </c>
      <c r="D63" s="127">
        <v>0.03</v>
      </c>
      <c r="E63" s="127"/>
    </row>
    <row r="64" spans="2:5" x14ac:dyDescent="0.35">
      <c r="B64" s="137" t="s">
        <v>148</v>
      </c>
      <c r="C64" s="110" t="s">
        <v>271</v>
      </c>
      <c r="D64" s="127">
        <v>0</v>
      </c>
      <c r="E64" s="127"/>
    </row>
    <row r="65" spans="2:5" x14ac:dyDescent="0.35">
      <c r="B65" s="137" t="s">
        <v>149</v>
      </c>
      <c r="C65" s="10" t="s">
        <v>808</v>
      </c>
      <c r="D65" s="127">
        <v>0</v>
      </c>
      <c r="E65" s="127"/>
    </row>
    <row r="66" spans="2:5" x14ac:dyDescent="0.35">
      <c r="B66" s="137">
        <v>27</v>
      </c>
      <c r="C66" s="110" t="s">
        <v>274</v>
      </c>
      <c r="D66" s="127">
        <v>0</v>
      </c>
      <c r="E66" s="127"/>
    </row>
    <row r="67" spans="2:5" x14ac:dyDescent="0.35">
      <c r="B67" s="168" t="s">
        <v>150</v>
      </c>
      <c r="C67" s="422" t="s">
        <v>275</v>
      </c>
      <c r="D67" s="514">
        <v>0.03</v>
      </c>
      <c r="E67" s="423"/>
    </row>
    <row r="68" spans="2:5" x14ac:dyDescent="0.35">
      <c r="B68" s="582" t="s">
        <v>809</v>
      </c>
      <c r="C68" s="582"/>
      <c r="D68" s="582"/>
      <c r="E68" s="582"/>
    </row>
    <row r="69" spans="2:5" ht="15" thickBot="1" x14ac:dyDescent="0.4">
      <c r="B69" s="153" t="s">
        <v>151</v>
      </c>
      <c r="C69" s="533" t="s">
        <v>810</v>
      </c>
      <c r="D69" s="534"/>
      <c r="E69" s="534"/>
    </row>
    <row r="70" spans="2:5" ht="38.15" customHeight="1" x14ac:dyDescent="0.35">
      <c r="B70" s="543" t="s">
        <v>1401</v>
      </c>
      <c r="C70" s="543"/>
      <c r="D70" s="543"/>
      <c r="E70" s="543"/>
    </row>
    <row r="71" spans="2:5" x14ac:dyDescent="0.35">
      <c r="C71" s="110"/>
    </row>
    <row r="72" spans="2:5" x14ac:dyDescent="0.35">
      <c r="C72" s="110"/>
    </row>
    <row r="73" spans="2:5" x14ac:dyDescent="0.35">
      <c r="C73" s="110"/>
    </row>
  </sheetData>
  <sheetProtection algorithmName="SHA-512" hashValue="P8puSKaZfbOQI9NNszd+ACxJA3tFauBCoBnJe0dX18lPtyllboF5PtOogLmfke5ksJICcBXs1STVu54dHmeJng==" saltValue="7ihKtYVvAdbTvv/RRXX4bA==" spinCount="100000" sheet="1" formatCells="0" formatColumns="0" formatRows="0" insertColumns="0" insertRows="0" insertHyperlinks="0" deleteColumns="0" deleteRows="0" sort="0" autoFilter="0" pivotTables="0"/>
  <mergeCells count="14">
    <mergeCell ref="B7:E7"/>
    <mergeCell ref="C8:E8"/>
    <mergeCell ref="B6:E6"/>
    <mergeCell ref="D9:E9"/>
    <mergeCell ref="C9:C10"/>
    <mergeCell ref="B11:E11"/>
    <mergeCell ref="B19:E19"/>
    <mergeCell ref="B31:E31"/>
    <mergeCell ref="B70:E70"/>
    <mergeCell ref="B39:E39"/>
    <mergeCell ref="B44:E44"/>
    <mergeCell ref="B56:E56"/>
    <mergeCell ref="B59:E59"/>
    <mergeCell ref="B68:E68"/>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D22"/>
  <sheetViews>
    <sheetView showGridLines="0" workbookViewId="0">
      <selection activeCell="G14" sqref="G14"/>
    </sheetView>
  </sheetViews>
  <sheetFormatPr defaultRowHeight="14.5" x14ac:dyDescent="0.35"/>
  <cols>
    <col min="1" max="2" width="4.453125" customWidth="1"/>
    <col min="3" max="3" width="80.81640625" customWidth="1"/>
    <col min="4" max="4" width="23" customWidth="1"/>
  </cols>
  <sheetData>
    <row r="1" spans="2:4" ht="12.75" customHeight="1" x14ac:dyDescent="0.35"/>
    <row r="2" spans="2:4" x14ac:dyDescent="0.35">
      <c r="B2" s="222" t="s">
        <v>0</v>
      </c>
      <c r="C2" s="139"/>
    </row>
    <row r="3" spans="2:4" x14ac:dyDescent="0.35">
      <c r="B3" s="1"/>
      <c r="C3" s="1"/>
    </row>
    <row r="4" spans="2:4" ht="15.5" x14ac:dyDescent="0.35">
      <c r="B4" s="19" t="s">
        <v>811</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1"/>
      <c r="C8" s="548" t="str">
        <f>+Contents!B3</f>
        <v>31.12.2021</v>
      </c>
      <c r="D8" s="548"/>
    </row>
    <row r="9" spans="2:4" ht="33" customHeight="1" thickBot="1" x14ac:dyDescent="0.4">
      <c r="B9" s="145"/>
      <c r="C9" s="7" t="s">
        <v>241</v>
      </c>
      <c r="D9" s="23" t="s">
        <v>758</v>
      </c>
    </row>
    <row r="10" spans="2:4" ht="25.5" customHeight="1" x14ac:dyDescent="0.35">
      <c r="B10" s="137" t="s">
        <v>74</v>
      </c>
      <c r="C10" s="122" t="s">
        <v>813</v>
      </c>
      <c r="D10" s="133">
        <v>27540222.106177703</v>
      </c>
    </row>
    <row r="11" spans="2:4" x14ac:dyDescent="0.35">
      <c r="B11" s="137" t="s">
        <v>75</v>
      </c>
      <c r="C11" s="128" t="s">
        <v>814</v>
      </c>
      <c r="D11" s="131">
        <v>214170.067457</v>
      </c>
    </row>
    <row r="12" spans="2:4" x14ac:dyDescent="0.35">
      <c r="B12" s="137" t="s">
        <v>76</v>
      </c>
      <c r="C12" s="128" t="s">
        <v>815</v>
      </c>
      <c r="D12" s="131">
        <v>27326052.038720701</v>
      </c>
    </row>
    <row r="13" spans="2:4" x14ac:dyDescent="0.35">
      <c r="B13" s="137" t="s">
        <v>77</v>
      </c>
      <c r="C13" s="129" t="s">
        <v>816</v>
      </c>
      <c r="D13" s="131">
        <v>87414.465639000002</v>
      </c>
    </row>
    <row r="14" spans="2:4" x14ac:dyDescent="0.35">
      <c r="B14" s="137" t="s">
        <v>78</v>
      </c>
      <c r="C14" s="129" t="s">
        <v>817</v>
      </c>
      <c r="D14" s="131">
        <v>8611562.0530196689</v>
      </c>
    </row>
    <row r="15" spans="2:4" x14ac:dyDescent="0.35">
      <c r="B15" s="137" t="s">
        <v>79</v>
      </c>
      <c r="C15" s="39" t="s">
        <v>818</v>
      </c>
      <c r="D15" s="131">
        <v>324112.70860500523</v>
      </c>
    </row>
    <row r="16" spans="2:4" x14ac:dyDescent="0.35">
      <c r="B16" s="137" t="s">
        <v>80</v>
      </c>
      <c r="C16" s="129" t="s">
        <v>819</v>
      </c>
      <c r="D16" s="131">
        <v>943891.5659524072</v>
      </c>
    </row>
    <row r="17" spans="2:4" x14ac:dyDescent="0.35">
      <c r="B17" s="137" t="s">
        <v>81</v>
      </c>
      <c r="C17" s="129" t="s">
        <v>820</v>
      </c>
      <c r="D17" s="131">
        <v>5524138.5695270961</v>
      </c>
    </row>
    <row r="18" spans="2:4" x14ac:dyDescent="0.35">
      <c r="B18" s="137" t="s">
        <v>82</v>
      </c>
      <c r="C18" s="129" t="s">
        <v>821</v>
      </c>
      <c r="D18" s="131">
        <v>4849039.2535219016</v>
      </c>
    </row>
    <row r="19" spans="2:4" x14ac:dyDescent="0.35">
      <c r="B19" s="137" t="s">
        <v>83</v>
      </c>
      <c r="C19" s="129" t="s">
        <v>822</v>
      </c>
      <c r="D19" s="131">
        <v>5058448.5480998512</v>
      </c>
    </row>
    <row r="20" spans="2:4" x14ac:dyDescent="0.35">
      <c r="B20" s="137" t="s">
        <v>84</v>
      </c>
      <c r="C20" s="129" t="s">
        <v>823</v>
      </c>
      <c r="D20" s="131">
        <v>342236.13232261623</v>
      </c>
    </row>
    <row r="21" spans="2:4" ht="15" thickBot="1" x14ac:dyDescent="0.4">
      <c r="B21" s="153" t="s">
        <v>85</v>
      </c>
      <c r="C21" s="130" t="s">
        <v>824</v>
      </c>
      <c r="D21" s="132">
        <v>1585208.7420331584</v>
      </c>
    </row>
    <row r="22" spans="2:4" x14ac:dyDescent="0.35">
      <c r="C22" s="134"/>
      <c r="D22" s="134"/>
    </row>
  </sheetData>
  <sheetProtection algorithmName="SHA-512" hashValue="t08iMKeze1i3hG8CWMmClaIBDvT3ZI665ZVnG7+okk3bDRXkMaFolbwKesvrAmLaKakl9HhqRJyXmA48NLGUrw==" saltValue="IbheX5BA/1tt0pAqwW8wTA==" spinCount="100000" sheet="1" formatCells="0" formatColumns="0" formatRows="0" insertColumns="0" insertRows="0" insertHyperlinks="0" deleteColumns="0" deleteRows="0" sort="0" autoFilter="0" pivotTables="0"/>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47"/>
  <sheetViews>
    <sheetView showGridLines="0" zoomScaleNormal="100" workbookViewId="0">
      <selection activeCell="E13" sqref="E13"/>
    </sheetView>
  </sheetViews>
  <sheetFormatPr defaultRowHeight="14.5" x14ac:dyDescent="0.35"/>
  <cols>
    <col min="1" max="1" width="4.453125" customWidth="1"/>
    <col min="2" max="2" width="7" customWidth="1"/>
    <col min="3" max="3" width="58.453125" customWidth="1"/>
    <col min="4" max="4" width="8.81640625" bestFit="1" customWidth="1"/>
  </cols>
  <sheetData>
    <row r="1" spans="2:12" ht="12.75" customHeight="1" x14ac:dyDescent="0.35"/>
    <row r="2" spans="2:12" x14ac:dyDescent="0.35">
      <c r="B2" s="223" t="s">
        <v>0</v>
      </c>
      <c r="C2" s="51"/>
      <c r="D2" s="51"/>
    </row>
    <row r="3" spans="2:12" x14ac:dyDescent="0.35">
      <c r="B3" s="1"/>
      <c r="C3" s="1"/>
      <c r="D3" s="1"/>
    </row>
    <row r="4" spans="2:12" ht="15.5" x14ac:dyDescent="0.35">
      <c r="B4" s="19" t="s">
        <v>825</v>
      </c>
      <c r="C4" s="2"/>
      <c r="D4" s="2"/>
    </row>
    <row r="5" spans="2:12" ht="2.15" customHeight="1" x14ac:dyDescent="0.35">
      <c r="B5" s="1"/>
      <c r="C5" s="1"/>
      <c r="D5" s="1"/>
    </row>
    <row r="6" spans="2:12" ht="2.15" customHeight="1" x14ac:dyDescent="0.35">
      <c r="B6" s="538"/>
      <c r="C6" s="538"/>
      <c r="D6" s="538"/>
    </row>
    <row r="7" spans="2:12" ht="2.15" customHeight="1" x14ac:dyDescent="0.35">
      <c r="B7" s="1"/>
      <c r="C7" s="1"/>
      <c r="D7" s="1"/>
    </row>
    <row r="8" spans="2:12" ht="15" thickBot="1" x14ac:dyDescent="0.4">
      <c r="B8" s="31"/>
    </row>
    <row r="9" spans="2:12" ht="32.25" customHeight="1" thickBot="1" x14ac:dyDescent="0.4">
      <c r="B9" s="135"/>
      <c r="C9" s="136" t="s">
        <v>241</v>
      </c>
      <c r="D9" s="586" t="s">
        <v>861</v>
      </c>
      <c r="E9" s="586"/>
      <c r="F9" s="586"/>
      <c r="G9" s="586"/>
      <c r="H9" s="587" t="s">
        <v>862</v>
      </c>
      <c r="I9" s="587"/>
      <c r="J9" s="587"/>
      <c r="K9" s="587"/>
    </row>
    <row r="10" spans="2:12" ht="24" customHeight="1" x14ac:dyDescent="0.35">
      <c r="B10" s="197" t="s">
        <v>86</v>
      </c>
      <c r="C10" s="173" t="s">
        <v>827</v>
      </c>
      <c r="D10" s="174" t="str">
        <f>+Contents!B3</f>
        <v>31.12.2021</v>
      </c>
      <c r="E10" s="174" t="s">
        <v>239</v>
      </c>
      <c r="F10" s="174" t="s">
        <v>287</v>
      </c>
      <c r="G10" s="174" t="s">
        <v>288</v>
      </c>
      <c r="H10" s="174" t="str">
        <f>+Contents!B3</f>
        <v>31.12.2021</v>
      </c>
      <c r="I10" s="174" t="s">
        <v>239</v>
      </c>
      <c r="J10" s="174" t="s">
        <v>287</v>
      </c>
      <c r="K10" s="174" t="s">
        <v>288</v>
      </c>
    </row>
    <row r="11" spans="2:12" x14ac:dyDescent="0.35">
      <c r="B11" s="198" t="s">
        <v>87</v>
      </c>
      <c r="C11" s="199" t="s">
        <v>828</v>
      </c>
      <c r="D11" s="200">
        <v>12</v>
      </c>
      <c r="E11" s="200">
        <v>12</v>
      </c>
      <c r="F11" s="200">
        <v>12</v>
      </c>
      <c r="G11" s="200">
        <v>12</v>
      </c>
      <c r="H11" s="200">
        <v>12</v>
      </c>
      <c r="I11" s="200">
        <v>12</v>
      </c>
      <c r="J11" s="200">
        <v>12</v>
      </c>
      <c r="K11" s="200">
        <v>12</v>
      </c>
    </row>
    <row r="12" spans="2:12" ht="15" customHeight="1" x14ac:dyDescent="0.35">
      <c r="B12" s="585" t="s">
        <v>857</v>
      </c>
      <c r="C12" s="585"/>
      <c r="D12" s="585"/>
      <c r="E12" s="585"/>
      <c r="F12" s="585"/>
      <c r="G12" s="585"/>
      <c r="H12" s="585"/>
      <c r="I12" s="585"/>
      <c r="J12" s="585"/>
      <c r="K12" s="585"/>
      <c r="L12" s="40"/>
    </row>
    <row r="13" spans="2:12" ht="27.75" customHeight="1" x14ac:dyDescent="0.35">
      <c r="B13" s="198">
        <v>1</v>
      </c>
      <c r="C13" s="201" t="s">
        <v>829</v>
      </c>
      <c r="D13" s="202"/>
      <c r="E13" s="202"/>
      <c r="F13" s="202"/>
      <c r="G13" s="202"/>
      <c r="H13" s="203">
        <v>5082471.5241893139</v>
      </c>
      <c r="I13" s="203">
        <v>5156839.2532856837</v>
      </c>
      <c r="J13" s="203">
        <v>5182710.0295447437</v>
      </c>
      <c r="K13" s="203">
        <v>5111281.0788576156</v>
      </c>
    </row>
    <row r="14" spans="2:12" ht="25.5" customHeight="1" x14ac:dyDescent="0.35">
      <c r="B14" s="585" t="s">
        <v>858</v>
      </c>
      <c r="C14" s="585"/>
      <c r="D14" s="585"/>
      <c r="E14" s="585"/>
      <c r="F14" s="585"/>
      <c r="G14" s="585"/>
      <c r="H14" s="585"/>
      <c r="I14" s="585"/>
      <c r="J14" s="585"/>
      <c r="K14" s="585"/>
      <c r="L14" s="40"/>
    </row>
    <row r="15" spans="2:12" x14ac:dyDescent="0.35">
      <c r="B15" s="175">
        <v>2</v>
      </c>
      <c r="C15" s="184" t="s">
        <v>830</v>
      </c>
      <c r="D15" s="131">
        <v>13128067.320294792</v>
      </c>
      <c r="E15" s="131">
        <v>12756450.364390472</v>
      </c>
      <c r="F15" s="131">
        <v>12445922.134537159</v>
      </c>
      <c r="G15" s="131">
        <v>12178802.875568951</v>
      </c>
      <c r="H15" s="131">
        <v>836793.17943317431</v>
      </c>
      <c r="I15" s="131">
        <v>821132.74792663835</v>
      </c>
      <c r="J15" s="131">
        <v>811149.47567275458</v>
      </c>
      <c r="K15" s="131">
        <v>808542.04505388718</v>
      </c>
    </row>
    <row r="16" spans="2:12" x14ac:dyDescent="0.35">
      <c r="B16" s="57">
        <v>3</v>
      </c>
      <c r="C16" s="178" t="s">
        <v>831</v>
      </c>
      <c r="D16" s="59">
        <v>8746493.9442546461</v>
      </c>
      <c r="E16" s="59">
        <v>8498229.9397742171</v>
      </c>
      <c r="F16" s="59">
        <v>8288228.3985727178</v>
      </c>
      <c r="G16" s="59">
        <v>8074353.1796295578</v>
      </c>
      <c r="H16" s="59">
        <v>437324.69721273211</v>
      </c>
      <c r="I16" s="59">
        <v>424911.49698871066</v>
      </c>
      <c r="J16" s="59">
        <v>414411.4199286357</v>
      </c>
      <c r="K16" s="59">
        <v>403717.65898147784</v>
      </c>
    </row>
    <row r="17" spans="2:11" x14ac:dyDescent="0.35">
      <c r="B17" s="175">
        <v>4</v>
      </c>
      <c r="C17" s="179" t="s">
        <v>832</v>
      </c>
      <c r="D17" s="131">
        <v>3108047.7934137173</v>
      </c>
      <c r="E17" s="131">
        <v>2949141.2752684043</v>
      </c>
      <c r="F17" s="131">
        <v>2810764.5109231188</v>
      </c>
      <c r="G17" s="131">
        <v>2737396.5085682012</v>
      </c>
      <c r="H17" s="131">
        <v>372687.49814914487</v>
      </c>
      <c r="I17" s="131">
        <v>353207.75612282706</v>
      </c>
      <c r="J17" s="131">
        <v>336561.48446109408</v>
      </c>
      <c r="K17" s="131">
        <v>327447.42860401078</v>
      </c>
    </row>
    <row r="18" spans="2:11" x14ac:dyDescent="0.35">
      <c r="B18" s="175">
        <v>5</v>
      </c>
      <c r="C18" s="184" t="s">
        <v>833</v>
      </c>
      <c r="D18" s="131">
        <v>5835024.6962707527</v>
      </c>
      <c r="E18" s="131">
        <v>5439953.9063075092</v>
      </c>
      <c r="F18" s="131">
        <v>5176656.3482544804</v>
      </c>
      <c r="G18" s="131">
        <v>5001295.7161462409</v>
      </c>
      <c r="H18" s="131">
        <v>2826775.7897922681</v>
      </c>
      <c r="I18" s="131">
        <v>2589544.7188873664</v>
      </c>
      <c r="J18" s="131">
        <v>2435368.0153953568</v>
      </c>
      <c r="K18" s="131">
        <v>2349084.054538405</v>
      </c>
    </row>
    <row r="19" spans="2:11" ht="21.5" x14ac:dyDescent="0.35">
      <c r="B19" s="175">
        <v>6</v>
      </c>
      <c r="C19" s="180" t="s">
        <v>834</v>
      </c>
      <c r="D19" s="131">
        <v>188756.82685264674</v>
      </c>
      <c r="E19" s="131">
        <v>196554.82139042555</v>
      </c>
      <c r="F19" s="131">
        <v>224460.39378063174</v>
      </c>
      <c r="G19" s="131">
        <v>250619.44547315539</v>
      </c>
      <c r="H19" s="131">
        <v>49011.798385494425</v>
      </c>
      <c r="I19" s="131">
        <v>50506.88919370441</v>
      </c>
      <c r="J19" s="131">
        <v>57992.563776003437</v>
      </c>
      <c r="K19" s="131">
        <v>65378.588020665804</v>
      </c>
    </row>
    <row r="20" spans="2:11" x14ac:dyDescent="0.35">
      <c r="B20" s="175">
        <v>7</v>
      </c>
      <c r="C20" s="179" t="s">
        <v>835</v>
      </c>
      <c r="D20" s="131">
        <v>5644392.1726253508</v>
      </c>
      <c r="E20" s="131">
        <v>5241318.3074214747</v>
      </c>
      <c r="F20" s="131">
        <v>4950056.8553253654</v>
      </c>
      <c r="G20" s="131">
        <v>4748103.3128150739</v>
      </c>
      <c r="H20" s="131">
        <v>2775888.2946140193</v>
      </c>
      <c r="I20" s="131">
        <v>2536957.0521980533</v>
      </c>
      <c r="J20" s="131">
        <v>2375236.3524708697</v>
      </c>
      <c r="K20" s="131">
        <v>2281132.5086597283</v>
      </c>
    </row>
    <row r="21" spans="2:11" x14ac:dyDescent="0.35">
      <c r="B21" s="175">
        <v>8</v>
      </c>
      <c r="C21" s="179" t="s">
        <v>836</v>
      </c>
      <c r="D21" s="131">
        <v>1875.6967927541666</v>
      </c>
      <c r="E21" s="131">
        <v>2080.7774956083335</v>
      </c>
      <c r="F21" s="131">
        <v>2139.0991484835045</v>
      </c>
      <c r="G21" s="131">
        <v>2572.957858011016</v>
      </c>
      <c r="H21" s="131">
        <v>1875.6967927541666</v>
      </c>
      <c r="I21" s="131">
        <v>2080.7774956083335</v>
      </c>
      <c r="J21" s="131">
        <v>2139.0991484835045</v>
      </c>
      <c r="K21" s="131">
        <v>2572.957858011016</v>
      </c>
    </row>
    <row r="22" spans="2:11" x14ac:dyDescent="0.35">
      <c r="B22" s="175">
        <v>9</v>
      </c>
      <c r="C22" s="179" t="s">
        <v>837</v>
      </c>
      <c r="D22" s="185"/>
      <c r="E22" s="185"/>
      <c r="F22" s="185"/>
      <c r="G22" s="185"/>
      <c r="H22" s="131">
        <v>0</v>
      </c>
      <c r="I22" s="131">
        <v>0</v>
      </c>
      <c r="J22" s="131">
        <v>0</v>
      </c>
      <c r="K22" s="131">
        <v>0</v>
      </c>
    </row>
    <row r="23" spans="2:11" ht="21.75" customHeight="1" x14ac:dyDescent="0.35">
      <c r="B23" s="175">
        <v>10</v>
      </c>
      <c r="C23" s="184" t="s">
        <v>838</v>
      </c>
      <c r="D23" s="131">
        <v>2721708.2481480348</v>
      </c>
      <c r="E23" s="131">
        <v>2611929.0259512332</v>
      </c>
      <c r="F23" s="131">
        <v>2508486.764400912</v>
      </c>
      <c r="G23" s="131">
        <v>2401124.2508590859</v>
      </c>
      <c r="H23" s="131">
        <v>425935.91038269497</v>
      </c>
      <c r="I23" s="131">
        <v>407972.47567589412</v>
      </c>
      <c r="J23" s="131">
        <v>380809.15368665772</v>
      </c>
      <c r="K23" s="131">
        <v>354526.136461702</v>
      </c>
    </row>
    <row r="24" spans="2:11" x14ac:dyDescent="0.35">
      <c r="B24" s="175">
        <v>11</v>
      </c>
      <c r="C24" s="180" t="s">
        <v>839</v>
      </c>
      <c r="D24" s="131">
        <v>66221.134967052029</v>
      </c>
      <c r="E24" s="131">
        <v>62483.239546755074</v>
      </c>
      <c r="F24" s="131">
        <v>56184.86425774594</v>
      </c>
      <c r="G24" s="131">
        <v>57351.953109300382</v>
      </c>
      <c r="H24" s="131">
        <v>66221.134967052029</v>
      </c>
      <c r="I24" s="131">
        <v>62483.239546755074</v>
      </c>
      <c r="J24" s="131">
        <v>56184.86425774594</v>
      </c>
      <c r="K24" s="131">
        <v>57351.953109300382</v>
      </c>
    </row>
    <row r="25" spans="2:11" x14ac:dyDescent="0.35">
      <c r="B25" s="175">
        <v>12</v>
      </c>
      <c r="C25" s="180" t="s">
        <v>840</v>
      </c>
      <c r="D25" s="131">
        <v>0</v>
      </c>
      <c r="E25" s="131">
        <v>0</v>
      </c>
      <c r="F25" s="131">
        <v>0</v>
      </c>
      <c r="G25" s="131">
        <v>0</v>
      </c>
      <c r="H25" s="131">
        <v>0</v>
      </c>
      <c r="I25" s="131">
        <v>0</v>
      </c>
      <c r="J25" s="131">
        <v>0</v>
      </c>
      <c r="K25" s="131">
        <v>0</v>
      </c>
    </row>
    <row r="26" spans="2:11" x14ac:dyDescent="0.35">
      <c r="B26" s="175">
        <v>13</v>
      </c>
      <c r="C26" s="181" t="s">
        <v>841</v>
      </c>
      <c r="D26" s="131">
        <v>2655487.1131809833</v>
      </c>
      <c r="E26" s="131">
        <v>2549445.7864044788</v>
      </c>
      <c r="F26" s="131">
        <v>2452301.9001431656</v>
      </c>
      <c r="G26" s="131">
        <v>2343772.2977497857</v>
      </c>
      <c r="H26" s="131">
        <v>359714.77541564294</v>
      </c>
      <c r="I26" s="131">
        <v>345489.23612913914</v>
      </c>
      <c r="J26" s="131">
        <v>324624.28942891175</v>
      </c>
      <c r="K26" s="131">
        <v>297174.18335240165</v>
      </c>
    </row>
    <row r="27" spans="2:11" x14ac:dyDescent="0.35">
      <c r="B27" s="175">
        <v>14</v>
      </c>
      <c r="C27" s="184" t="s">
        <v>842</v>
      </c>
      <c r="D27" s="131">
        <v>189146.59782063647</v>
      </c>
      <c r="E27" s="131">
        <v>189666.78726285091</v>
      </c>
      <c r="F27" s="131">
        <v>172221.40105566502</v>
      </c>
      <c r="G27" s="131">
        <v>141105.09948796744</v>
      </c>
      <c r="H27" s="131">
        <v>145772.99653391817</v>
      </c>
      <c r="I27" s="131">
        <v>143942.31819474339</v>
      </c>
      <c r="J27" s="131">
        <v>134249.10228135003</v>
      </c>
      <c r="K27" s="131">
        <v>108885.95045261628</v>
      </c>
    </row>
    <row r="28" spans="2:11" x14ac:dyDescent="0.35">
      <c r="B28" s="175">
        <v>15</v>
      </c>
      <c r="C28" s="184" t="s">
        <v>843</v>
      </c>
      <c r="D28" s="131">
        <v>2035859.7131998145</v>
      </c>
      <c r="E28" s="131">
        <v>1946167.9836193025</v>
      </c>
      <c r="F28" s="131">
        <v>1874415.9705747282</v>
      </c>
      <c r="G28" s="131">
        <v>1823323.2699067539</v>
      </c>
      <c r="H28" s="131">
        <v>46722.901190090917</v>
      </c>
      <c r="I28" s="131">
        <v>44200.327781376829</v>
      </c>
      <c r="J28" s="131">
        <v>42714.275298672772</v>
      </c>
      <c r="K28" s="131">
        <v>42519.177517955592</v>
      </c>
    </row>
    <row r="29" spans="2:11" x14ac:dyDescent="0.35">
      <c r="B29" s="198">
        <v>16</v>
      </c>
      <c r="C29" s="204" t="s">
        <v>844</v>
      </c>
      <c r="D29" s="205"/>
      <c r="E29" s="205"/>
      <c r="F29" s="205"/>
      <c r="G29" s="205"/>
      <c r="H29" s="203">
        <v>4282000.7773321457</v>
      </c>
      <c r="I29" s="203">
        <v>4006792.5884660189</v>
      </c>
      <c r="J29" s="203">
        <v>3804290.0223347913</v>
      </c>
      <c r="K29" s="203">
        <v>3663557.3640245665</v>
      </c>
    </row>
    <row r="30" spans="2:11" ht="20.25" customHeight="1" x14ac:dyDescent="0.35">
      <c r="B30" s="585" t="s">
        <v>859</v>
      </c>
      <c r="C30" s="585"/>
      <c r="D30" s="585"/>
      <c r="E30" s="585"/>
      <c r="F30" s="585"/>
      <c r="G30" s="585"/>
      <c r="H30" s="585"/>
      <c r="I30" s="585"/>
      <c r="J30" s="585"/>
      <c r="K30" s="585"/>
    </row>
    <row r="31" spans="2:11" x14ac:dyDescent="0.35">
      <c r="B31" s="175">
        <v>17</v>
      </c>
      <c r="C31" s="184" t="s">
        <v>845</v>
      </c>
      <c r="D31" s="131">
        <v>66337.505818449237</v>
      </c>
      <c r="E31" s="131">
        <v>80945.363442728398</v>
      </c>
      <c r="F31" s="131">
        <v>72689.172491567573</v>
      </c>
      <c r="G31" s="131">
        <v>62379.28856438907</v>
      </c>
      <c r="H31" s="131">
        <v>605.55660508833341</v>
      </c>
      <c r="I31" s="131">
        <v>605.55660508833341</v>
      </c>
      <c r="J31" s="131">
        <v>605.55660508833341</v>
      </c>
      <c r="K31" s="131">
        <v>605.55660508833341</v>
      </c>
    </row>
    <row r="32" spans="2:11" x14ac:dyDescent="0.35">
      <c r="B32" s="175">
        <v>18</v>
      </c>
      <c r="C32" s="184" t="s">
        <v>846</v>
      </c>
      <c r="D32" s="131">
        <v>1925292.159802499</v>
      </c>
      <c r="E32" s="131">
        <v>1628223.9006447047</v>
      </c>
      <c r="F32" s="131">
        <v>1318037.407659475</v>
      </c>
      <c r="G32" s="131">
        <v>1129887.6809935917</v>
      </c>
      <c r="H32" s="131">
        <v>1698537.6605332522</v>
      </c>
      <c r="I32" s="131">
        <v>1415655.6777120614</v>
      </c>
      <c r="J32" s="131">
        <v>1116796.5175859963</v>
      </c>
      <c r="K32" s="131">
        <v>935065.14332748146</v>
      </c>
    </row>
    <row r="33" spans="2:11" x14ac:dyDescent="0.35">
      <c r="B33" s="175">
        <v>19</v>
      </c>
      <c r="C33" s="183" t="s">
        <v>847</v>
      </c>
      <c r="D33" s="131">
        <v>142621.33301395178</v>
      </c>
      <c r="E33" s="131">
        <v>136406.24107155422</v>
      </c>
      <c r="F33" s="131">
        <v>142919.65846236012</v>
      </c>
      <c r="G33" s="131">
        <v>148957.82073707393</v>
      </c>
      <c r="H33" s="131">
        <v>138732.55341064811</v>
      </c>
      <c r="I33" s="131">
        <v>132464.17889997869</v>
      </c>
      <c r="J33" s="131">
        <v>138919.29646436343</v>
      </c>
      <c r="K33" s="131">
        <v>144906.47962943863</v>
      </c>
    </row>
    <row r="34" spans="2:11" ht="30" x14ac:dyDescent="0.35">
      <c r="B34" s="175" t="s">
        <v>72</v>
      </c>
      <c r="C34" s="184" t="s">
        <v>848</v>
      </c>
      <c r="D34" s="185"/>
      <c r="E34" s="185"/>
      <c r="F34" s="185"/>
      <c r="G34" s="185"/>
      <c r="H34" s="131">
        <v>0</v>
      </c>
      <c r="I34" s="131">
        <v>0</v>
      </c>
      <c r="J34" s="131">
        <v>0</v>
      </c>
      <c r="K34" s="131">
        <v>0</v>
      </c>
    </row>
    <row r="35" spans="2:11" x14ac:dyDescent="0.35">
      <c r="B35" s="175" t="s">
        <v>73</v>
      </c>
      <c r="C35" s="184" t="s">
        <v>849</v>
      </c>
      <c r="D35" s="185"/>
      <c r="E35" s="185"/>
      <c r="F35" s="185"/>
      <c r="G35" s="185"/>
      <c r="H35" s="131">
        <v>0</v>
      </c>
      <c r="I35" s="131">
        <v>0</v>
      </c>
      <c r="J35" s="131">
        <v>0</v>
      </c>
      <c r="K35" s="131">
        <v>0</v>
      </c>
    </row>
    <row r="36" spans="2:11" x14ac:dyDescent="0.35">
      <c r="B36" s="175">
        <v>20</v>
      </c>
      <c r="C36" s="176" t="s">
        <v>850</v>
      </c>
      <c r="D36" s="131">
        <v>2134250.9986349</v>
      </c>
      <c r="E36" s="131">
        <v>1845575.5051589878</v>
      </c>
      <c r="F36" s="131">
        <v>1533646.2386134027</v>
      </c>
      <c r="G36" s="131">
        <v>1341224.7902950544</v>
      </c>
      <c r="H36" s="131">
        <v>1837875.7705489891</v>
      </c>
      <c r="I36" s="131">
        <v>1548725.4132171285</v>
      </c>
      <c r="J36" s="131">
        <v>1256321.3706554479</v>
      </c>
      <c r="K36" s="131">
        <v>1080577.1795620085</v>
      </c>
    </row>
    <row r="37" spans="2:11" x14ac:dyDescent="0.35">
      <c r="B37" s="175" t="s">
        <v>88</v>
      </c>
      <c r="C37" s="188" t="s">
        <v>851</v>
      </c>
      <c r="D37" s="131">
        <v>0</v>
      </c>
      <c r="E37" s="131">
        <v>0</v>
      </c>
      <c r="F37" s="131">
        <v>0</v>
      </c>
      <c r="G37" s="131">
        <v>0</v>
      </c>
      <c r="H37" s="131">
        <v>0</v>
      </c>
      <c r="I37" s="131">
        <v>0</v>
      </c>
      <c r="J37" s="131">
        <v>0</v>
      </c>
      <c r="K37" s="131">
        <v>0</v>
      </c>
    </row>
    <row r="38" spans="2:11" x14ac:dyDescent="0.35">
      <c r="B38" s="175" t="s">
        <v>89</v>
      </c>
      <c r="C38" s="188" t="s">
        <v>852</v>
      </c>
      <c r="D38" s="131">
        <v>0</v>
      </c>
      <c r="E38" s="131">
        <v>0</v>
      </c>
      <c r="F38" s="131">
        <v>0</v>
      </c>
      <c r="G38" s="131">
        <v>0</v>
      </c>
      <c r="H38" s="131">
        <v>0</v>
      </c>
      <c r="I38" s="131">
        <v>0</v>
      </c>
      <c r="J38" s="131">
        <v>0</v>
      </c>
      <c r="K38" s="131">
        <v>0</v>
      </c>
    </row>
    <row r="39" spans="2:11" x14ac:dyDescent="0.35">
      <c r="B39" s="198" t="s">
        <v>90</v>
      </c>
      <c r="C39" s="206" t="s">
        <v>853</v>
      </c>
      <c r="D39" s="203">
        <v>2134250.9986349018</v>
      </c>
      <c r="E39" s="203">
        <v>1845575.5051589904</v>
      </c>
      <c r="F39" s="203">
        <v>1533646.2386134043</v>
      </c>
      <c r="G39" s="203">
        <v>1341224.7902950549</v>
      </c>
      <c r="H39" s="203">
        <v>1837875.77054899</v>
      </c>
      <c r="I39" s="203">
        <v>1548725.4132171294</v>
      </c>
      <c r="J39" s="203">
        <v>1256321.3706554486</v>
      </c>
      <c r="K39" s="203">
        <v>1080577.1795620087</v>
      </c>
    </row>
    <row r="40" spans="2:11" ht="15" customHeight="1" x14ac:dyDescent="0.35">
      <c r="B40" s="585" t="s">
        <v>860</v>
      </c>
      <c r="C40" s="585"/>
      <c r="D40" s="585"/>
      <c r="E40" s="585"/>
      <c r="F40" s="585"/>
      <c r="G40" s="585"/>
      <c r="H40" s="585"/>
      <c r="I40" s="585"/>
      <c r="J40" s="585"/>
      <c r="K40" s="585"/>
    </row>
    <row r="41" spans="2:11" x14ac:dyDescent="0.35">
      <c r="B41" s="175">
        <v>21</v>
      </c>
      <c r="C41" s="190" t="s">
        <v>854</v>
      </c>
      <c r="D41" s="186"/>
      <c r="E41" s="186"/>
      <c r="F41" s="186"/>
      <c r="G41" s="186"/>
      <c r="H41" s="131">
        <v>5082471.5241893139</v>
      </c>
      <c r="I41" s="131">
        <v>5156839.2532856828</v>
      </c>
      <c r="J41" s="131">
        <v>5182710.0295447437</v>
      </c>
      <c r="K41" s="131">
        <v>5111281.0788576147</v>
      </c>
    </row>
    <row r="42" spans="2:11" x14ac:dyDescent="0.35">
      <c r="B42" s="175">
        <v>22</v>
      </c>
      <c r="C42" s="191" t="s">
        <v>855</v>
      </c>
      <c r="D42" s="186"/>
      <c r="E42" s="186"/>
      <c r="F42" s="186"/>
      <c r="G42" s="186"/>
      <c r="H42" s="131">
        <v>2444125.0067831557</v>
      </c>
      <c r="I42" s="131">
        <v>2458067.1752488897</v>
      </c>
      <c r="J42" s="131">
        <v>2547968.6516793431</v>
      </c>
      <c r="K42" s="131">
        <v>2582980.1844625566</v>
      </c>
    </row>
    <row r="43" spans="2:11" ht="15" thickBot="1" x14ac:dyDescent="0.4">
      <c r="B43" s="182">
        <v>23</v>
      </c>
      <c r="C43" s="192" t="s">
        <v>856</v>
      </c>
      <c r="D43" s="189"/>
      <c r="E43" s="189"/>
      <c r="F43" s="189"/>
      <c r="G43" s="189"/>
      <c r="H43" s="138">
        <v>2.0886032500000002</v>
      </c>
      <c r="I43" s="138">
        <v>2.1060612500000002</v>
      </c>
      <c r="J43" s="138">
        <v>2.0448561666666665</v>
      </c>
      <c r="K43" s="138">
        <v>1.9906079999999999</v>
      </c>
    </row>
    <row r="44" spans="2:11" x14ac:dyDescent="0.35">
      <c r="B44" s="110"/>
    </row>
    <row r="45" spans="2:11" x14ac:dyDescent="0.35">
      <c r="B45" s="110"/>
    </row>
    <row r="46" spans="2:11" x14ac:dyDescent="0.35">
      <c r="B46" s="110"/>
    </row>
    <row r="47" spans="2:11" x14ac:dyDescent="0.35">
      <c r="B47" s="110"/>
    </row>
  </sheetData>
  <sheetProtection algorithmName="SHA-512" hashValue="d5QIDx5kz79WjwVlDKxS2GxP28QGarRkPiuVYe1jkUFjarJk8AKRpouE9+BnzRVDYdax8BCkGchIzz+TDX8o8A==" saltValue="O1fn9rWZbFlEQZpsNCesnA==" spinCount="100000" sheet="1" formatCells="0" formatColumns="0" formatRows="0" insertColumns="0" insertRows="0" insertHyperlinks="0" deleteColumns="0" deleteRows="0" sort="0" autoFilter="0" pivotTables="0"/>
  <mergeCells count="7">
    <mergeCell ref="B6:D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I47"/>
  <sheetViews>
    <sheetView showGridLines="0" zoomScale="85" zoomScaleNormal="85" workbookViewId="0">
      <selection activeCell="D12" sqref="D12"/>
    </sheetView>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223" t="s">
        <v>0</v>
      </c>
      <c r="C2" s="51"/>
      <c r="D2" s="51"/>
    </row>
    <row r="3" spans="2:9" x14ac:dyDescent="0.35">
      <c r="B3" s="1"/>
      <c r="C3" s="1"/>
      <c r="D3" s="1"/>
    </row>
    <row r="4" spans="2:9" ht="15.5" x14ac:dyDescent="0.35">
      <c r="B4" s="19" t="s">
        <v>863</v>
      </c>
      <c r="C4" s="2"/>
      <c r="D4" s="2"/>
    </row>
    <row r="5" spans="2:9" ht="2.15" customHeight="1" x14ac:dyDescent="0.35">
      <c r="B5" s="1"/>
      <c r="C5" s="1"/>
      <c r="D5" s="1"/>
    </row>
    <row r="6" spans="2:9" ht="2.15" customHeight="1" x14ac:dyDescent="0.35">
      <c r="B6" s="538"/>
      <c r="C6" s="538"/>
      <c r="D6" s="538"/>
    </row>
    <row r="7" spans="2:9" ht="2.15" customHeight="1" x14ac:dyDescent="0.35">
      <c r="B7" s="3"/>
      <c r="C7" s="4"/>
      <c r="D7" s="4"/>
    </row>
    <row r="8" spans="2:9" ht="15" thickBot="1" x14ac:dyDescent="0.4">
      <c r="B8" s="31"/>
      <c r="C8" s="590" t="str">
        <f>+Contents!B3</f>
        <v>31.12.2021</v>
      </c>
      <c r="D8" s="590"/>
      <c r="E8" s="590"/>
      <c r="F8" s="590"/>
      <c r="G8" s="590"/>
      <c r="H8" s="590"/>
    </row>
    <row r="9" spans="2:9" x14ac:dyDescent="0.35">
      <c r="B9" s="591" t="s">
        <v>901</v>
      </c>
      <c r="C9" s="591"/>
      <c r="D9" s="558" t="s">
        <v>900</v>
      </c>
      <c r="E9" s="558"/>
      <c r="F9" s="558"/>
      <c r="G9" s="558"/>
      <c r="H9" s="591" t="s">
        <v>899</v>
      </c>
    </row>
    <row r="10" spans="2:9" ht="15" thickBot="1" x14ac:dyDescent="0.4">
      <c r="B10" s="592"/>
      <c r="C10" s="592"/>
      <c r="D10" s="381" t="s">
        <v>692</v>
      </c>
      <c r="E10" s="381" t="s">
        <v>896</v>
      </c>
      <c r="F10" s="381" t="s">
        <v>897</v>
      </c>
      <c r="G10" s="381" t="s">
        <v>898</v>
      </c>
      <c r="H10" s="592"/>
    </row>
    <row r="11" spans="2:9" ht="15" customHeight="1" x14ac:dyDescent="0.35">
      <c r="B11" s="588" t="s">
        <v>875</v>
      </c>
      <c r="C11" s="588"/>
      <c r="D11" s="588"/>
      <c r="E11" s="588"/>
      <c r="F11" s="588"/>
      <c r="G11" s="588"/>
      <c r="H11" s="588"/>
    </row>
    <row r="12" spans="2:9" x14ac:dyDescent="0.35">
      <c r="B12" s="177">
        <v>1</v>
      </c>
      <c r="C12" s="102" t="s">
        <v>864</v>
      </c>
      <c r="D12" s="208">
        <v>0</v>
      </c>
      <c r="E12" s="208">
        <v>0</v>
      </c>
      <c r="F12" s="208">
        <v>0</v>
      </c>
      <c r="G12" s="208">
        <v>3066920690485.1475</v>
      </c>
      <c r="H12" s="208">
        <v>3066920690485.1475</v>
      </c>
      <c r="I12" s="40"/>
    </row>
    <row r="13" spans="2:9" x14ac:dyDescent="0.35">
      <c r="B13" s="177">
        <v>2</v>
      </c>
      <c r="C13" s="209" t="s">
        <v>218</v>
      </c>
      <c r="D13" s="208">
        <v>0</v>
      </c>
      <c r="E13" s="208">
        <v>0</v>
      </c>
      <c r="F13" s="208">
        <v>0</v>
      </c>
      <c r="G13" s="208">
        <v>3066920690485.1475</v>
      </c>
      <c r="H13" s="208">
        <v>3066920690485.1475</v>
      </c>
    </row>
    <row r="14" spans="2:9" x14ac:dyDescent="0.35">
      <c r="B14" s="177">
        <v>3</v>
      </c>
      <c r="C14" s="209" t="s">
        <v>865</v>
      </c>
      <c r="D14" s="245"/>
      <c r="E14" s="208">
        <v>0</v>
      </c>
      <c r="F14" s="208">
        <v>0</v>
      </c>
      <c r="G14" s="208">
        <v>0</v>
      </c>
      <c r="H14" s="208">
        <v>0</v>
      </c>
      <c r="I14" s="40"/>
    </row>
    <row r="15" spans="2:9" x14ac:dyDescent="0.35">
      <c r="B15" s="177">
        <v>4</v>
      </c>
      <c r="C15" s="102" t="s">
        <v>866</v>
      </c>
      <c r="D15" s="246"/>
      <c r="E15" s="208">
        <v>13498753427248.965</v>
      </c>
      <c r="F15" s="208">
        <v>297605232011.80719</v>
      </c>
      <c r="G15" s="208">
        <v>418379161479.59924</v>
      </c>
      <c r="H15" s="208">
        <v>13334862863504.688</v>
      </c>
    </row>
    <row r="16" spans="2:9" x14ac:dyDescent="0.35">
      <c r="B16" s="177">
        <v>5</v>
      </c>
      <c r="C16" s="209" t="s">
        <v>831</v>
      </c>
      <c r="D16" s="246"/>
      <c r="E16" s="208">
        <v>9852543863088.1875</v>
      </c>
      <c r="F16" s="208">
        <v>142674310719.71649</v>
      </c>
      <c r="G16" s="208">
        <v>246177829616.2894</v>
      </c>
      <c r="H16" s="208">
        <v>9741635094733.7969</v>
      </c>
    </row>
    <row r="17" spans="2:8" x14ac:dyDescent="0.35">
      <c r="B17" s="177">
        <v>6</v>
      </c>
      <c r="C17" s="209" t="s">
        <v>832</v>
      </c>
      <c r="D17" s="246"/>
      <c r="E17" s="208">
        <v>3646209564160.7773</v>
      </c>
      <c r="F17" s="208">
        <v>154930921292.0907</v>
      </c>
      <c r="G17" s="208">
        <v>172201331863.30981</v>
      </c>
      <c r="H17" s="208">
        <v>3593227768770.8916</v>
      </c>
    </row>
    <row r="18" spans="2:8" x14ac:dyDescent="0.35">
      <c r="B18" s="177">
        <v>7</v>
      </c>
      <c r="C18" s="102" t="s">
        <v>867</v>
      </c>
      <c r="D18" s="246"/>
      <c r="E18" s="208">
        <v>7084415845862.3574</v>
      </c>
      <c r="F18" s="208">
        <v>263975283567.76068</v>
      </c>
      <c r="G18" s="208">
        <v>1496177960069.2786</v>
      </c>
      <c r="H18" s="208">
        <v>4400827033770.0801</v>
      </c>
    </row>
    <row r="19" spans="2:8" x14ac:dyDescent="0.35">
      <c r="B19" s="177">
        <v>8</v>
      </c>
      <c r="C19" s="209" t="s">
        <v>868</v>
      </c>
      <c r="D19" s="246"/>
      <c r="E19" s="208">
        <v>275819302343.02002</v>
      </c>
      <c r="F19" s="208">
        <v>0</v>
      </c>
      <c r="G19" s="208">
        <v>0</v>
      </c>
      <c r="H19" s="208">
        <v>214765261.92000002</v>
      </c>
    </row>
    <row r="20" spans="2:8" x14ac:dyDescent="0.35">
      <c r="B20" s="177">
        <v>9</v>
      </c>
      <c r="C20" s="209" t="s">
        <v>869</v>
      </c>
      <c r="D20" s="246"/>
      <c r="E20" s="208">
        <v>6808596543519.3379</v>
      </c>
      <c r="F20" s="208">
        <v>263975283567.76068</v>
      </c>
      <c r="G20" s="208">
        <v>1496177960069.2786</v>
      </c>
      <c r="H20" s="208">
        <v>4400612268508.1602</v>
      </c>
    </row>
    <row r="21" spans="2:8" x14ac:dyDescent="0.35">
      <c r="B21" s="177">
        <v>10</v>
      </c>
      <c r="C21" s="102" t="s">
        <v>870</v>
      </c>
      <c r="D21" s="247"/>
      <c r="E21" s="208">
        <v>48848346416.248505</v>
      </c>
      <c r="F21" s="208">
        <v>0</v>
      </c>
      <c r="G21" s="208">
        <v>0</v>
      </c>
      <c r="H21" s="208">
        <v>0</v>
      </c>
    </row>
    <row r="22" spans="2:8" x14ac:dyDescent="0.35">
      <c r="B22" s="177">
        <v>11</v>
      </c>
      <c r="C22" s="102" t="s">
        <v>871</v>
      </c>
      <c r="D22" s="208">
        <v>22191713286.254669</v>
      </c>
      <c r="E22" s="208">
        <v>1354446490926.624</v>
      </c>
      <c r="F22" s="208">
        <v>22408715793.391571</v>
      </c>
      <c r="G22" s="208">
        <v>86663726.820000008</v>
      </c>
      <c r="H22" s="208">
        <v>11291021623.515785</v>
      </c>
    </row>
    <row r="23" spans="2:8" x14ac:dyDescent="0.35">
      <c r="B23" s="177">
        <v>12</v>
      </c>
      <c r="C23" s="209" t="s">
        <v>872</v>
      </c>
      <c r="D23" s="208">
        <v>22191713286.254669</v>
      </c>
      <c r="E23" s="248"/>
      <c r="F23" s="249"/>
      <c r="G23" s="249"/>
      <c r="H23" s="250"/>
    </row>
    <row r="24" spans="2:8" ht="27.75" customHeight="1" x14ac:dyDescent="0.35">
      <c r="B24" s="177">
        <v>13</v>
      </c>
      <c r="C24" s="210" t="s">
        <v>873</v>
      </c>
      <c r="D24" s="214"/>
      <c r="E24" s="208">
        <v>1354446490926.624</v>
      </c>
      <c r="F24" s="208">
        <v>22408715793.391571</v>
      </c>
      <c r="G24" s="208">
        <v>86663726.820000008</v>
      </c>
      <c r="H24" s="208">
        <v>11291021623.515785</v>
      </c>
    </row>
    <row r="25" spans="2:8" x14ac:dyDescent="0.35">
      <c r="B25" s="200">
        <v>14</v>
      </c>
      <c r="C25" s="215" t="s">
        <v>874</v>
      </c>
      <c r="D25" s="217"/>
      <c r="E25" s="217"/>
      <c r="F25" s="217"/>
      <c r="G25" s="217"/>
      <c r="H25" s="216">
        <v>20813901609383.43</v>
      </c>
    </row>
    <row r="26" spans="2:8" x14ac:dyDescent="0.35">
      <c r="B26" s="589" t="s">
        <v>876</v>
      </c>
      <c r="C26" s="589"/>
      <c r="D26" s="589"/>
      <c r="E26" s="589"/>
      <c r="F26" s="589"/>
      <c r="G26" s="589"/>
      <c r="H26" s="589"/>
    </row>
    <row r="27" spans="2:8" x14ac:dyDescent="0.35">
      <c r="B27" s="177">
        <v>15</v>
      </c>
      <c r="C27" s="102" t="s">
        <v>829</v>
      </c>
      <c r="D27" s="245"/>
      <c r="E27" s="214"/>
      <c r="F27" s="214"/>
      <c r="G27" s="214"/>
      <c r="H27" s="208">
        <v>610308259204.17627</v>
      </c>
    </row>
    <row r="28" spans="2:8" x14ac:dyDescent="0.35">
      <c r="B28" s="177" t="s">
        <v>71</v>
      </c>
      <c r="C28" s="37" t="s">
        <v>877</v>
      </c>
      <c r="D28" s="246"/>
      <c r="E28" s="208">
        <v>0</v>
      </c>
      <c r="F28" s="208">
        <v>0</v>
      </c>
      <c r="G28" s="208">
        <v>0</v>
      </c>
      <c r="H28" s="208">
        <v>0</v>
      </c>
    </row>
    <row r="29" spans="2:8" x14ac:dyDescent="0.35">
      <c r="B29" s="177">
        <v>16</v>
      </c>
      <c r="C29" s="102" t="s">
        <v>878</v>
      </c>
      <c r="D29" s="246"/>
      <c r="E29" s="208">
        <v>0</v>
      </c>
      <c r="F29" s="208">
        <v>0</v>
      </c>
      <c r="G29" s="208">
        <v>0</v>
      </c>
      <c r="H29" s="208">
        <v>0</v>
      </c>
    </row>
    <row r="30" spans="2:8" x14ac:dyDescent="0.35">
      <c r="B30" s="177">
        <v>17</v>
      </c>
      <c r="C30" s="102" t="s">
        <v>879</v>
      </c>
      <c r="D30" s="246"/>
      <c r="E30" s="208">
        <v>3469472179409.6343</v>
      </c>
      <c r="F30" s="208">
        <v>1906910863065.1055</v>
      </c>
      <c r="G30" s="208">
        <v>10785862962164.57</v>
      </c>
      <c r="H30" s="208">
        <v>10805240579793.969</v>
      </c>
    </row>
    <row r="31" spans="2:8" ht="27.75" customHeight="1" x14ac:dyDescent="0.35">
      <c r="B31" s="177">
        <v>18</v>
      </c>
      <c r="C31" s="210" t="s">
        <v>880</v>
      </c>
      <c r="D31" s="246"/>
      <c r="E31" s="208">
        <v>8119732965.249999</v>
      </c>
      <c r="F31" s="208">
        <v>0</v>
      </c>
      <c r="G31" s="208">
        <v>20432997231</v>
      </c>
      <c r="H31" s="208">
        <v>20432997231</v>
      </c>
    </row>
    <row r="32" spans="2:8" ht="39.75" customHeight="1" x14ac:dyDescent="0.35">
      <c r="B32" s="177">
        <v>19</v>
      </c>
      <c r="C32" s="210" t="s">
        <v>881</v>
      </c>
      <c r="D32" s="246"/>
      <c r="E32" s="208">
        <v>0</v>
      </c>
      <c r="F32" s="208">
        <v>0</v>
      </c>
      <c r="G32" s="208">
        <v>0</v>
      </c>
      <c r="H32" s="208">
        <v>0</v>
      </c>
    </row>
    <row r="33" spans="2:8" ht="31.5" customHeight="1" x14ac:dyDescent="0.35">
      <c r="B33" s="177">
        <v>20</v>
      </c>
      <c r="C33" s="210" t="s">
        <v>882</v>
      </c>
      <c r="D33" s="246"/>
      <c r="E33" s="208">
        <v>2271487925008.3999</v>
      </c>
      <c r="F33" s="208">
        <v>1675421333558.9971</v>
      </c>
      <c r="G33" s="208">
        <v>7024897333904.9941</v>
      </c>
      <c r="H33" s="208">
        <v>9993812677657.0605</v>
      </c>
    </row>
    <row r="34" spans="2:8" ht="26.25" customHeight="1" x14ac:dyDescent="0.35">
      <c r="B34" s="177">
        <v>21</v>
      </c>
      <c r="C34" s="211" t="s">
        <v>883</v>
      </c>
      <c r="D34" s="246"/>
      <c r="E34" s="208">
        <v>321773101724.9137</v>
      </c>
      <c r="F34" s="208">
        <v>177574327025.58539</v>
      </c>
      <c r="G34" s="208">
        <v>3685323616604.4883</v>
      </c>
      <c r="H34" s="208">
        <v>2645134065174.4668</v>
      </c>
    </row>
    <row r="35" spans="2:8" x14ac:dyDescent="0.35">
      <c r="B35" s="177">
        <v>22</v>
      </c>
      <c r="C35" s="212" t="s">
        <v>884</v>
      </c>
      <c r="D35" s="246"/>
      <c r="E35" s="208">
        <v>171752686132.49713</v>
      </c>
      <c r="F35" s="208">
        <v>117845866513.22598</v>
      </c>
      <c r="G35" s="208">
        <v>3107058934574.0923</v>
      </c>
      <c r="H35" s="208">
        <v>0</v>
      </c>
    </row>
    <row r="36" spans="2:8" ht="21.5" x14ac:dyDescent="0.35">
      <c r="B36" s="177">
        <v>23</v>
      </c>
      <c r="C36" s="213" t="s">
        <v>883</v>
      </c>
      <c r="D36" s="246"/>
      <c r="E36" s="208">
        <v>133544969156.1442</v>
      </c>
      <c r="F36" s="208">
        <v>91154730410.704498</v>
      </c>
      <c r="G36" s="208">
        <v>2462282079429.8848</v>
      </c>
      <c r="H36" s="208">
        <v>0</v>
      </c>
    </row>
    <row r="37" spans="2:8" ht="20" x14ac:dyDescent="0.35">
      <c r="B37" s="177">
        <v>24</v>
      </c>
      <c r="C37" s="187" t="s">
        <v>885</v>
      </c>
      <c r="D37" s="246"/>
      <c r="E37" s="208">
        <v>1018111835303.4872</v>
      </c>
      <c r="F37" s="208">
        <v>113643662992.88232</v>
      </c>
      <c r="G37" s="208">
        <v>633473696454.48511</v>
      </c>
      <c r="H37" s="208">
        <v>790994904905.90796</v>
      </c>
    </row>
    <row r="38" spans="2:8" x14ac:dyDescent="0.35">
      <c r="B38" s="177">
        <v>25</v>
      </c>
      <c r="C38" s="102" t="s">
        <v>886</v>
      </c>
      <c r="D38" s="247"/>
      <c r="E38" s="208">
        <v>0</v>
      </c>
      <c r="F38" s="208">
        <v>0</v>
      </c>
      <c r="G38" s="208">
        <v>0</v>
      </c>
      <c r="H38" s="208">
        <v>0</v>
      </c>
    </row>
    <row r="39" spans="2:8" x14ac:dyDescent="0.35">
      <c r="B39" s="177">
        <v>26</v>
      </c>
      <c r="C39" s="102" t="s">
        <v>887</v>
      </c>
      <c r="D39" s="208">
        <v>0</v>
      </c>
      <c r="E39" s="208">
        <v>607680070790.36218</v>
      </c>
      <c r="F39" s="208">
        <v>64876386535.047729</v>
      </c>
      <c r="G39" s="208">
        <v>3326869249588.897</v>
      </c>
      <c r="H39" s="208">
        <v>3587878292830.1855</v>
      </c>
    </row>
    <row r="40" spans="2:8" x14ac:dyDescent="0.35">
      <c r="B40" s="177">
        <v>27</v>
      </c>
      <c r="C40" s="218" t="s">
        <v>888</v>
      </c>
      <c r="D40" s="214"/>
      <c r="E40" s="214"/>
      <c r="F40" s="214"/>
      <c r="G40" s="208">
        <v>0</v>
      </c>
      <c r="H40" s="208">
        <v>0</v>
      </c>
    </row>
    <row r="41" spans="2:8" ht="21.5" x14ac:dyDescent="0.35">
      <c r="B41" s="177">
        <v>28</v>
      </c>
      <c r="C41" s="210" t="s">
        <v>889</v>
      </c>
      <c r="D41" s="214"/>
      <c r="E41" s="483">
        <v>44296695829.349998</v>
      </c>
      <c r="F41" s="483">
        <v>0</v>
      </c>
      <c r="G41" s="483">
        <v>0</v>
      </c>
      <c r="H41" s="208">
        <v>37652191454.947495</v>
      </c>
    </row>
    <row r="42" spans="2:8" x14ac:dyDescent="0.35">
      <c r="B42" s="177">
        <v>29</v>
      </c>
      <c r="C42" s="209" t="s">
        <v>890</v>
      </c>
      <c r="D42" s="214"/>
      <c r="E42" s="483">
        <v>0</v>
      </c>
      <c r="F42" s="483">
        <v>0</v>
      </c>
      <c r="G42" s="483">
        <v>0</v>
      </c>
      <c r="H42" s="208">
        <v>0</v>
      </c>
    </row>
    <row r="43" spans="2:8" x14ac:dyDescent="0.35">
      <c r="B43" s="177">
        <v>30</v>
      </c>
      <c r="C43" s="209" t="s">
        <v>891</v>
      </c>
      <c r="D43" s="214"/>
      <c r="E43" s="483">
        <v>163803243806.2757</v>
      </c>
      <c r="F43" s="483">
        <v>0</v>
      </c>
      <c r="G43" s="483">
        <v>0</v>
      </c>
      <c r="H43" s="208">
        <v>8190162190.3137856</v>
      </c>
    </row>
    <row r="44" spans="2:8" x14ac:dyDescent="0.35">
      <c r="B44" s="177">
        <v>31</v>
      </c>
      <c r="C44" s="209" t="s">
        <v>892</v>
      </c>
      <c r="D44" s="214"/>
      <c r="E44" s="208">
        <v>399580131154.73645</v>
      </c>
      <c r="F44" s="208">
        <v>64876386535.047729</v>
      </c>
      <c r="G44" s="208">
        <v>3326869249588.897</v>
      </c>
      <c r="H44" s="208">
        <v>3542035939184.9243</v>
      </c>
    </row>
    <row r="45" spans="2:8" x14ac:dyDescent="0.35">
      <c r="B45" s="177">
        <v>32</v>
      </c>
      <c r="C45" s="102" t="s">
        <v>893</v>
      </c>
      <c r="D45" s="214"/>
      <c r="E45" s="208">
        <v>2471573000187.2759</v>
      </c>
      <c r="F45" s="208">
        <v>9324462831.6114044</v>
      </c>
      <c r="G45" s="208">
        <v>12627378437.094097</v>
      </c>
      <c r="H45" s="208">
        <v>134825122354.34508</v>
      </c>
    </row>
    <row r="46" spans="2:8" x14ac:dyDescent="0.35">
      <c r="B46" s="177">
        <v>33</v>
      </c>
      <c r="C46" s="193" t="s">
        <v>894</v>
      </c>
      <c r="D46" s="214"/>
      <c r="E46" s="220"/>
      <c r="F46" s="220"/>
      <c r="G46" s="220"/>
      <c r="H46" s="194">
        <v>15138252254182.676</v>
      </c>
    </row>
    <row r="47" spans="2:8" ht="15" thickBot="1" x14ac:dyDescent="0.4">
      <c r="B47" s="207">
        <v>34</v>
      </c>
      <c r="C47" s="195" t="s">
        <v>895</v>
      </c>
      <c r="D47" s="219"/>
      <c r="E47" s="221"/>
      <c r="F47" s="221"/>
      <c r="G47" s="221"/>
      <c r="H47" s="196">
        <v>1.3749210450389067</v>
      </c>
    </row>
  </sheetData>
  <sheetProtection algorithmName="SHA-512" hashValue="DpkCzEgh/cF5Q2hkwfwuVhA9fjfr3zbgcSN9NlYyPuIw4B+K+jjpOsUGsIL+itgxs2GyLraSEbz4eBZdQyM9qg==" saltValue="3RKS/jO+mfU8lgbfWcaNcg==" spinCount="100000" sheet="1" formatCells="0" formatColumns="0" formatRows="0" insertColumns="0" insertRows="0" insertHyperlinks="0" deleteColumns="0" deleteRows="0" sort="0" autoFilter="0" pivotTables="0"/>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R33"/>
  <sheetViews>
    <sheetView showGridLines="0" zoomScale="70" zoomScaleNormal="70" workbookViewId="0">
      <selection activeCell="I23" sqref="I23"/>
    </sheetView>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81640625" customWidth="1"/>
    <col min="18" max="18" width="11.453125" customWidth="1"/>
  </cols>
  <sheetData>
    <row r="1" spans="2:18" ht="12.75" customHeight="1" x14ac:dyDescent="0.35"/>
    <row r="2" spans="2:18" x14ac:dyDescent="0.35">
      <c r="B2" s="223" t="s">
        <v>0</v>
      </c>
      <c r="C2" s="51"/>
      <c r="D2" s="51"/>
    </row>
    <row r="3" spans="2:18" x14ac:dyDescent="0.35">
      <c r="B3" s="1"/>
      <c r="C3" s="1"/>
      <c r="D3" s="1"/>
    </row>
    <row r="4" spans="2:18" ht="15.5" x14ac:dyDescent="0.35">
      <c r="B4" s="19" t="s">
        <v>912</v>
      </c>
      <c r="C4" s="2"/>
      <c r="D4" s="2"/>
    </row>
    <row r="5" spans="2:18" ht="2.15" customHeight="1" x14ac:dyDescent="0.35">
      <c r="B5" s="1"/>
      <c r="C5" s="1"/>
      <c r="D5" s="1"/>
    </row>
    <row r="6" spans="2:18" ht="2.15" customHeight="1" x14ac:dyDescent="0.35">
      <c r="B6" s="538"/>
      <c r="C6" s="538"/>
      <c r="D6" s="538"/>
    </row>
    <row r="7" spans="2:18" ht="2.15" customHeight="1" x14ac:dyDescent="0.35">
      <c r="B7" s="3"/>
      <c r="C7" s="4"/>
      <c r="D7" s="4"/>
    </row>
    <row r="8" spans="2:18" ht="15" thickBot="1" x14ac:dyDescent="0.4">
      <c r="B8" s="31"/>
      <c r="C8" s="548" t="str">
        <f>+Contents!B3</f>
        <v>31.12.2021</v>
      </c>
      <c r="D8" s="548"/>
      <c r="E8" s="548"/>
      <c r="F8" s="548"/>
      <c r="G8" s="548"/>
      <c r="H8" s="548"/>
      <c r="I8" s="548"/>
      <c r="J8" s="548"/>
      <c r="K8" s="548"/>
      <c r="L8" s="548"/>
      <c r="M8" s="548"/>
      <c r="N8" s="548"/>
      <c r="O8" s="548"/>
      <c r="P8" s="548"/>
      <c r="Q8" s="548"/>
      <c r="R8" s="548"/>
    </row>
    <row r="9" spans="2:18" ht="32.25" customHeight="1" thickBot="1" x14ac:dyDescent="0.4">
      <c r="C9" s="598" t="s">
        <v>241</v>
      </c>
      <c r="D9" s="594" t="s">
        <v>924</v>
      </c>
      <c r="E9" s="594"/>
      <c r="F9" s="594"/>
      <c r="G9" s="594"/>
      <c r="H9" s="594"/>
      <c r="I9" s="594"/>
      <c r="J9" s="594" t="s">
        <v>907</v>
      </c>
      <c r="K9" s="594"/>
      <c r="L9" s="594"/>
      <c r="M9" s="594"/>
      <c r="N9" s="594"/>
      <c r="O9" s="594"/>
      <c r="P9" s="567" t="s">
        <v>909</v>
      </c>
      <c r="Q9" s="594" t="s">
        <v>910</v>
      </c>
      <c r="R9" s="594"/>
    </row>
    <row r="10" spans="2:18" ht="34.5" customHeight="1" thickBot="1" x14ac:dyDescent="0.4">
      <c r="C10" s="599"/>
      <c r="D10" s="595" t="s">
        <v>902</v>
      </c>
      <c r="E10" s="595"/>
      <c r="F10" s="596"/>
      <c r="G10" s="597" t="s">
        <v>903</v>
      </c>
      <c r="H10" s="595"/>
      <c r="I10" s="596"/>
      <c r="J10" s="597" t="s">
        <v>906</v>
      </c>
      <c r="K10" s="595"/>
      <c r="L10" s="596"/>
      <c r="M10" s="595" t="s">
        <v>908</v>
      </c>
      <c r="N10" s="595"/>
      <c r="O10" s="595"/>
      <c r="P10" s="593"/>
      <c r="Q10" s="567" t="s">
        <v>911</v>
      </c>
      <c r="R10" s="567" t="s">
        <v>925</v>
      </c>
    </row>
    <row r="11" spans="2:18" ht="15" customHeight="1" thickBot="1" x14ac:dyDescent="0.4">
      <c r="C11" s="600"/>
      <c r="D11" s="231"/>
      <c r="E11" s="235" t="s">
        <v>904</v>
      </c>
      <c r="F11" s="236" t="s">
        <v>905</v>
      </c>
      <c r="G11" s="240"/>
      <c r="H11" s="235" t="s">
        <v>904</v>
      </c>
      <c r="I11" s="236" t="s">
        <v>905</v>
      </c>
      <c r="J11" s="244"/>
      <c r="K11" s="235" t="s">
        <v>904</v>
      </c>
      <c r="L11" s="236" t="s">
        <v>905</v>
      </c>
      <c r="M11" s="235"/>
      <c r="N11" s="235" t="s">
        <v>904</v>
      </c>
      <c r="O11" s="235" t="s">
        <v>905</v>
      </c>
      <c r="P11" s="568"/>
      <c r="Q11" s="568"/>
      <c r="R11" s="568"/>
    </row>
    <row r="12" spans="2:18" x14ac:dyDescent="0.35">
      <c r="C12" s="229" t="s">
        <v>914</v>
      </c>
      <c r="D12" s="232">
        <v>17624778.938728001</v>
      </c>
      <c r="E12" s="232">
        <v>14516658.956504</v>
      </c>
      <c r="F12" s="237">
        <v>2035911.246454</v>
      </c>
      <c r="G12" s="241">
        <v>925125.53994199994</v>
      </c>
      <c r="H12" s="232">
        <v>4737.3300570000001</v>
      </c>
      <c r="I12" s="237">
        <v>803028.37640199997</v>
      </c>
      <c r="J12" s="241">
        <v>-341220.25698300003</v>
      </c>
      <c r="K12" s="232">
        <v>-133497.416042</v>
      </c>
      <c r="L12" s="237">
        <v>-206244.15304999999</v>
      </c>
      <c r="M12" s="232">
        <v>-577628.92761000001</v>
      </c>
      <c r="N12" s="232">
        <v>-4177.3834260000003</v>
      </c>
      <c r="O12" s="232">
        <v>-514149.53538399999</v>
      </c>
      <c r="P12" s="232">
        <v>-178717.728171</v>
      </c>
      <c r="Q12" s="232">
        <v>9704477.2851960007</v>
      </c>
      <c r="R12" s="232">
        <v>235228.15807800001</v>
      </c>
    </row>
    <row r="13" spans="2:18" x14ac:dyDescent="0.35">
      <c r="C13" s="224" t="s">
        <v>915</v>
      </c>
      <c r="D13" s="233">
        <v>750102.79952999996</v>
      </c>
      <c r="E13" s="233">
        <v>750102.79952999996</v>
      </c>
      <c r="F13" s="238">
        <v>0</v>
      </c>
      <c r="G13" s="242">
        <v>0</v>
      </c>
      <c r="H13" s="233">
        <v>0</v>
      </c>
      <c r="I13" s="238">
        <v>0</v>
      </c>
      <c r="J13" s="242">
        <v>-1.9838999999999999E-2</v>
      </c>
      <c r="K13" s="233">
        <v>-1.9838999999999999E-2</v>
      </c>
      <c r="L13" s="238">
        <v>0</v>
      </c>
      <c r="M13" s="233">
        <v>0</v>
      </c>
      <c r="N13" s="233">
        <v>0</v>
      </c>
      <c r="O13" s="233">
        <v>0</v>
      </c>
      <c r="P13" s="233">
        <v>0</v>
      </c>
      <c r="Q13" s="233">
        <v>0</v>
      </c>
      <c r="R13" s="233">
        <v>0</v>
      </c>
    </row>
    <row r="14" spans="2:18" x14ac:dyDescent="0.35">
      <c r="C14" s="224" t="s">
        <v>916</v>
      </c>
      <c r="D14" s="233">
        <v>553493.56957699999</v>
      </c>
      <c r="E14" s="233">
        <v>511803.77003900002</v>
      </c>
      <c r="F14" s="238">
        <v>24076.746038000001</v>
      </c>
      <c r="G14" s="242">
        <v>860.50699399999996</v>
      </c>
      <c r="H14" s="233">
        <v>1.467684</v>
      </c>
      <c r="I14" s="238">
        <v>859.03931</v>
      </c>
      <c r="J14" s="242">
        <v>-3372.6174660000001</v>
      </c>
      <c r="K14" s="233">
        <v>-1891.1326790000001</v>
      </c>
      <c r="L14" s="238">
        <v>-1481.4847870000001</v>
      </c>
      <c r="M14" s="233">
        <v>-700.43508699999995</v>
      </c>
      <c r="N14" s="233">
        <v>-1.1347739999999999</v>
      </c>
      <c r="O14" s="233">
        <v>-699.30031299999996</v>
      </c>
      <c r="P14" s="233">
        <v>0</v>
      </c>
      <c r="Q14" s="233">
        <v>191266.174333</v>
      </c>
      <c r="R14" s="233">
        <v>108.415077</v>
      </c>
    </row>
    <row r="15" spans="2:18" x14ac:dyDescent="0.35">
      <c r="C15" s="224" t="s">
        <v>917</v>
      </c>
      <c r="D15" s="233">
        <v>862078.72958499996</v>
      </c>
      <c r="E15" s="233">
        <v>862078.72958499996</v>
      </c>
      <c r="F15" s="238">
        <v>0</v>
      </c>
      <c r="G15" s="242">
        <v>28.331181000000001</v>
      </c>
      <c r="H15" s="233">
        <v>0</v>
      </c>
      <c r="I15" s="238">
        <v>28.223020999999999</v>
      </c>
      <c r="J15" s="242">
        <v>-3570.6160089999998</v>
      </c>
      <c r="K15" s="233">
        <v>-3570.6160089999998</v>
      </c>
      <c r="L15" s="238">
        <v>0</v>
      </c>
      <c r="M15" s="233">
        <v>-28.331181000000001</v>
      </c>
      <c r="N15" s="233">
        <v>0</v>
      </c>
      <c r="O15" s="233">
        <v>-28.223020999999999</v>
      </c>
      <c r="P15" s="233">
        <v>0</v>
      </c>
      <c r="Q15" s="233">
        <v>183137.381207</v>
      </c>
      <c r="R15" s="233">
        <v>0</v>
      </c>
    </row>
    <row r="16" spans="2:18" x14ac:dyDescent="0.35">
      <c r="C16" s="224" t="s">
        <v>918</v>
      </c>
      <c r="D16" s="233">
        <v>216139.238736</v>
      </c>
      <c r="E16" s="233">
        <v>212599.12187100001</v>
      </c>
      <c r="F16" s="238">
        <v>3540.116865</v>
      </c>
      <c r="G16" s="242">
        <v>9622.3558470000007</v>
      </c>
      <c r="H16" s="233">
        <v>1618.9736009999999</v>
      </c>
      <c r="I16" s="238">
        <v>7956.9373610000002</v>
      </c>
      <c r="J16" s="242">
        <v>-2160.9311929999999</v>
      </c>
      <c r="K16" s="233">
        <v>-1930.0291380000001</v>
      </c>
      <c r="L16" s="238">
        <v>-230.90205499999999</v>
      </c>
      <c r="M16" s="233">
        <v>-9486.0893489999999</v>
      </c>
      <c r="N16" s="233">
        <v>-1618.868978</v>
      </c>
      <c r="O16" s="233">
        <v>-7864.2784069999998</v>
      </c>
      <c r="P16" s="233">
        <v>-150.14906300000001</v>
      </c>
      <c r="Q16" s="233">
        <v>85389.024877000003</v>
      </c>
      <c r="R16" s="233">
        <v>122.779256</v>
      </c>
    </row>
    <row r="17" spans="3:18" x14ac:dyDescent="0.35">
      <c r="C17" s="224" t="s">
        <v>919</v>
      </c>
      <c r="D17" s="233">
        <v>6789454.0318780001</v>
      </c>
      <c r="E17" s="233">
        <v>5854686.6915269997</v>
      </c>
      <c r="F17" s="238">
        <v>922217.08094799996</v>
      </c>
      <c r="G17" s="242">
        <v>266424.22018399998</v>
      </c>
      <c r="H17" s="233">
        <v>1414.458034</v>
      </c>
      <c r="I17" s="238">
        <v>240153.9405</v>
      </c>
      <c r="J17" s="242">
        <v>-151968.51923000001</v>
      </c>
      <c r="K17" s="233">
        <v>-62846.372338000001</v>
      </c>
      <c r="L17" s="238">
        <v>-87866.742962000004</v>
      </c>
      <c r="M17" s="233">
        <v>-148352.70756499999</v>
      </c>
      <c r="N17" s="233">
        <v>-1179.4919159999999</v>
      </c>
      <c r="O17" s="233">
        <v>-131033.11745200001</v>
      </c>
      <c r="P17" s="233">
        <v>-83577.806198999999</v>
      </c>
      <c r="Q17" s="233">
        <v>3707071.3728860002</v>
      </c>
      <c r="R17" s="233">
        <v>84896.217189000003</v>
      </c>
    </row>
    <row r="18" spans="3:18" x14ac:dyDescent="0.35">
      <c r="C18" s="227" t="s">
        <v>920</v>
      </c>
      <c r="D18" s="233">
        <v>2514269.5339910001</v>
      </c>
      <c r="E18" s="233">
        <v>2043765.0904339999</v>
      </c>
      <c r="F18" s="238">
        <v>469685.27206500003</v>
      </c>
      <c r="G18" s="242">
        <v>149518.96244800001</v>
      </c>
      <c r="H18" s="233">
        <v>87.485324000000006</v>
      </c>
      <c r="I18" s="238">
        <v>142774.28182199999</v>
      </c>
      <c r="J18" s="242">
        <v>-55583.213427000002</v>
      </c>
      <c r="K18" s="233">
        <v>-17474.205725</v>
      </c>
      <c r="L18" s="238">
        <v>-38084.13177</v>
      </c>
      <c r="M18" s="233">
        <v>-73487.809072000004</v>
      </c>
      <c r="N18" s="233">
        <v>-81.373408999999995</v>
      </c>
      <c r="O18" s="233">
        <v>-69295.322920000006</v>
      </c>
      <c r="P18" s="233">
        <v>-47954.640174</v>
      </c>
      <c r="Q18" s="233">
        <v>1759670.310143</v>
      </c>
      <c r="R18" s="233">
        <v>57092.709882000003</v>
      </c>
    </row>
    <row r="19" spans="3:18" x14ac:dyDescent="0.35">
      <c r="C19" s="224" t="s">
        <v>921</v>
      </c>
      <c r="D19" s="233">
        <v>8453510.5694219992</v>
      </c>
      <c r="E19" s="233">
        <v>6325387.8439520001</v>
      </c>
      <c r="F19" s="238">
        <v>1086077.3026030001</v>
      </c>
      <c r="G19" s="242">
        <v>648190.12573600002</v>
      </c>
      <c r="H19" s="233">
        <v>1702.430738</v>
      </c>
      <c r="I19" s="238">
        <v>554030.23621</v>
      </c>
      <c r="J19" s="242">
        <v>-180147.553246</v>
      </c>
      <c r="K19" s="233">
        <v>-63259.246038999998</v>
      </c>
      <c r="L19" s="238">
        <v>-116665.023246</v>
      </c>
      <c r="M19" s="233">
        <v>-419061.364428</v>
      </c>
      <c r="N19" s="233">
        <v>-1377.8877580000001</v>
      </c>
      <c r="O19" s="233">
        <v>-374524.61619099998</v>
      </c>
      <c r="P19" s="233">
        <v>-94989.772909000007</v>
      </c>
      <c r="Q19" s="233">
        <v>5537613.3318929998</v>
      </c>
      <c r="R19" s="233">
        <v>150100.746556</v>
      </c>
    </row>
    <row r="20" spans="3:18" x14ac:dyDescent="0.35">
      <c r="C20" s="230" t="s">
        <v>922</v>
      </c>
      <c r="D20" s="233">
        <v>6105721.6070400001</v>
      </c>
      <c r="E20" s="233">
        <v>6075791.3889800003</v>
      </c>
      <c r="F20" s="238">
        <v>22398.706564</v>
      </c>
      <c r="G20" s="242">
        <v>0</v>
      </c>
      <c r="H20" s="233">
        <v>0</v>
      </c>
      <c r="I20" s="238">
        <v>0</v>
      </c>
      <c r="J20" s="242">
        <v>-15871.042765</v>
      </c>
      <c r="K20" s="233">
        <v>-14402.958226999999</v>
      </c>
      <c r="L20" s="238">
        <v>-1468.0845380000001</v>
      </c>
      <c r="M20" s="233">
        <v>0</v>
      </c>
      <c r="N20" s="233">
        <v>0</v>
      </c>
      <c r="O20" s="233">
        <v>0</v>
      </c>
      <c r="P20" s="233">
        <v>0</v>
      </c>
      <c r="Q20" s="233">
        <v>0</v>
      </c>
      <c r="R20" s="233">
        <v>0</v>
      </c>
    </row>
    <row r="21" spans="3:18" x14ac:dyDescent="0.35">
      <c r="C21" s="224" t="s">
        <v>915</v>
      </c>
      <c r="D21" s="233">
        <v>246300.550067</v>
      </c>
      <c r="E21" s="233">
        <v>246300.550067</v>
      </c>
      <c r="F21" s="238">
        <v>0</v>
      </c>
      <c r="G21" s="242">
        <v>0</v>
      </c>
      <c r="H21" s="233">
        <v>0</v>
      </c>
      <c r="I21" s="238">
        <v>0</v>
      </c>
      <c r="J21" s="242">
        <v>0</v>
      </c>
      <c r="K21" s="233">
        <v>0</v>
      </c>
      <c r="L21" s="238">
        <v>0</v>
      </c>
      <c r="M21" s="233">
        <v>0</v>
      </c>
      <c r="N21" s="233">
        <v>0</v>
      </c>
      <c r="O21" s="233">
        <v>0</v>
      </c>
      <c r="P21" s="233">
        <v>0</v>
      </c>
      <c r="Q21" s="233">
        <v>0</v>
      </c>
      <c r="R21" s="233">
        <v>0</v>
      </c>
    </row>
    <row r="22" spans="3:18" x14ac:dyDescent="0.35">
      <c r="C22" s="224" t="s">
        <v>916</v>
      </c>
      <c r="D22" s="233">
        <v>5473533.2208500002</v>
      </c>
      <c r="E22" s="233">
        <v>5473477.9176049996</v>
      </c>
      <c r="F22" s="238">
        <v>0</v>
      </c>
      <c r="G22" s="242">
        <v>0</v>
      </c>
      <c r="H22" s="233">
        <v>0</v>
      </c>
      <c r="I22" s="238">
        <v>0</v>
      </c>
      <c r="J22" s="242">
        <v>-13103.440817000001</v>
      </c>
      <c r="K22" s="233">
        <v>-13103.440817000001</v>
      </c>
      <c r="L22" s="238">
        <v>0</v>
      </c>
      <c r="M22" s="233">
        <v>0</v>
      </c>
      <c r="N22" s="233">
        <v>0</v>
      </c>
      <c r="O22" s="233">
        <v>0</v>
      </c>
      <c r="P22" s="233">
        <v>0</v>
      </c>
      <c r="Q22" s="233">
        <v>0</v>
      </c>
      <c r="R22" s="233">
        <v>0</v>
      </c>
    </row>
    <row r="23" spans="3:18" x14ac:dyDescent="0.35">
      <c r="C23" s="224" t="s">
        <v>917</v>
      </c>
      <c r="D23" s="233">
        <v>129828.611682</v>
      </c>
      <c r="E23" s="233">
        <v>129828.611682</v>
      </c>
      <c r="F23" s="238">
        <v>0</v>
      </c>
      <c r="G23" s="242">
        <v>0</v>
      </c>
      <c r="H23" s="233">
        <v>0</v>
      </c>
      <c r="I23" s="238">
        <v>0</v>
      </c>
      <c r="J23" s="242">
        <v>-491.95015599999999</v>
      </c>
      <c r="K23" s="233">
        <v>-491.95015599999999</v>
      </c>
      <c r="L23" s="238">
        <v>0</v>
      </c>
      <c r="M23" s="233">
        <v>0</v>
      </c>
      <c r="N23" s="233">
        <v>0</v>
      </c>
      <c r="O23" s="233">
        <v>0</v>
      </c>
      <c r="P23" s="233">
        <v>0</v>
      </c>
      <c r="Q23" s="233">
        <v>0</v>
      </c>
      <c r="R23" s="233">
        <v>0</v>
      </c>
    </row>
    <row r="24" spans="3:18" x14ac:dyDescent="0.35">
      <c r="C24" s="224" t="s">
        <v>918</v>
      </c>
      <c r="D24" s="233">
        <v>40383.267573999998</v>
      </c>
      <c r="E24" s="233">
        <v>32913.564041999998</v>
      </c>
      <c r="F24" s="238">
        <v>0</v>
      </c>
      <c r="G24" s="242">
        <v>0</v>
      </c>
      <c r="H24" s="233">
        <v>0</v>
      </c>
      <c r="I24" s="238">
        <v>0</v>
      </c>
      <c r="J24" s="242">
        <v>-319.87376599999999</v>
      </c>
      <c r="K24" s="233">
        <v>-319.87376599999999</v>
      </c>
      <c r="L24" s="238">
        <v>0</v>
      </c>
      <c r="M24" s="233">
        <v>0</v>
      </c>
      <c r="N24" s="233">
        <v>0</v>
      </c>
      <c r="O24" s="233">
        <v>0</v>
      </c>
      <c r="P24" s="233">
        <v>0</v>
      </c>
      <c r="Q24" s="233">
        <v>0</v>
      </c>
      <c r="R24" s="233">
        <v>0</v>
      </c>
    </row>
    <row r="25" spans="3:18" x14ac:dyDescent="0.35">
      <c r="C25" s="224" t="s">
        <v>919</v>
      </c>
      <c r="D25" s="233">
        <v>215675.956867</v>
      </c>
      <c r="E25" s="233">
        <v>193270.74558399999</v>
      </c>
      <c r="F25" s="238">
        <v>22398.706564</v>
      </c>
      <c r="G25" s="242">
        <v>0</v>
      </c>
      <c r="H25" s="233">
        <v>0</v>
      </c>
      <c r="I25" s="238">
        <v>0</v>
      </c>
      <c r="J25" s="242">
        <v>-1955.778026</v>
      </c>
      <c r="K25" s="233">
        <v>-487.693488</v>
      </c>
      <c r="L25" s="238">
        <v>-1468.0845380000001</v>
      </c>
      <c r="M25" s="233">
        <v>0</v>
      </c>
      <c r="N25" s="233">
        <v>0</v>
      </c>
      <c r="O25" s="233">
        <v>0</v>
      </c>
      <c r="P25" s="233">
        <v>0</v>
      </c>
      <c r="Q25" s="233">
        <v>0</v>
      </c>
      <c r="R25" s="233">
        <v>0</v>
      </c>
    </row>
    <row r="26" spans="3:18" x14ac:dyDescent="0.35">
      <c r="C26" s="230" t="s">
        <v>923</v>
      </c>
      <c r="D26" s="233">
        <v>5970618.5517750001</v>
      </c>
      <c r="E26" s="233">
        <v>5756489.4422180001</v>
      </c>
      <c r="F26" s="238">
        <v>213982.279974</v>
      </c>
      <c r="G26" s="242">
        <v>27889.570595000001</v>
      </c>
      <c r="H26" s="233">
        <v>0</v>
      </c>
      <c r="I26" s="238">
        <v>27816.992177</v>
      </c>
      <c r="J26" s="242">
        <v>-45631.205048000003</v>
      </c>
      <c r="K26" s="233">
        <v>-35339.854964999999</v>
      </c>
      <c r="L26" s="238">
        <v>-10289.037692</v>
      </c>
      <c r="M26" s="233">
        <v>-6435.5244409999996</v>
      </c>
      <c r="N26" s="233">
        <v>0</v>
      </c>
      <c r="O26" s="233">
        <v>-6410.0689480000001</v>
      </c>
      <c r="P26" s="257"/>
      <c r="Q26" s="233">
        <v>764641.95303700003</v>
      </c>
      <c r="R26" s="233">
        <v>2365.121517</v>
      </c>
    </row>
    <row r="27" spans="3:18" x14ac:dyDescent="0.35">
      <c r="C27" s="224" t="s">
        <v>915</v>
      </c>
      <c r="D27" s="233">
        <v>28.385784000000001</v>
      </c>
      <c r="E27" s="233">
        <v>28.385784000000001</v>
      </c>
      <c r="F27" s="238">
        <v>0</v>
      </c>
      <c r="G27" s="242">
        <v>0</v>
      </c>
      <c r="H27" s="233">
        <v>0</v>
      </c>
      <c r="I27" s="238">
        <v>0</v>
      </c>
      <c r="J27" s="242">
        <v>-0.25695499999999999</v>
      </c>
      <c r="K27" s="233">
        <v>-0.25695499999999999</v>
      </c>
      <c r="L27" s="238">
        <v>0</v>
      </c>
      <c r="M27" s="233">
        <v>0</v>
      </c>
      <c r="N27" s="233">
        <v>0</v>
      </c>
      <c r="O27" s="233">
        <v>0</v>
      </c>
      <c r="P27" s="257"/>
      <c r="Q27" s="233">
        <v>0</v>
      </c>
      <c r="R27" s="233">
        <v>0</v>
      </c>
    </row>
    <row r="28" spans="3:18" x14ac:dyDescent="0.35">
      <c r="C28" s="224" t="s">
        <v>916</v>
      </c>
      <c r="D28" s="233">
        <v>124921.37162599999</v>
      </c>
      <c r="E28" s="233">
        <v>116523.35393899999</v>
      </c>
      <c r="F28" s="238">
        <v>8398.0176869999996</v>
      </c>
      <c r="G28" s="242">
        <v>0</v>
      </c>
      <c r="H28" s="233">
        <v>0</v>
      </c>
      <c r="I28" s="238">
        <v>0</v>
      </c>
      <c r="J28" s="242">
        <v>-411.84451799999999</v>
      </c>
      <c r="K28" s="233">
        <v>-375.29037799999998</v>
      </c>
      <c r="L28" s="238">
        <v>-36.554139999999997</v>
      </c>
      <c r="M28" s="233">
        <v>0</v>
      </c>
      <c r="N28" s="233">
        <v>0</v>
      </c>
      <c r="O28" s="233">
        <v>0</v>
      </c>
      <c r="P28" s="257"/>
      <c r="Q28" s="233">
        <v>617.52249800000004</v>
      </c>
      <c r="R28" s="233">
        <v>0</v>
      </c>
    </row>
    <row r="29" spans="3:18" x14ac:dyDescent="0.35">
      <c r="C29" s="224" t="s">
        <v>917</v>
      </c>
      <c r="D29" s="233">
        <v>248825.18754499999</v>
      </c>
      <c r="E29" s="233">
        <v>248825.18754499999</v>
      </c>
      <c r="F29" s="238">
        <v>0</v>
      </c>
      <c r="G29" s="242">
        <v>0</v>
      </c>
      <c r="H29" s="233">
        <v>0</v>
      </c>
      <c r="I29" s="238">
        <v>0</v>
      </c>
      <c r="J29" s="242">
        <v>-583.67387199999996</v>
      </c>
      <c r="K29" s="233">
        <v>-583.67387199999996</v>
      </c>
      <c r="L29" s="238">
        <v>0</v>
      </c>
      <c r="M29" s="233">
        <v>0</v>
      </c>
      <c r="N29" s="233">
        <v>0</v>
      </c>
      <c r="O29" s="233">
        <v>0</v>
      </c>
      <c r="P29" s="257"/>
      <c r="Q29" s="233">
        <v>18384.779592999999</v>
      </c>
      <c r="R29" s="233">
        <v>0</v>
      </c>
    </row>
    <row r="30" spans="3:18" x14ac:dyDescent="0.35">
      <c r="C30" s="224" t="s">
        <v>918</v>
      </c>
      <c r="D30" s="233">
        <v>260956.01183100001</v>
      </c>
      <c r="E30" s="233">
        <v>260932.90635999999</v>
      </c>
      <c r="F30" s="238">
        <v>23.105471000000001</v>
      </c>
      <c r="G30" s="242">
        <v>31.657814999999999</v>
      </c>
      <c r="H30" s="233">
        <v>0</v>
      </c>
      <c r="I30" s="238">
        <v>31.657814999999999</v>
      </c>
      <c r="J30" s="242">
        <v>-1293.848348</v>
      </c>
      <c r="K30" s="233">
        <v>-1292.792056</v>
      </c>
      <c r="L30" s="238">
        <v>-1.056292</v>
      </c>
      <c r="M30" s="233">
        <v>-29.037904999999999</v>
      </c>
      <c r="N30" s="233">
        <v>0</v>
      </c>
      <c r="O30" s="233">
        <v>-29.037904999999999</v>
      </c>
      <c r="P30" s="257"/>
      <c r="Q30" s="233">
        <v>94457.616615000006</v>
      </c>
      <c r="R30" s="233">
        <v>0.85887599999999997</v>
      </c>
    </row>
    <row r="31" spans="3:18" x14ac:dyDescent="0.35">
      <c r="C31" s="224" t="s">
        <v>919</v>
      </c>
      <c r="D31" s="233">
        <v>4342159.3015019996</v>
      </c>
      <c r="E31" s="233">
        <v>4168622.9593870002</v>
      </c>
      <c r="F31" s="238">
        <v>173491.13123599999</v>
      </c>
      <c r="G31" s="242">
        <v>21384.47553</v>
      </c>
      <c r="H31" s="233">
        <v>0</v>
      </c>
      <c r="I31" s="238">
        <v>21369.069544000002</v>
      </c>
      <c r="J31" s="242">
        <v>-35262.841338999999</v>
      </c>
      <c r="K31" s="233">
        <v>-27718.359702999998</v>
      </c>
      <c r="L31" s="238">
        <v>-7543.183927</v>
      </c>
      <c r="M31" s="233">
        <v>-4583.0200919999997</v>
      </c>
      <c r="N31" s="233">
        <v>0</v>
      </c>
      <c r="O31" s="233">
        <v>-4572.7286000000004</v>
      </c>
      <c r="P31" s="257"/>
      <c r="Q31" s="233">
        <v>617799.56989899999</v>
      </c>
      <c r="R31" s="233">
        <v>2196.8195970000002</v>
      </c>
    </row>
    <row r="32" spans="3:18" x14ac:dyDescent="0.35">
      <c r="C32" s="224" t="s">
        <v>921</v>
      </c>
      <c r="D32" s="233">
        <v>993728.29348700005</v>
      </c>
      <c r="E32" s="233">
        <v>961556.64920300001</v>
      </c>
      <c r="F32" s="238">
        <v>32070.025580000001</v>
      </c>
      <c r="G32" s="242">
        <v>6473.4372499999999</v>
      </c>
      <c r="H32" s="233">
        <v>0</v>
      </c>
      <c r="I32" s="238">
        <v>6416.2648179999997</v>
      </c>
      <c r="J32" s="242">
        <v>-8078.7400159999997</v>
      </c>
      <c r="K32" s="233">
        <v>-5369.4820010000003</v>
      </c>
      <c r="L32" s="238">
        <v>-2708.2433329999999</v>
      </c>
      <c r="M32" s="233">
        <v>-1823.4664439999999</v>
      </c>
      <c r="N32" s="233">
        <v>0</v>
      </c>
      <c r="O32" s="233">
        <v>-1808.302443</v>
      </c>
      <c r="P32" s="257"/>
      <c r="Q32" s="233">
        <v>33382.464432000001</v>
      </c>
      <c r="R32" s="233">
        <v>167.44304399999999</v>
      </c>
    </row>
    <row r="33" spans="3:18" ht="15" thickBot="1" x14ac:dyDescent="0.4">
      <c r="C33" s="225" t="s">
        <v>235</v>
      </c>
      <c r="D33" s="234">
        <v>29701119.097543001</v>
      </c>
      <c r="E33" s="234">
        <v>26348939.787702002</v>
      </c>
      <c r="F33" s="239">
        <v>2272292.2329919999</v>
      </c>
      <c r="G33" s="243">
        <v>953015.110537</v>
      </c>
      <c r="H33" s="234">
        <v>4737.3300570000001</v>
      </c>
      <c r="I33" s="239">
        <v>830845.368579</v>
      </c>
      <c r="J33" s="243">
        <v>-402722.50479600002</v>
      </c>
      <c r="K33" s="234">
        <v>-183240.229234</v>
      </c>
      <c r="L33" s="239">
        <v>-218001.27528</v>
      </c>
      <c r="M33" s="234">
        <v>-584064.45205099997</v>
      </c>
      <c r="N33" s="234">
        <v>-4177.3834260000003</v>
      </c>
      <c r="O33" s="234">
        <v>-520559.60433200002</v>
      </c>
      <c r="P33" s="234">
        <v>-178717.728171</v>
      </c>
      <c r="Q33" s="234">
        <v>10469119.238233</v>
      </c>
      <c r="R33" s="234">
        <v>237593.279595</v>
      </c>
    </row>
  </sheetData>
  <sheetProtection algorithmName="SHA-512" hashValue="21TsG7xw57DE6oyfc8qeowQMWBLU4//J2gj3ntLydCokJ179pE1rUwpEUM2ggGWnarIyR3v5AHSY7baWkrMpkg==" saltValue="3c8medPCEJb8BwGE8bjtYA==" spinCount="100000" sheet="1" formatCells="0" formatColumns="0" formatRows="0" insertColumns="0" insertRows="0" insertHyperlinks="0" deleteColumns="0" deleteRows="0" sort="0" autoFilter="0" pivotTables="0"/>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I13"/>
  <sheetViews>
    <sheetView showGridLines="0" workbookViewId="0">
      <selection activeCell="E12" sqref="E12"/>
    </sheetView>
  </sheetViews>
  <sheetFormatPr defaultRowHeight="14.5" x14ac:dyDescent="0.35"/>
  <cols>
    <col min="1" max="2" width="4.453125" customWidth="1"/>
    <col min="3" max="3" width="44" customWidth="1"/>
    <col min="4" max="9" width="13.81640625" customWidth="1"/>
  </cols>
  <sheetData>
    <row r="1" spans="2:9" ht="12.75" customHeight="1" x14ac:dyDescent="0.35"/>
    <row r="2" spans="2:9" x14ac:dyDescent="0.35">
      <c r="B2" s="222" t="s">
        <v>0</v>
      </c>
      <c r="C2" s="139"/>
      <c r="D2" s="139"/>
      <c r="E2" s="139"/>
      <c r="G2" s="51"/>
      <c r="H2" s="51"/>
    </row>
    <row r="3" spans="2:9" x14ac:dyDescent="0.35">
      <c r="B3" s="1"/>
      <c r="C3" s="1"/>
      <c r="D3" s="1"/>
      <c r="E3" s="1"/>
      <c r="G3" s="1"/>
      <c r="H3" s="1"/>
    </row>
    <row r="4" spans="2:9" ht="15.5" x14ac:dyDescent="0.35">
      <c r="B4" s="19" t="s">
        <v>926</v>
      </c>
      <c r="C4" s="2"/>
      <c r="D4" s="2"/>
      <c r="E4" s="2"/>
      <c r="G4" s="2"/>
      <c r="H4" s="2"/>
    </row>
    <row r="5" spans="2:9" ht="2.15" customHeight="1" x14ac:dyDescent="0.35">
      <c r="B5" s="1"/>
      <c r="C5" s="1"/>
      <c r="D5" s="1"/>
      <c r="E5" s="1"/>
      <c r="G5" s="1"/>
      <c r="H5" s="1"/>
    </row>
    <row r="6" spans="2:9" ht="2.15" customHeight="1" x14ac:dyDescent="0.35">
      <c r="B6" s="538"/>
      <c r="C6" s="538"/>
      <c r="D6" s="538"/>
      <c r="E6" s="538"/>
      <c r="F6" s="538"/>
      <c r="G6" s="538"/>
      <c r="H6" s="538"/>
      <c r="I6" s="538"/>
    </row>
    <row r="7" spans="2:9" ht="2.15" customHeight="1" x14ac:dyDescent="0.35">
      <c r="B7" s="3"/>
      <c r="C7" s="4"/>
      <c r="D7" s="4"/>
      <c r="E7" s="5"/>
      <c r="G7" s="5"/>
      <c r="H7" s="5"/>
    </row>
    <row r="8" spans="2:9" ht="15" thickBot="1" x14ac:dyDescent="0.4">
      <c r="B8" s="31"/>
      <c r="C8" s="548" t="str">
        <f>+Contents!B3</f>
        <v>31.12.2021</v>
      </c>
      <c r="D8" s="548"/>
      <c r="E8" s="548"/>
      <c r="F8" s="548"/>
      <c r="G8" s="548"/>
      <c r="H8" s="548"/>
      <c r="I8" s="548"/>
    </row>
    <row r="9" spans="2:9" ht="23.25" customHeight="1" thickBot="1" x14ac:dyDescent="0.4">
      <c r="C9" s="601" t="s">
        <v>241</v>
      </c>
      <c r="D9" s="557" t="s">
        <v>933</v>
      </c>
      <c r="E9" s="557"/>
      <c r="F9" s="557"/>
      <c r="G9" s="557"/>
      <c r="H9" s="557"/>
      <c r="I9" s="557"/>
    </row>
    <row r="10" spans="2:9" ht="26.25" customHeight="1" thickBot="1" x14ac:dyDescent="0.4">
      <c r="C10" s="602"/>
      <c r="D10" s="438" t="s">
        <v>928</v>
      </c>
      <c r="E10" s="438" t="s">
        <v>929</v>
      </c>
      <c r="F10" s="34" t="s">
        <v>930</v>
      </c>
      <c r="G10" s="34" t="s">
        <v>931</v>
      </c>
      <c r="H10" s="438" t="s">
        <v>932</v>
      </c>
      <c r="I10" s="438" t="s">
        <v>235</v>
      </c>
    </row>
    <row r="11" spans="2:9" x14ac:dyDescent="0.35">
      <c r="C11" s="39" t="s">
        <v>914</v>
      </c>
      <c r="D11" s="38">
        <v>0</v>
      </c>
      <c r="E11" s="38">
        <v>3913277.5404640241</v>
      </c>
      <c r="F11" s="38">
        <v>4911127.9150956301</v>
      </c>
      <c r="G11" s="38">
        <v>8699927.1458291188</v>
      </c>
      <c r="H11" s="38">
        <v>78644.375978309952</v>
      </c>
      <c r="I11" s="38">
        <v>17602976.977367084</v>
      </c>
    </row>
    <row r="12" spans="2:9" x14ac:dyDescent="0.35">
      <c r="C12" s="35" t="s">
        <v>922</v>
      </c>
      <c r="D12" s="38">
        <v>0</v>
      </c>
      <c r="E12" s="38">
        <v>1023655.6459558734</v>
      </c>
      <c r="F12" s="38">
        <v>3285813.5644450793</v>
      </c>
      <c r="G12" s="38">
        <v>1687330.2308597681</v>
      </c>
      <c r="H12" s="38">
        <v>94434.76717249956</v>
      </c>
      <c r="I12" s="38">
        <v>6091234.2084332211</v>
      </c>
    </row>
    <row r="13" spans="2:9" ht="15" thickBot="1" x14ac:dyDescent="0.4">
      <c r="C13" s="53" t="s">
        <v>235</v>
      </c>
      <c r="D13" s="54">
        <v>0</v>
      </c>
      <c r="E13" s="54">
        <v>4936933.1864198977</v>
      </c>
      <c r="F13" s="54">
        <v>8196941.4795407094</v>
      </c>
      <c r="G13" s="54">
        <v>10387257.376688886</v>
      </c>
      <c r="H13" s="54">
        <v>173079.14315080951</v>
      </c>
      <c r="I13" s="54">
        <v>23694211.185800303</v>
      </c>
    </row>
  </sheetData>
  <sheetProtection algorithmName="SHA-512" hashValue="CuqiuVCgAeyHfgOmErsqFyqp+HDhZhCkaFWf3+wj1pRaqkKizdVxeC/2K63Lxa/hI9q8tJWzmEGkxd44w+AJuw==" saltValue="roq/XHBCB9AWHNoVQnCV2g==" spinCount="100000" sheet="1" formatCells="0" formatColumns="0" formatRows="0" insertColumns="0" insertRows="0" insertHyperlinks="0" deleteColumns="0" deleteRows="0" sort="0" autoFilter="0" pivotTables="0"/>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D16"/>
  <sheetViews>
    <sheetView showGridLines="0" workbookViewId="0">
      <selection activeCell="F16" sqref="F16"/>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222" t="s">
        <v>0</v>
      </c>
      <c r="C2" s="139"/>
      <c r="D2" s="139"/>
    </row>
    <row r="3" spans="2:4" x14ac:dyDescent="0.35">
      <c r="B3" s="1"/>
      <c r="C3" s="1"/>
      <c r="D3" s="1"/>
    </row>
    <row r="4" spans="2:4" ht="15.5" x14ac:dyDescent="0.35">
      <c r="B4" s="19" t="s">
        <v>934</v>
      </c>
      <c r="C4" s="2"/>
      <c r="D4" s="2"/>
    </row>
    <row r="5" spans="2:4" x14ac:dyDescent="0.35">
      <c r="B5" s="1"/>
      <c r="C5" s="1"/>
      <c r="D5" s="1"/>
    </row>
    <row r="6" spans="2:4" x14ac:dyDescent="0.35">
      <c r="B6" s="603" t="s">
        <v>1404</v>
      </c>
      <c r="C6" s="603"/>
      <c r="D6" s="603"/>
    </row>
    <row r="7" spans="2:4" x14ac:dyDescent="0.35">
      <c r="B7" s="3"/>
      <c r="C7" s="4"/>
      <c r="D7" s="4"/>
    </row>
    <row r="8" spans="2:4" ht="15" thickBot="1" x14ac:dyDescent="0.4">
      <c r="B8" s="31"/>
      <c r="C8" s="548" t="str">
        <f>+Contents!B3</f>
        <v>31.12.2021</v>
      </c>
      <c r="D8" s="548"/>
    </row>
    <row r="9" spans="2:4" ht="23.25" customHeight="1" thickBot="1" x14ac:dyDescent="0.4">
      <c r="C9" s="23" t="s">
        <v>241</v>
      </c>
      <c r="D9" s="23" t="s">
        <v>939</v>
      </c>
    </row>
    <row r="10" spans="2:4" x14ac:dyDescent="0.35">
      <c r="C10" s="64" t="s">
        <v>1402</v>
      </c>
      <c r="D10" s="66">
        <v>845998.77880219999</v>
      </c>
    </row>
    <row r="11" spans="2:4" ht="20" x14ac:dyDescent="0.35">
      <c r="C11" s="39" t="s">
        <v>936</v>
      </c>
      <c r="D11" s="59">
        <v>95794.561220000003</v>
      </c>
    </row>
    <row r="12" spans="2:4" x14ac:dyDescent="0.35">
      <c r="C12" s="382" t="s">
        <v>937</v>
      </c>
      <c r="D12" s="59">
        <v>21219.727440999999</v>
      </c>
    </row>
    <row r="13" spans="2:4" x14ac:dyDescent="0.35">
      <c r="C13" s="382" t="s">
        <v>938</v>
      </c>
      <c r="D13" s="59">
        <v>105452.42600817356</v>
      </c>
    </row>
    <row r="14" spans="2:4" x14ac:dyDescent="0.35">
      <c r="C14" s="39" t="s">
        <v>1419</v>
      </c>
      <c r="D14" s="59">
        <v>84524.960946927342</v>
      </c>
    </row>
    <row r="15" spans="2:4" ht="15" thickBot="1" x14ac:dyDescent="0.4">
      <c r="C15" s="27" t="s">
        <v>1403</v>
      </c>
      <c r="D15" s="63">
        <v>899646.14751995378</v>
      </c>
    </row>
    <row r="16" spans="2:4" x14ac:dyDescent="0.35">
      <c r="C16" s="253"/>
      <c r="D16" s="383"/>
    </row>
  </sheetData>
  <sheetProtection algorithmName="SHA-512" hashValue="UPDl7ArCiFgrsClh3+u1f4VMaNAVcySJ3FoLxluzArk+hjtBtfh66Qn0HwukGIYCG0lqRe27vqD0kMBYoEPU9g==" saltValue="PcrvR5KM/u7mCmWknFz8+w==" spinCount="100000" sheet="1" formatCells="0" formatColumns="0" formatRows="0" insertColumns="0" insertRows="0" insertHyperlinks="0" deleteColumns="0" deleteRows="0" sort="0" autoFilter="0" pivotTables="0"/>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D21"/>
  <sheetViews>
    <sheetView showGridLines="0" zoomScaleNormal="100" workbookViewId="0">
      <selection activeCell="H13" sqref="H13"/>
    </sheetView>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222" t="s">
        <v>0</v>
      </c>
      <c r="C2" s="459"/>
    </row>
    <row r="3" spans="2:4" x14ac:dyDescent="0.35">
      <c r="B3" s="1"/>
      <c r="C3" s="1"/>
    </row>
    <row r="4" spans="2:4" ht="15.5" x14ac:dyDescent="0.35">
      <c r="B4" s="460" t="s">
        <v>1406</v>
      </c>
      <c r="C4" s="2"/>
    </row>
    <row r="5" spans="2:4" ht="2.15" customHeight="1" x14ac:dyDescent="0.35">
      <c r="B5" s="1"/>
      <c r="C5" s="1"/>
    </row>
    <row r="6" spans="2:4" ht="2.15" customHeight="1" x14ac:dyDescent="0.35">
      <c r="B6" s="604"/>
      <c r="C6" s="604"/>
      <c r="D6" s="604"/>
    </row>
    <row r="7" spans="2:4" ht="2.15" customHeight="1" x14ac:dyDescent="0.35">
      <c r="B7" s="461"/>
      <c r="C7" s="462"/>
    </row>
    <row r="8" spans="2:4" ht="15" thickBot="1" x14ac:dyDescent="0.4">
      <c r="B8" s="31"/>
      <c r="C8" s="548">
        <v>44561</v>
      </c>
      <c r="D8" s="548"/>
    </row>
    <row r="9" spans="2:4" ht="30.75" customHeight="1" x14ac:dyDescent="0.35">
      <c r="C9" s="605" t="s">
        <v>241</v>
      </c>
      <c r="D9" s="607" t="s">
        <v>1407</v>
      </c>
    </row>
    <row r="10" spans="2:4" ht="15" thickBot="1" x14ac:dyDescent="0.4">
      <c r="C10" s="606"/>
      <c r="D10" s="608"/>
    </row>
    <row r="11" spans="2:4" x14ac:dyDescent="0.35">
      <c r="C11" s="516" t="s">
        <v>1408</v>
      </c>
      <c r="D11" s="517">
        <v>868658.74286100001</v>
      </c>
    </row>
    <row r="12" spans="2:4" ht="20" x14ac:dyDescent="0.35">
      <c r="C12" s="518" t="s">
        <v>1409</v>
      </c>
      <c r="D12" s="519">
        <v>201613.90539100001</v>
      </c>
    </row>
    <row r="13" spans="2:4" ht="20" x14ac:dyDescent="0.35">
      <c r="C13" s="518" t="s">
        <v>1410</v>
      </c>
      <c r="D13" s="519">
        <v>0</v>
      </c>
    </row>
    <row r="14" spans="2:4" ht="21.5" x14ac:dyDescent="0.35">
      <c r="C14" s="520" t="s">
        <v>1411</v>
      </c>
      <c r="D14" s="519">
        <v>-163757.33559800001</v>
      </c>
    </row>
    <row r="15" spans="2:4" x14ac:dyDescent="0.35">
      <c r="C15" s="520" t="s">
        <v>1412</v>
      </c>
      <c r="D15" s="519">
        <v>3144.2887989999999</v>
      </c>
    </row>
    <row r="16" spans="2:4" x14ac:dyDescent="0.35">
      <c r="C16" s="521" t="s">
        <v>1413</v>
      </c>
      <c r="D16" s="519">
        <v>8501.0594779999992</v>
      </c>
    </row>
    <row r="17" spans="3:4" x14ac:dyDescent="0.35">
      <c r="C17" s="520" t="s">
        <v>1414</v>
      </c>
      <c r="D17" s="519">
        <v>0</v>
      </c>
    </row>
    <row r="18" spans="3:4" x14ac:dyDescent="0.35">
      <c r="C18" s="521" t="s">
        <v>752</v>
      </c>
      <c r="D18" s="519">
        <v>-276.11539800000003</v>
      </c>
    </row>
    <row r="19" spans="3:4" x14ac:dyDescent="0.35">
      <c r="C19" s="522" t="s">
        <v>1415</v>
      </c>
      <c r="D19" s="517">
        <v>917884.54553300003</v>
      </c>
    </row>
    <row r="20" spans="3:4" ht="21.5" x14ac:dyDescent="0.35">
      <c r="C20" s="520" t="s">
        <v>1416</v>
      </c>
      <c r="D20" s="519">
        <v>-3266.9486360000001</v>
      </c>
    </row>
    <row r="21" spans="3:4" ht="22" thickBot="1" x14ac:dyDescent="0.4">
      <c r="C21" s="523" t="s">
        <v>1417</v>
      </c>
      <c r="D21" s="524">
        <v>3620.9500990000001</v>
      </c>
    </row>
  </sheetData>
  <sheetProtection algorithmName="SHA-512" hashValue="702/g1g2vxAgnCGrXHvf3wq4G3ogZ+hxG9vK24B1gFDV38Uito+4ma9QxniCw2X/xrwXjSsf2uwNXoGpjNQfwQ==" saltValue="/OSTaLAyFA5wekf4jXnT4w==" spinCount="100000" sheet="1" formatCells="0" formatColumns="0" formatRows="0" insertColumns="0" insertRows="0" insertHyperlinks="0" deleteColumns="0" deleteRows="0" sort="0" autoFilter="0" pivotTables="0"/>
  <mergeCells count="4">
    <mergeCell ref="B6:D6"/>
    <mergeCell ref="C8:D8"/>
    <mergeCell ref="C9:C10"/>
    <mergeCell ref="D9:D10"/>
  </mergeCells>
  <hyperlinks>
    <hyperlink ref="B2" location="Tartalom!A1" display="Back to contents page" xr:uid="{00000000-0004-0000-16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E23"/>
  <sheetViews>
    <sheetView showGridLines="0" workbookViewId="0">
      <selection activeCell="J16" sqref="J16"/>
    </sheetView>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222" t="s">
        <v>0</v>
      </c>
      <c r="C2" s="139"/>
    </row>
    <row r="3" spans="2:5" x14ac:dyDescent="0.35">
      <c r="B3" s="1"/>
      <c r="C3" s="1"/>
    </row>
    <row r="4" spans="2:5" ht="15.5" x14ac:dyDescent="0.35">
      <c r="B4" s="19" t="s">
        <v>940</v>
      </c>
      <c r="C4" s="2"/>
    </row>
    <row r="5" spans="2:5" ht="2" customHeight="1" x14ac:dyDescent="0.35">
      <c r="B5" s="1"/>
      <c r="C5" s="1"/>
    </row>
    <row r="6" spans="2:5" s="134" customFormat="1" ht="2" customHeight="1" x14ac:dyDescent="0.35">
      <c r="B6" s="657"/>
      <c r="C6" s="657"/>
      <c r="D6" s="657"/>
      <c r="E6" s="657"/>
    </row>
    <row r="7" spans="2:5" ht="2" customHeight="1" x14ac:dyDescent="0.35">
      <c r="B7" s="3"/>
      <c r="C7" s="4"/>
    </row>
    <row r="8" spans="2:5" ht="15" thickBot="1" x14ac:dyDescent="0.4">
      <c r="B8" s="31"/>
      <c r="C8" s="548" t="str">
        <f>+Contents!B3</f>
        <v>31.12.2021</v>
      </c>
      <c r="D8" s="548"/>
      <c r="E8" s="548"/>
    </row>
    <row r="9" spans="2:5" ht="30.75" customHeight="1" x14ac:dyDescent="0.35">
      <c r="C9" s="609" t="s">
        <v>241</v>
      </c>
      <c r="D9" s="545" t="s">
        <v>942</v>
      </c>
      <c r="E9" s="545" t="s">
        <v>943</v>
      </c>
    </row>
    <row r="10" spans="2:5" ht="15" thickBot="1" x14ac:dyDescent="0.4">
      <c r="C10" s="610"/>
      <c r="D10" s="551"/>
      <c r="E10" s="551"/>
    </row>
    <row r="11" spans="2:5" x14ac:dyDescent="0.35">
      <c r="C11" s="268" t="s">
        <v>944</v>
      </c>
      <c r="D11" s="311">
        <v>859695.08345899999</v>
      </c>
      <c r="E11" s="313"/>
    </row>
    <row r="12" spans="2:5" x14ac:dyDescent="0.35">
      <c r="C12" s="58" t="s">
        <v>945</v>
      </c>
      <c r="D12" s="259">
        <v>487899.68820099998</v>
      </c>
      <c r="E12" s="314"/>
    </row>
    <row r="13" spans="2:5" x14ac:dyDescent="0.35">
      <c r="C13" s="58" t="s">
        <v>946</v>
      </c>
      <c r="D13" s="259">
        <v>-422469.23171800002</v>
      </c>
      <c r="E13" s="314"/>
    </row>
    <row r="14" spans="2:5" x14ac:dyDescent="0.35">
      <c r="C14" s="10" t="s">
        <v>947</v>
      </c>
      <c r="D14" s="259">
        <v>-123015.386982</v>
      </c>
      <c r="E14" s="314"/>
    </row>
    <row r="15" spans="2:5" x14ac:dyDescent="0.35">
      <c r="C15" s="10" t="s">
        <v>948</v>
      </c>
      <c r="D15" s="259">
        <v>-290461.71741500002</v>
      </c>
      <c r="E15" s="314"/>
    </row>
    <row r="16" spans="2:5" x14ac:dyDescent="0.35">
      <c r="C16" s="10" t="s">
        <v>949</v>
      </c>
      <c r="D16" s="259">
        <v>0</v>
      </c>
      <c r="E16" s="259">
        <v>0</v>
      </c>
    </row>
    <row r="17" spans="3:5" x14ac:dyDescent="0.35">
      <c r="C17" s="10" t="s">
        <v>950</v>
      </c>
      <c r="D17" s="259">
        <v>0</v>
      </c>
      <c r="E17" s="259">
        <v>0</v>
      </c>
    </row>
    <row r="18" spans="3:5" x14ac:dyDescent="0.35">
      <c r="C18" s="10" t="s">
        <v>951</v>
      </c>
      <c r="D18" s="259">
        <v>-593.2921</v>
      </c>
      <c r="E18" s="259">
        <v>0</v>
      </c>
    </row>
    <row r="19" spans="3:5" x14ac:dyDescent="0.35">
      <c r="C19" s="10" t="s">
        <v>952</v>
      </c>
      <c r="D19" s="259">
        <v>0</v>
      </c>
      <c r="E19" s="259">
        <v>0</v>
      </c>
    </row>
    <row r="20" spans="3:5" x14ac:dyDescent="0.35">
      <c r="C20" s="10" t="s">
        <v>953</v>
      </c>
      <c r="D20" s="259">
        <v>-6648.1083429999999</v>
      </c>
      <c r="E20" s="314"/>
    </row>
    <row r="21" spans="3:5" x14ac:dyDescent="0.35">
      <c r="C21" s="10" t="s">
        <v>954</v>
      </c>
      <c r="D21" s="259">
        <v>-1750.7268779999999</v>
      </c>
      <c r="E21" s="314"/>
    </row>
    <row r="22" spans="3:5" x14ac:dyDescent="0.35">
      <c r="C22" s="10" t="s">
        <v>955</v>
      </c>
      <c r="D22" s="259">
        <v>0</v>
      </c>
      <c r="E22" s="314"/>
    </row>
    <row r="23" spans="3:5" ht="15" thickBot="1" x14ac:dyDescent="0.4">
      <c r="C23" s="269" t="s">
        <v>956</v>
      </c>
      <c r="D23" s="312">
        <v>925125.53994199994</v>
      </c>
      <c r="E23" s="315"/>
    </row>
  </sheetData>
  <sheetProtection algorithmName="SHA-512" hashValue="4B5ng6RSiX9zJg3CUpHscfqL6KPpz3HE8NTlcqjVSj4oZfFGErApucZQZ7tAv4cTbVyaMQHzBN2P4FSyHK/LPQ==" saltValue="zqUjnqowBTDCOtpFNjGftg==" spinCount="100000" sheet="1" formatCells="0" formatColumns="0" formatRows="0" insertColumns="0" insertRows="0" insertHyperlinks="0" deleteColumns="0" deleteRows="0" sort="0" autoFilter="0" pivotTables="0"/>
  <mergeCells count="5">
    <mergeCell ref="C9:C10"/>
    <mergeCell ref="D9:D10"/>
    <mergeCell ref="E9:E10"/>
    <mergeCell ref="B6:E6"/>
    <mergeCell ref="C8:E8"/>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K21"/>
  <sheetViews>
    <sheetView showGridLines="0" zoomScale="85" zoomScaleNormal="85" workbookViewId="0">
      <selection activeCell="K28" sqref="K28"/>
    </sheetView>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222" t="s">
        <v>0</v>
      </c>
      <c r="C2" s="139"/>
    </row>
    <row r="3" spans="2:11" x14ac:dyDescent="0.35">
      <c r="B3" s="1"/>
      <c r="C3" s="1"/>
    </row>
    <row r="4" spans="2:11" ht="15.5" x14ac:dyDescent="0.35">
      <c r="B4" s="19" t="s">
        <v>957</v>
      </c>
      <c r="C4" s="2"/>
    </row>
    <row r="5" spans="2:11" ht="2.15" customHeight="1" x14ac:dyDescent="0.35">
      <c r="B5" s="1"/>
      <c r="C5" s="1"/>
    </row>
    <row r="6" spans="2:11" ht="2.15" customHeight="1" x14ac:dyDescent="0.35">
      <c r="B6" s="538"/>
      <c r="C6" s="538"/>
    </row>
    <row r="7" spans="2:11" ht="2.15" customHeight="1" x14ac:dyDescent="0.35">
      <c r="B7" s="3"/>
      <c r="C7" s="4"/>
    </row>
    <row r="8" spans="2:11" ht="15" thickBot="1" x14ac:dyDescent="0.4">
      <c r="B8" s="31"/>
      <c r="C8" s="548" t="str">
        <f>+Contents!B3</f>
        <v>31.12.2021</v>
      </c>
      <c r="D8" s="548"/>
      <c r="E8" s="548"/>
      <c r="F8" s="548"/>
      <c r="G8" s="548"/>
      <c r="H8" s="548"/>
      <c r="I8" s="548"/>
      <c r="J8" s="548"/>
      <c r="K8" s="548"/>
    </row>
    <row r="9" spans="2:11" ht="54" customHeight="1" thickBot="1" x14ac:dyDescent="0.4">
      <c r="C9" s="598" t="s">
        <v>241</v>
      </c>
      <c r="D9" s="594" t="s">
        <v>961</v>
      </c>
      <c r="E9" s="594"/>
      <c r="F9" s="594"/>
      <c r="G9" s="611"/>
      <c r="H9" s="612" t="s">
        <v>907</v>
      </c>
      <c r="I9" s="613"/>
      <c r="J9" s="614" t="s">
        <v>967</v>
      </c>
      <c r="K9" s="594"/>
    </row>
    <row r="10" spans="2:11" ht="15.75" customHeight="1" thickBot="1" x14ac:dyDescent="0.4">
      <c r="C10" s="599"/>
      <c r="D10" s="567" t="s">
        <v>960</v>
      </c>
      <c r="E10" s="594" t="s">
        <v>962</v>
      </c>
      <c r="F10" s="594"/>
      <c r="G10" s="611"/>
      <c r="H10" s="617" t="s">
        <v>965</v>
      </c>
      <c r="I10" s="615" t="s">
        <v>966</v>
      </c>
      <c r="J10" s="593"/>
      <c r="K10" s="593" t="s">
        <v>968</v>
      </c>
    </row>
    <row r="11" spans="2:11" ht="43.5" customHeight="1" thickBot="1" x14ac:dyDescent="0.4">
      <c r="C11" s="600"/>
      <c r="D11" s="568"/>
      <c r="E11" s="231"/>
      <c r="F11" s="235" t="s">
        <v>963</v>
      </c>
      <c r="G11" s="236" t="s">
        <v>964</v>
      </c>
      <c r="H11" s="618"/>
      <c r="I11" s="616"/>
      <c r="J11" s="568"/>
      <c r="K11" s="568"/>
    </row>
    <row r="12" spans="2:11" x14ac:dyDescent="0.35">
      <c r="C12" s="226" t="s">
        <v>914</v>
      </c>
      <c r="D12" s="232">
        <v>882210.826764</v>
      </c>
      <c r="E12" s="232">
        <v>406723.07784899999</v>
      </c>
      <c r="F12" s="232">
        <v>404624.45015300001</v>
      </c>
      <c r="G12" s="237">
        <v>394333.03745100001</v>
      </c>
      <c r="H12" s="241">
        <v>-91705.746625</v>
      </c>
      <c r="I12" s="237">
        <v>-203786.67445699999</v>
      </c>
      <c r="J12" s="232">
        <v>770287.90659200004</v>
      </c>
      <c r="K12" s="232">
        <v>150768.10302499999</v>
      </c>
    </row>
    <row r="13" spans="2:11" x14ac:dyDescent="0.35">
      <c r="C13" s="224" t="s">
        <v>915</v>
      </c>
      <c r="D13" s="233">
        <v>0</v>
      </c>
      <c r="E13" s="233">
        <v>0</v>
      </c>
      <c r="F13" s="233">
        <v>0</v>
      </c>
      <c r="G13" s="238">
        <v>0</v>
      </c>
      <c r="H13" s="242">
        <v>0</v>
      </c>
      <c r="I13" s="238">
        <v>0</v>
      </c>
      <c r="J13" s="233">
        <v>0</v>
      </c>
      <c r="K13" s="233">
        <v>0</v>
      </c>
    </row>
    <row r="14" spans="2:11" x14ac:dyDescent="0.35">
      <c r="C14" s="224" t="s">
        <v>916</v>
      </c>
      <c r="D14" s="233">
        <v>283.99813399999999</v>
      </c>
      <c r="E14" s="233">
        <v>0</v>
      </c>
      <c r="F14" s="233">
        <v>0</v>
      </c>
      <c r="G14" s="238">
        <v>0</v>
      </c>
      <c r="H14" s="242">
        <v>-18.209215</v>
      </c>
      <c r="I14" s="238">
        <v>0</v>
      </c>
      <c r="J14" s="233">
        <v>0</v>
      </c>
      <c r="K14" s="233">
        <v>0</v>
      </c>
    </row>
    <row r="15" spans="2:11" x14ac:dyDescent="0.35">
      <c r="C15" s="224" t="s">
        <v>917</v>
      </c>
      <c r="D15" s="233">
        <v>0</v>
      </c>
      <c r="E15" s="233">
        <v>0</v>
      </c>
      <c r="F15" s="233">
        <v>0</v>
      </c>
      <c r="G15" s="238">
        <v>0</v>
      </c>
      <c r="H15" s="242">
        <v>0</v>
      </c>
      <c r="I15" s="238">
        <v>0</v>
      </c>
      <c r="J15" s="233">
        <v>0</v>
      </c>
      <c r="K15" s="233">
        <v>0</v>
      </c>
    </row>
    <row r="16" spans="2:11" x14ac:dyDescent="0.35">
      <c r="C16" s="224" t="s">
        <v>918</v>
      </c>
      <c r="D16" s="233">
        <v>2556.5035069999999</v>
      </c>
      <c r="E16" s="233">
        <v>7927.1360240000004</v>
      </c>
      <c r="F16" s="233">
        <v>7927.1360240000004</v>
      </c>
      <c r="G16" s="238">
        <v>7927.1360240000004</v>
      </c>
      <c r="H16" s="242">
        <v>-195.79696000000001</v>
      </c>
      <c r="I16" s="238">
        <v>-7850.3828999999996</v>
      </c>
      <c r="J16" s="233">
        <v>1541.3927169999999</v>
      </c>
      <c r="K16" s="233">
        <v>65.265951999999999</v>
      </c>
    </row>
    <row r="17" spans="3:11" x14ac:dyDescent="0.35">
      <c r="C17" s="224" t="s">
        <v>919</v>
      </c>
      <c r="D17" s="233">
        <v>299644.81974599999</v>
      </c>
      <c r="E17" s="233">
        <v>127750.081477</v>
      </c>
      <c r="F17" s="233">
        <v>127750.081477</v>
      </c>
      <c r="G17" s="238">
        <v>127750.081477</v>
      </c>
      <c r="H17" s="242">
        <v>-47041.827400000002</v>
      </c>
      <c r="I17" s="238">
        <v>-63411.992341999998</v>
      </c>
      <c r="J17" s="233">
        <v>243729.354142</v>
      </c>
      <c r="K17" s="233">
        <v>45745.830584000003</v>
      </c>
    </row>
    <row r="18" spans="3:11" x14ac:dyDescent="0.35">
      <c r="C18" s="224" t="s">
        <v>921</v>
      </c>
      <c r="D18" s="233">
        <v>579725.50537699996</v>
      </c>
      <c r="E18" s="233">
        <v>271045.86034800002</v>
      </c>
      <c r="F18" s="233">
        <v>268947.23265199998</v>
      </c>
      <c r="G18" s="238">
        <v>258655.81995</v>
      </c>
      <c r="H18" s="242">
        <v>-44449.913050000003</v>
      </c>
      <c r="I18" s="238">
        <v>-132524.29921500001</v>
      </c>
      <c r="J18" s="233">
        <v>525017.15973299998</v>
      </c>
      <c r="K18" s="233">
        <v>104957.00648900001</v>
      </c>
    </row>
    <row r="19" spans="3:11" x14ac:dyDescent="0.35">
      <c r="C19" s="228" t="s">
        <v>922</v>
      </c>
      <c r="D19" s="233">
        <v>0</v>
      </c>
      <c r="E19" s="233">
        <v>0</v>
      </c>
      <c r="F19" s="233">
        <v>0</v>
      </c>
      <c r="G19" s="238">
        <v>0</v>
      </c>
      <c r="H19" s="242">
        <v>0</v>
      </c>
      <c r="I19" s="238">
        <v>0</v>
      </c>
      <c r="J19" s="233">
        <v>0</v>
      </c>
      <c r="K19" s="233">
        <v>0</v>
      </c>
    </row>
    <row r="20" spans="3:11" x14ac:dyDescent="0.35">
      <c r="C20" s="228" t="s">
        <v>959</v>
      </c>
      <c r="D20" s="233">
        <v>15946.569912000001</v>
      </c>
      <c r="E20" s="233">
        <v>1854.7485240000001</v>
      </c>
      <c r="F20" s="233">
        <v>1854.7485240000001</v>
      </c>
      <c r="G20" s="238">
        <v>1854.7485240000001</v>
      </c>
      <c r="H20" s="242">
        <v>-1349.5928980000001</v>
      </c>
      <c r="I20" s="238">
        <v>-633.40762500000005</v>
      </c>
      <c r="J20" s="233">
        <v>4444.2614229999999</v>
      </c>
      <c r="K20" s="233">
        <v>486.39558</v>
      </c>
    </row>
    <row r="21" spans="3:11" ht="15" thickBot="1" x14ac:dyDescent="0.4">
      <c r="C21" s="225" t="s">
        <v>235</v>
      </c>
      <c r="D21" s="234">
        <v>898157.39667599997</v>
      </c>
      <c r="E21" s="234">
        <v>408577.82637299999</v>
      </c>
      <c r="F21" s="234">
        <v>406479.19867700001</v>
      </c>
      <c r="G21" s="239">
        <v>396187.78597500001</v>
      </c>
      <c r="H21" s="243">
        <v>-93055.339523000002</v>
      </c>
      <c r="I21" s="239">
        <v>-204420.08208200001</v>
      </c>
      <c r="J21" s="234">
        <v>774732.16801499994</v>
      </c>
      <c r="K21" s="234">
        <v>151254.498605</v>
      </c>
    </row>
  </sheetData>
  <sheetProtection algorithmName="SHA-512" hashValue="ZCauGb9ZZp87bT/K+3pbTFi4PqEJRofq+iMZWWwdcQPyK+Ib5+T/gzOpd59vZ6+Uu57LdIbiOmlH25jdb8fIxA==" saltValue="kKmByU9YqjnaKezyQ4/xbw==" spinCount="100000" sheet="1" formatCells="0" formatColumns="0" formatRows="0" insertColumns="0" insertRows="0" insertHyperlinks="0" deleteColumns="0" deleteRows="0" sort="0" autoFilter="0" pivotTables="0"/>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D12"/>
  <sheetViews>
    <sheetView showGridLines="0" workbookViewId="0">
      <selection activeCell="K24" sqref="K24"/>
    </sheetView>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222" t="s">
        <v>0</v>
      </c>
      <c r="C2" s="139"/>
    </row>
    <row r="3" spans="2:4" x14ac:dyDescent="0.35">
      <c r="B3" s="1"/>
      <c r="C3" s="1"/>
    </row>
    <row r="4" spans="2:4" ht="15.5" x14ac:dyDescent="0.35">
      <c r="B4" s="19" t="s">
        <v>969</v>
      </c>
      <c r="C4" s="2"/>
    </row>
    <row r="5" spans="2:4" ht="2.15" customHeight="1" x14ac:dyDescent="0.35">
      <c r="B5" s="1"/>
      <c r="C5" s="1"/>
    </row>
    <row r="6" spans="2:4" ht="2.15" customHeight="1" x14ac:dyDescent="0.35">
      <c r="B6" s="538"/>
      <c r="C6" s="538"/>
    </row>
    <row r="7" spans="2:4" ht="2.15" customHeight="1" x14ac:dyDescent="0.35">
      <c r="B7" s="3"/>
      <c r="C7" s="4"/>
    </row>
    <row r="8" spans="2:4" ht="15" thickBot="1" x14ac:dyDescent="0.4">
      <c r="B8" s="31"/>
      <c r="C8" s="548" t="str">
        <f>+Contents!B3</f>
        <v>31.12.2021</v>
      </c>
      <c r="D8" s="548"/>
    </row>
    <row r="9" spans="2:4" x14ac:dyDescent="0.35">
      <c r="C9" s="609" t="s">
        <v>241</v>
      </c>
      <c r="D9" s="545" t="s">
        <v>971</v>
      </c>
    </row>
    <row r="10" spans="2:4" ht="15.75" customHeight="1" thickBot="1" x14ac:dyDescent="0.4">
      <c r="C10" s="610"/>
      <c r="D10" s="551"/>
    </row>
    <row r="11" spans="2:4" x14ac:dyDescent="0.35">
      <c r="C11" s="255" t="s">
        <v>972</v>
      </c>
      <c r="D11" s="259">
        <v>118423.104691</v>
      </c>
    </row>
    <row r="12" spans="2:4" ht="22" thickBot="1" x14ac:dyDescent="0.4">
      <c r="C12" s="254" t="s">
        <v>973</v>
      </c>
      <c r="D12" s="260">
        <v>111357.846659</v>
      </c>
    </row>
  </sheetData>
  <sheetProtection algorithmName="SHA-512" hashValue="cvW8d3EHyQeinrkNFHSP8JlQQsIMy3VarhL/tnmGL2CH6DwhFeWLhOX80owEuuH1MFTPPQl9y9CfLeEo+nCTZw==" saltValue="SMEj1KI5EUs9gQW7/D2TNQ==" spinCount="100000" sheet="1" formatCells="0" formatColumns="0" formatRows="0" insertColumns="0" insertRows="0" insertHyperlinks="0" deleteColumns="0" deleteRows="0" sort="0" autoFilter="0" pivotTables="0"/>
  <mergeCells count="4">
    <mergeCell ref="C9:C10"/>
    <mergeCell ref="D9:D10"/>
    <mergeCell ref="C8:D8"/>
    <mergeCell ref="B6:C6"/>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O33"/>
  <sheetViews>
    <sheetView showGridLines="0" zoomScale="85" zoomScaleNormal="85" workbookViewId="0">
      <selection activeCell="P27" sqref="P27"/>
    </sheetView>
  </sheetViews>
  <sheetFormatPr defaultRowHeight="14.5" x14ac:dyDescent="0.35"/>
  <cols>
    <col min="1" max="2" width="4.453125" customWidth="1"/>
    <col min="3" max="3" width="30.81640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1796875" customWidth="1"/>
    <col min="13" max="13" width="11.453125" customWidth="1"/>
    <col min="14" max="14" width="11.54296875" customWidth="1"/>
    <col min="15" max="15" width="10.1796875" customWidth="1"/>
  </cols>
  <sheetData>
    <row r="1" spans="2:15" ht="12.75" customHeight="1" x14ac:dyDescent="0.35"/>
    <row r="2" spans="2:15" x14ac:dyDescent="0.35">
      <c r="B2" s="222" t="s">
        <v>0</v>
      </c>
      <c r="C2" s="139"/>
    </row>
    <row r="3" spans="2:15" x14ac:dyDescent="0.35">
      <c r="B3" s="1"/>
      <c r="C3" s="1"/>
    </row>
    <row r="4" spans="2:15" ht="15.5" x14ac:dyDescent="0.35">
      <c r="B4" s="19" t="s">
        <v>974</v>
      </c>
      <c r="C4" s="2"/>
    </row>
    <row r="5" spans="2:15" ht="2.15" customHeight="1" x14ac:dyDescent="0.35">
      <c r="B5" s="1"/>
      <c r="C5" s="1"/>
    </row>
    <row r="6" spans="2:15" ht="2.15" customHeight="1" x14ac:dyDescent="0.35">
      <c r="B6" s="538"/>
      <c r="C6" s="538"/>
    </row>
    <row r="7" spans="2:15" ht="2.15" customHeight="1" x14ac:dyDescent="0.35">
      <c r="B7" s="3"/>
      <c r="C7" s="4"/>
    </row>
    <row r="8" spans="2:15" ht="15" thickBot="1" x14ac:dyDescent="0.4">
      <c r="B8" s="31"/>
      <c r="C8" s="548" t="str">
        <f>+Contents!B3</f>
        <v>31.12.2021</v>
      </c>
      <c r="D8" s="548"/>
      <c r="E8" s="548"/>
      <c r="F8" s="548"/>
      <c r="G8" s="548"/>
      <c r="H8" s="548"/>
      <c r="I8" s="548"/>
      <c r="J8" s="548"/>
      <c r="K8" s="548"/>
      <c r="L8" s="548"/>
      <c r="M8" s="548"/>
      <c r="N8" s="548"/>
      <c r="O8" s="548"/>
    </row>
    <row r="9" spans="2:15" ht="15" thickBot="1" x14ac:dyDescent="0.4">
      <c r="C9" s="598" t="s">
        <v>241</v>
      </c>
      <c r="D9" s="594" t="s">
        <v>924</v>
      </c>
      <c r="E9" s="594"/>
      <c r="F9" s="594"/>
      <c r="G9" s="594"/>
      <c r="H9" s="594"/>
      <c r="I9" s="594"/>
      <c r="J9" s="594"/>
      <c r="K9" s="594"/>
      <c r="L9" s="594"/>
      <c r="M9" s="594"/>
      <c r="N9" s="594"/>
      <c r="O9" s="594"/>
    </row>
    <row r="10" spans="2:15" ht="15.75" customHeight="1" thickBot="1" x14ac:dyDescent="0.4">
      <c r="C10" s="599"/>
      <c r="D10" s="595" t="s">
        <v>902</v>
      </c>
      <c r="E10" s="595"/>
      <c r="F10" s="596"/>
      <c r="G10" s="597" t="s">
        <v>903</v>
      </c>
      <c r="H10" s="595"/>
      <c r="I10" s="595"/>
      <c r="J10" s="595"/>
      <c r="K10" s="595"/>
      <c r="L10" s="595"/>
      <c r="M10" s="595"/>
      <c r="N10" s="595"/>
      <c r="O10" s="595"/>
    </row>
    <row r="11" spans="2:15" ht="32" thickBot="1" x14ac:dyDescent="0.4">
      <c r="C11" s="600"/>
      <c r="D11" s="231"/>
      <c r="E11" s="235" t="s">
        <v>976</v>
      </c>
      <c r="F11" s="236" t="s">
        <v>977</v>
      </c>
      <c r="G11" s="231"/>
      <c r="H11" s="235" t="s">
        <v>978</v>
      </c>
      <c r="I11" s="235" t="s">
        <v>979</v>
      </c>
      <c r="J11" s="235" t="s">
        <v>980</v>
      </c>
      <c r="K11" s="235" t="s">
        <v>981</v>
      </c>
      <c r="L11" s="235" t="s">
        <v>982</v>
      </c>
      <c r="M11" s="235" t="s">
        <v>983</v>
      </c>
      <c r="N11" s="235" t="s">
        <v>984</v>
      </c>
      <c r="O11" s="235" t="s">
        <v>963</v>
      </c>
    </row>
    <row r="12" spans="2:15" x14ac:dyDescent="0.35">
      <c r="C12" s="226" t="s">
        <v>914</v>
      </c>
      <c r="D12" s="232">
        <v>17624778.938728001</v>
      </c>
      <c r="E12" s="232">
        <v>17334003.067290001</v>
      </c>
      <c r="F12" s="237">
        <v>290775.871438</v>
      </c>
      <c r="G12" s="232">
        <v>925125.53994199994</v>
      </c>
      <c r="H12" s="232">
        <v>363870.33626200003</v>
      </c>
      <c r="I12" s="232">
        <v>52715.540864000002</v>
      </c>
      <c r="J12" s="232">
        <v>66272.167342999994</v>
      </c>
      <c r="K12" s="232">
        <v>110984.93636599999</v>
      </c>
      <c r="L12" s="232">
        <v>136169.20402400001</v>
      </c>
      <c r="M12" s="232">
        <v>50245.886487000003</v>
      </c>
      <c r="N12" s="232">
        <v>144867.46859599999</v>
      </c>
      <c r="O12" s="232">
        <v>917969.63988699997</v>
      </c>
    </row>
    <row r="13" spans="2:15" x14ac:dyDescent="0.35">
      <c r="C13" s="224" t="s">
        <v>915</v>
      </c>
      <c r="D13" s="233">
        <v>750102.79952999996</v>
      </c>
      <c r="E13" s="233">
        <v>750102.79952999996</v>
      </c>
      <c r="F13" s="238">
        <v>0</v>
      </c>
      <c r="G13" s="233">
        <v>0</v>
      </c>
      <c r="H13" s="233">
        <v>0</v>
      </c>
      <c r="I13" s="233">
        <v>0</v>
      </c>
      <c r="J13" s="233">
        <v>0</v>
      </c>
      <c r="K13" s="233">
        <v>0</v>
      </c>
      <c r="L13" s="233">
        <v>0</v>
      </c>
      <c r="M13" s="233">
        <v>0</v>
      </c>
      <c r="N13" s="233">
        <v>0</v>
      </c>
      <c r="O13" s="233">
        <v>0</v>
      </c>
    </row>
    <row r="14" spans="2:15" x14ac:dyDescent="0.35">
      <c r="C14" s="224" t="s">
        <v>916</v>
      </c>
      <c r="D14" s="233">
        <v>553493.56957699999</v>
      </c>
      <c r="E14" s="233">
        <v>531789.939029</v>
      </c>
      <c r="F14" s="238">
        <v>21703.630548000001</v>
      </c>
      <c r="G14" s="233">
        <v>860.50699399999996</v>
      </c>
      <c r="H14" s="233">
        <v>144.83976200000001</v>
      </c>
      <c r="I14" s="233">
        <v>87.774716999999995</v>
      </c>
      <c r="J14" s="233">
        <v>212.72323700000001</v>
      </c>
      <c r="K14" s="233">
        <v>1.6608999999999999E-2</v>
      </c>
      <c r="L14" s="233">
        <v>0.35438700000000001</v>
      </c>
      <c r="M14" s="233">
        <v>32.858823000000001</v>
      </c>
      <c r="N14" s="233">
        <v>381.939459</v>
      </c>
      <c r="O14" s="233">
        <v>859.69301199999995</v>
      </c>
    </row>
    <row r="15" spans="2:15" x14ac:dyDescent="0.35">
      <c r="C15" s="224" t="s">
        <v>917</v>
      </c>
      <c r="D15" s="233">
        <v>862078.72958499996</v>
      </c>
      <c r="E15" s="233">
        <v>862077.93535199994</v>
      </c>
      <c r="F15" s="238">
        <v>0.79423299999999997</v>
      </c>
      <c r="G15" s="233">
        <v>28.331181000000001</v>
      </c>
      <c r="H15" s="233">
        <v>7.3179249999999998</v>
      </c>
      <c r="I15" s="233">
        <v>0</v>
      </c>
      <c r="J15" s="233">
        <v>0</v>
      </c>
      <c r="K15" s="233">
        <v>0</v>
      </c>
      <c r="L15" s="233">
        <v>0</v>
      </c>
      <c r="M15" s="233">
        <v>0.10816000000000001</v>
      </c>
      <c r="N15" s="233">
        <v>20.905096</v>
      </c>
      <c r="O15" s="233">
        <v>28.331181000000001</v>
      </c>
    </row>
    <row r="16" spans="2:15" x14ac:dyDescent="0.35">
      <c r="C16" s="224" t="s">
        <v>918</v>
      </c>
      <c r="D16" s="233">
        <v>216139.238736</v>
      </c>
      <c r="E16" s="233">
        <v>215769.46488099999</v>
      </c>
      <c r="F16" s="238">
        <v>369.77385500000003</v>
      </c>
      <c r="G16" s="233">
        <v>9622.3558470000007</v>
      </c>
      <c r="H16" s="233">
        <v>7930.4246210000001</v>
      </c>
      <c r="I16" s="233">
        <v>0.173369</v>
      </c>
      <c r="J16" s="233">
        <v>0.73049600000000003</v>
      </c>
      <c r="K16" s="233">
        <v>0.214056</v>
      </c>
      <c r="L16" s="233">
        <v>7.6581979999999996</v>
      </c>
      <c r="M16" s="233">
        <v>70.503570999999994</v>
      </c>
      <c r="N16" s="233">
        <v>1612.6515360000001</v>
      </c>
      <c r="O16" s="233">
        <v>8003.5196290000004</v>
      </c>
    </row>
    <row r="17" spans="3:15" x14ac:dyDescent="0.35">
      <c r="C17" s="224" t="s">
        <v>919</v>
      </c>
      <c r="D17" s="233">
        <v>6789454.0318780001</v>
      </c>
      <c r="E17" s="233">
        <v>6676994.4371429998</v>
      </c>
      <c r="F17" s="238">
        <v>112459.59473500001</v>
      </c>
      <c r="G17" s="233">
        <v>266424.22018399998</v>
      </c>
      <c r="H17" s="233">
        <v>140422.99996700001</v>
      </c>
      <c r="I17" s="233">
        <v>14616.339325999999</v>
      </c>
      <c r="J17" s="233">
        <v>14972.054684999999</v>
      </c>
      <c r="K17" s="233">
        <v>26973.036751</v>
      </c>
      <c r="L17" s="233">
        <v>34987.092149999997</v>
      </c>
      <c r="M17" s="233">
        <v>10463.70831</v>
      </c>
      <c r="N17" s="233">
        <v>23988.988995</v>
      </c>
      <c r="O17" s="233">
        <v>262998.75001800002</v>
      </c>
    </row>
    <row r="18" spans="3:15" x14ac:dyDescent="0.35">
      <c r="C18" s="227" t="s">
        <v>920</v>
      </c>
      <c r="D18" s="233">
        <v>2514269.5339910001</v>
      </c>
      <c r="E18" s="233">
        <v>2467718.1467380002</v>
      </c>
      <c r="F18" s="238">
        <v>46551.387253000001</v>
      </c>
      <c r="G18" s="233">
        <v>149518.96244800001</v>
      </c>
      <c r="H18" s="233">
        <v>85777.853287999998</v>
      </c>
      <c r="I18" s="233">
        <v>11088.073517000001</v>
      </c>
      <c r="J18" s="233">
        <v>9918.1369680000007</v>
      </c>
      <c r="K18" s="233">
        <v>13191.102934</v>
      </c>
      <c r="L18" s="233">
        <v>18242.862439</v>
      </c>
      <c r="M18" s="233">
        <v>5276.2203550000004</v>
      </c>
      <c r="N18" s="233">
        <v>6024.712947</v>
      </c>
      <c r="O18" s="233">
        <v>148843.902905</v>
      </c>
    </row>
    <row r="19" spans="3:15" x14ac:dyDescent="0.35">
      <c r="C19" s="224" t="s">
        <v>921</v>
      </c>
      <c r="D19" s="233">
        <v>8453510.5694219992</v>
      </c>
      <c r="E19" s="233">
        <v>8297268.4913550001</v>
      </c>
      <c r="F19" s="238">
        <v>156242.07806699999</v>
      </c>
      <c r="G19" s="233">
        <v>648190.12573600002</v>
      </c>
      <c r="H19" s="233">
        <v>215364.753987</v>
      </c>
      <c r="I19" s="233">
        <v>38011.253451999997</v>
      </c>
      <c r="J19" s="233">
        <v>51086.658925000003</v>
      </c>
      <c r="K19" s="233">
        <v>84011.668950000007</v>
      </c>
      <c r="L19" s="233">
        <v>101174.09928900001</v>
      </c>
      <c r="M19" s="233">
        <v>39678.707623000002</v>
      </c>
      <c r="N19" s="233">
        <v>118862.98351000001</v>
      </c>
      <c r="O19" s="233">
        <v>646079.34604700003</v>
      </c>
    </row>
    <row r="20" spans="3:15" x14ac:dyDescent="0.35">
      <c r="C20" s="228" t="s">
        <v>922</v>
      </c>
      <c r="D20" s="233">
        <v>6105721.6070400001</v>
      </c>
      <c r="E20" s="233">
        <v>6105721.6070400001</v>
      </c>
      <c r="F20" s="238">
        <v>0</v>
      </c>
      <c r="G20" s="233">
        <v>0</v>
      </c>
      <c r="H20" s="233">
        <v>0</v>
      </c>
      <c r="I20" s="233">
        <v>0</v>
      </c>
      <c r="J20" s="233">
        <v>0</v>
      </c>
      <c r="K20" s="233">
        <v>0</v>
      </c>
      <c r="L20" s="233">
        <v>0</v>
      </c>
      <c r="M20" s="233">
        <v>0</v>
      </c>
      <c r="N20" s="233">
        <v>0</v>
      </c>
      <c r="O20" s="233">
        <v>0</v>
      </c>
    </row>
    <row r="21" spans="3:15" x14ac:dyDescent="0.35">
      <c r="C21" s="224" t="s">
        <v>915</v>
      </c>
      <c r="D21" s="233">
        <v>246300.550067</v>
      </c>
      <c r="E21" s="233">
        <v>246300.550067</v>
      </c>
      <c r="F21" s="238">
        <v>0</v>
      </c>
      <c r="G21" s="233">
        <v>0</v>
      </c>
      <c r="H21" s="233">
        <v>0</v>
      </c>
      <c r="I21" s="233">
        <v>0</v>
      </c>
      <c r="J21" s="233">
        <v>0</v>
      </c>
      <c r="K21" s="233">
        <v>0</v>
      </c>
      <c r="L21" s="233">
        <v>0</v>
      </c>
      <c r="M21" s="233">
        <v>0</v>
      </c>
      <c r="N21" s="233">
        <v>0</v>
      </c>
      <c r="O21" s="233">
        <v>0</v>
      </c>
    </row>
    <row r="22" spans="3:15" x14ac:dyDescent="0.35">
      <c r="C22" s="224" t="s">
        <v>916</v>
      </c>
      <c r="D22" s="233">
        <v>5473533.2208500002</v>
      </c>
      <c r="E22" s="233">
        <v>5473533.2208500002</v>
      </c>
      <c r="F22" s="238">
        <v>0</v>
      </c>
      <c r="G22" s="233">
        <v>0</v>
      </c>
      <c r="H22" s="233">
        <v>0</v>
      </c>
      <c r="I22" s="233">
        <v>0</v>
      </c>
      <c r="J22" s="233">
        <v>0</v>
      </c>
      <c r="K22" s="233">
        <v>0</v>
      </c>
      <c r="L22" s="233">
        <v>0</v>
      </c>
      <c r="M22" s="233">
        <v>0</v>
      </c>
      <c r="N22" s="233">
        <v>0</v>
      </c>
      <c r="O22" s="233">
        <v>0</v>
      </c>
    </row>
    <row r="23" spans="3:15" x14ac:dyDescent="0.35">
      <c r="C23" s="224" t="s">
        <v>917</v>
      </c>
      <c r="D23" s="233">
        <v>129828.611682</v>
      </c>
      <c r="E23" s="233">
        <v>129828.611682</v>
      </c>
      <c r="F23" s="238">
        <v>0</v>
      </c>
      <c r="G23" s="233">
        <v>0</v>
      </c>
      <c r="H23" s="233">
        <v>0</v>
      </c>
      <c r="I23" s="233">
        <v>0</v>
      </c>
      <c r="J23" s="233">
        <v>0</v>
      </c>
      <c r="K23" s="233">
        <v>0</v>
      </c>
      <c r="L23" s="233">
        <v>0</v>
      </c>
      <c r="M23" s="233">
        <v>0</v>
      </c>
      <c r="N23" s="233">
        <v>0</v>
      </c>
      <c r="O23" s="233">
        <v>0</v>
      </c>
    </row>
    <row r="24" spans="3:15" x14ac:dyDescent="0.35">
      <c r="C24" s="224" t="s">
        <v>918</v>
      </c>
      <c r="D24" s="233">
        <v>40383.267573999998</v>
      </c>
      <c r="E24" s="233">
        <v>40383.267573999998</v>
      </c>
      <c r="F24" s="238">
        <v>0</v>
      </c>
      <c r="G24" s="233">
        <v>0</v>
      </c>
      <c r="H24" s="233">
        <v>0</v>
      </c>
      <c r="I24" s="233">
        <v>0</v>
      </c>
      <c r="J24" s="233">
        <v>0</v>
      </c>
      <c r="K24" s="233">
        <v>0</v>
      </c>
      <c r="L24" s="233">
        <v>0</v>
      </c>
      <c r="M24" s="233">
        <v>0</v>
      </c>
      <c r="N24" s="233">
        <v>0</v>
      </c>
      <c r="O24" s="233">
        <v>0</v>
      </c>
    </row>
    <row r="25" spans="3:15" x14ac:dyDescent="0.35">
      <c r="C25" s="224" t="s">
        <v>919</v>
      </c>
      <c r="D25" s="233">
        <v>215675.956867</v>
      </c>
      <c r="E25" s="233">
        <v>215675.956867</v>
      </c>
      <c r="F25" s="238">
        <v>0</v>
      </c>
      <c r="G25" s="233">
        <v>0</v>
      </c>
      <c r="H25" s="233">
        <v>0</v>
      </c>
      <c r="I25" s="233">
        <v>0</v>
      </c>
      <c r="J25" s="233">
        <v>0</v>
      </c>
      <c r="K25" s="233">
        <v>0</v>
      </c>
      <c r="L25" s="233">
        <v>0</v>
      </c>
      <c r="M25" s="233">
        <v>0</v>
      </c>
      <c r="N25" s="233">
        <v>0</v>
      </c>
      <c r="O25" s="233">
        <v>0</v>
      </c>
    </row>
    <row r="26" spans="3:15" x14ac:dyDescent="0.35">
      <c r="C26" s="228" t="s">
        <v>923</v>
      </c>
      <c r="D26" s="233">
        <v>5970618.5517750001</v>
      </c>
      <c r="E26" s="257"/>
      <c r="F26" s="258"/>
      <c r="G26" s="233">
        <v>27889.570595000001</v>
      </c>
      <c r="H26" s="257"/>
      <c r="I26" s="257"/>
      <c r="J26" s="257"/>
      <c r="K26" s="257"/>
      <c r="L26" s="257"/>
      <c r="M26" s="257"/>
      <c r="N26" s="257"/>
      <c r="O26" s="233">
        <v>27888.727008000002</v>
      </c>
    </row>
    <row r="27" spans="3:15" x14ac:dyDescent="0.35">
      <c r="C27" s="224" t="s">
        <v>915</v>
      </c>
      <c r="D27" s="233">
        <v>28.385784000000001</v>
      </c>
      <c r="E27" s="257"/>
      <c r="F27" s="258"/>
      <c r="G27" s="233">
        <v>0</v>
      </c>
      <c r="H27" s="257"/>
      <c r="I27" s="257"/>
      <c r="J27" s="257"/>
      <c r="K27" s="257"/>
      <c r="L27" s="257"/>
      <c r="M27" s="257"/>
      <c r="N27" s="257"/>
      <c r="O27" s="233">
        <v>0</v>
      </c>
    </row>
    <row r="28" spans="3:15" x14ac:dyDescent="0.35">
      <c r="C28" s="224" t="s">
        <v>916</v>
      </c>
      <c r="D28" s="233">
        <v>124921.37162599999</v>
      </c>
      <c r="E28" s="257"/>
      <c r="F28" s="258"/>
      <c r="G28" s="233">
        <v>0</v>
      </c>
      <c r="H28" s="257"/>
      <c r="I28" s="257"/>
      <c r="J28" s="257"/>
      <c r="K28" s="257"/>
      <c r="L28" s="257"/>
      <c r="M28" s="257"/>
      <c r="N28" s="257"/>
      <c r="O28" s="233">
        <v>0</v>
      </c>
    </row>
    <row r="29" spans="3:15" x14ac:dyDescent="0.35">
      <c r="C29" s="224" t="s">
        <v>917</v>
      </c>
      <c r="D29" s="233">
        <v>248825.18754499999</v>
      </c>
      <c r="E29" s="257"/>
      <c r="F29" s="258"/>
      <c r="G29" s="233">
        <v>0</v>
      </c>
      <c r="H29" s="257"/>
      <c r="I29" s="257"/>
      <c r="J29" s="257"/>
      <c r="K29" s="257"/>
      <c r="L29" s="257"/>
      <c r="M29" s="257"/>
      <c r="N29" s="257"/>
      <c r="O29" s="233">
        <v>0</v>
      </c>
    </row>
    <row r="30" spans="3:15" x14ac:dyDescent="0.35">
      <c r="C30" s="224" t="s">
        <v>918</v>
      </c>
      <c r="D30" s="233">
        <v>260956.01183100001</v>
      </c>
      <c r="E30" s="257"/>
      <c r="F30" s="258"/>
      <c r="G30" s="233">
        <v>31.657814999999999</v>
      </c>
      <c r="H30" s="257"/>
      <c r="I30" s="257"/>
      <c r="J30" s="257"/>
      <c r="K30" s="257"/>
      <c r="L30" s="257"/>
      <c r="M30" s="257"/>
      <c r="N30" s="257"/>
      <c r="O30" s="233">
        <v>31.657814999999999</v>
      </c>
    </row>
    <row r="31" spans="3:15" x14ac:dyDescent="0.35">
      <c r="C31" s="224" t="s">
        <v>919</v>
      </c>
      <c r="D31" s="233">
        <v>4342159.3015019996</v>
      </c>
      <c r="E31" s="257"/>
      <c r="F31" s="258"/>
      <c r="G31" s="233">
        <v>21384.47553</v>
      </c>
      <c r="H31" s="257"/>
      <c r="I31" s="257"/>
      <c r="J31" s="257"/>
      <c r="K31" s="257"/>
      <c r="L31" s="257"/>
      <c r="M31" s="257"/>
      <c r="N31" s="257"/>
      <c r="O31" s="233">
        <v>21384.47553</v>
      </c>
    </row>
    <row r="32" spans="3:15" x14ac:dyDescent="0.35">
      <c r="C32" s="224" t="s">
        <v>921</v>
      </c>
      <c r="D32" s="233">
        <v>993728.29348700005</v>
      </c>
      <c r="E32" s="257"/>
      <c r="F32" s="258"/>
      <c r="G32" s="233">
        <v>6473.4372499999999</v>
      </c>
      <c r="H32" s="257"/>
      <c r="I32" s="257"/>
      <c r="J32" s="257"/>
      <c r="K32" s="257"/>
      <c r="L32" s="257"/>
      <c r="M32" s="257"/>
      <c r="N32" s="257"/>
      <c r="O32" s="233">
        <v>6472.5936629999997</v>
      </c>
    </row>
    <row r="33" spans="3:15" ht="15" thickBot="1" x14ac:dyDescent="0.4">
      <c r="C33" s="225" t="s">
        <v>235</v>
      </c>
      <c r="D33" s="234">
        <v>29701119.097543001</v>
      </c>
      <c r="E33" s="234">
        <v>23439724.67433</v>
      </c>
      <c r="F33" s="239">
        <v>290775.871438</v>
      </c>
      <c r="G33" s="234">
        <v>953015.110537</v>
      </c>
      <c r="H33" s="234">
        <v>363870.33626200003</v>
      </c>
      <c r="I33" s="234">
        <v>52715.540864000002</v>
      </c>
      <c r="J33" s="234">
        <v>66272.167342999994</v>
      </c>
      <c r="K33" s="234">
        <v>110984.93636599999</v>
      </c>
      <c r="L33" s="234">
        <v>136169.20402400001</v>
      </c>
      <c r="M33" s="234">
        <v>50245.886487000003</v>
      </c>
      <c r="N33" s="234">
        <v>144867.46859599999</v>
      </c>
      <c r="O33" s="234">
        <v>945858.36689499998</v>
      </c>
    </row>
  </sheetData>
  <sheetProtection algorithmName="SHA-512" hashValue="cfli7vHXJsASmtWIPNXBydaAo5eAbWSkmHvW7zEf90PqnUcVnoYr/OwxMFBKVrLfSFTK4P1HeNX6r4l/hSHCHA==" saltValue="VFI9ZlpLYYO4YinCTArilA==" spinCount="100000" sheet="1" formatCells="0" formatColumns="0" formatRows="0" insertColumns="0" insertRows="0" insertHyperlinks="0" deleteColumns="0" deleteRows="0" sort="0" autoFilter="0" pivotTables="0"/>
  <mergeCells count="6">
    <mergeCell ref="D9:O9"/>
    <mergeCell ref="D10:F10"/>
    <mergeCell ref="G10:O10"/>
    <mergeCell ref="C8:O8"/>
    <mergeCell ref="B6:C6"/>
    <mergeCell ref="C9:C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J32"/>
  <sheetViews>
    <sheetView showGridLines="0" zoomScale="80" zoomScaleNormal="80" workbookViewId="0">
      <selection activeCell="K23" sqref="K23"/>
    </sheetView>
  </sheetViews>
  <sheetFormatPr defaultRowHeight="14.5" x14ac:dyDescent="0.35"/>
  <cols>
    <col min="1" max="2" width="4.453125" customWidth="1"/>
    <col min="3" max="3" width="44" customWidth="1"/>
    <col min="4" max="4" width="13.54296875" customWidth="1"/>
    <col min="7" max="7" width="16.1796875" customWidth="1"/>
    <col min="8" max="8" width="14.1796875" customWidth="1"/>
    <col min="9" max="9" width="14.81640625" customWidth="1"/>
    <col min="10" max="10" width="21.1796875" customWidth="1"/>
  </cols>
  <sheetData>
    <row r="1" spans="2:10" ht="12.75" customHeight="1" x14ac:dyDescent="0.35"/>
    <row r="2" spans="2:10" x14ac:dyDescent="0.35">
      <c r="B2" s="222" t="s">
        <v>0</v>
      </c>
      <c r="C2" s="139"/>
    </row>
    <row r="3" spans="2:10" x14ac:dyDescent="0.35">
      <c r="B3" s="1"/>
      <c r="C3" s="1"/>
    </row>
    <row r="4" spans="2:10" ht="15.5" x14ac:dyDescent="0.35">
      <c r="B4" s="19" t="s">
        <v>985</v>
      </c>
      <c r="C4" s="2"/>
    </row>
    <row r="5" spans="2:10" ht="2.15" customHeight="1" x14ac:dyDescent="0.35">
      <c r="B5" s="1"/>
      <c r="C5" s="1"/>
    </row>
    <row r="6" spans="2:10" ht="2.15" customHeight="1" x14ac:dyDescent="0.35">
      <c r="B6" s="538"/>
      <c r="C6" s="538"/>
    </row>
    <row r="7" spans="2:10" ht="2.15" customHeight="1" x14ac:dyDescent="0.35">
      <c r="B7" s="3"/>
      <c r="C7" s="4"/>
    </row>
    <row r="8" spans="2:10" ht="15" thickBot="1" x14ac:dyDescent="0.4">
      <c r="B8" s="31"/>
      <c r="C8" s="548" t="str">
        <f>+Contents!B3</f>
        <v>31.12.2021</v>
      </c>
      <c r="D8" s="548"/>
      <c r="E8" s="548"/>
      <c r="F8" s="548"/>
      <c r="G8" s="548"/>
      <c r="H8" s="548"/>
      <c r="I8" s="548"/>
      <c r="J8" s="548"/>
    </row>
    <row r="9" spans="2:10" ht="15" thickBot="1" x14ac:dyDescent="0.4">
      <c r="C9" s="598" t="s">
        <v>241</v>
      </c>
      <c r="D9" s="595" t="s">
        <v>942</v>
      </c>
      <c r="E9" s="595"/>
      <c r="F9" s="595"/>
      <c r="G9" s="595"/>
      <c r="H9" s="567" t="s">
        <v>997</v>
      </c>
      <c r="I9" s="567" t="s">
        <v>998</v>
      </c>
      <c r="J9" s="567" t="s">
        <v>999</v>
      </c>
    </row>
    <row r="10" spans="2:10" ht="22.5" customHeight="1" thickBot="1" x14ac:dyDescent="0.4">
      <c r="C10" s="599"/>
      <c r="D10" s="251"/>
      <c r="E10" s="595" t="s">
        <v>995</v>
      </c>
      <c r="F10" s="595"/>
      <c r="G10" s="567" t="s">
        <v>996</v>
      </c>
      <c r="H10" s="593"/>
      <c r="I10" s="593"/>
      <c r="J10" s="593"/>
    </row>
    <row r="11" spans="2:10" ht="43.5" customHeight="1" thickBot="1" x14ac:dyDescent="0.4">
      <c r="C11" s="600"/>
      <c r="D11" s="231"/>
      <c r="E11" s="231"/>
      <c r="F11" s="235" t="s">
        <v>963</v>
      </c>
      <c r="G11" s="568"/>
      <c r="H11" s="568"/>
      <c r="I11" s="568"/>
      <c r="J11" s="568"/>
    </row>
    <row r="12" spans="2:10" x14ac:dyDescent="0.35">
      <c r="C12" s="229" t="s">
        <v>1383</v>
      </c>
      <c r="D12" s="232">
        <v>26820834.853266001</v>
      </c>
      <c r="E12" s="232">
        <v>925126.79775599996</v>
      </c>
      <c r="F12" s="232">
        <v>917969.63988699997</v>
      </c>
      <c r="G12" s="232">
        <v>25626034.430527002</v>
      </c>
      <c r="H12" s="232">
        <v>-917878.68835499999</v>
      </c>
      <c r="I12" s="309"/>
      <c r="J12" s="232">
        <v>-17949.343938999998</v>
      </c>
    </row>
    <row r="13" spans="2:10" x14ac:dyDescent="0.35">
      <c r="C13" s="228" t="s">
        <v>987</v>
      </c>
      <c r="D13" s="233">
        <v>10759854.078225</v>
      </c>
      <c r="E13" s="233">
        <v>286832.76295599999</v>
      </c>
      <c r="F13" s="233">
        <v>282320.32898799999</v>
      </c>
      <c r="G13" s="233">
        <v>9652331.3246059995</v>
      </c>
      <c r="H13" s="233">
        <v>-227211.52396300001</v>
      </c>
      <c r="I13" s="295"/>
      <c r="J13" s="233">
        <v>-8988.2621940000008</v>
      </c>
    </row>
    <row r="14" spans="2:10" x14ac:dyDescent="0.35">
      <c r="C14" s="228" t="s">
        <v>988</v>
      </c>
      <c r="D14" s="233">
        <v>3906598.96423</v>
      </c>
      <c r="E14" s="233">
        <v>185752.280356</v>
      </c>
      <c r="F14" s="233">
        <v>185751.80915799999</v>
      </c>
      <c r="G14" s="233">
        <v>3887852.3597860001</v>
      </c>
      <c r="H14" s="233">
        <v>-209530.280764</v>
      </c>
      <c r="I14" s="295"/>
      <c r="J14" s="233">
        <v>0</v>
      </c>
    </row>
    <row r="15" spans="2:10" x14ac:dyDescent="0.35">
      <c r="C15" s="228" t="s">
        <v>989</v>
      </c>
      <c r="D15" s="233">
        <v>2507519.0531620001</v>
      </c>
      <c r="E15" s="233">
        <v>146886.95361500001</v>
      </c>
      <c r="F15" s="233">
        <v>146885.34643400001</v>
      </c>
      <c r="G15" s="233">
        <v>2488065.4930090001</v>
      </c>
      <c r="H15" s="233">
        <v>-104722.568334</v>
      </c>
      <c r="I15" s="295"/>
      <c r="J15" s="233">
        <v>-8960.8420129999995</v>
      </c>
    </row>
    <row r="16" spans="2:10" x14ac:dyDescent="0.35">
      <c r="C16" s="228" t="s">
        <v>990</v>
      </c>
      <c r="D16" s="233">
        <v>2207526.7333229999</v>
      </c>
      <c r="E16" s="233">
        <v>51883.489065000002</v>
      </c>
      <c r="F16" s="233">
        <v>51879.924582</v>
      </c>
      <c r="G16" s="233">
        <v>2176220.279513</v>
      </c>
      <c r="H16" s="233">
        <v>-49456.108121999998</v>
      </c>
      <c r="I16" s="295"/>
      <c r="J16" s="233">
        <v>0</v>
      </c>
    </row>
    <row r="17" spans="3:10" x14ac:dyDescent="0.35">
      <c r="C17" s="228" t="s">
        <v>992</v>
      </c>
      <c r="D17" s="233">
        <v>1517989.49126</v>
      </c>
      <c r="E17" s="233">
        <v>60624.707267999998</v>
      </c>
      <c r="F17" s="233">
        <v>58743.080798000003</v>
      </c>
      <c r="G17" s="233">
        <v>1511019.1041699999</v>
      </c>
      <c r="H17" s="233">
        <v>-60506.588465000001</v>
      </c>
      <c r="I17" s="295"/>
      <c r="J17" s="233">
        <v>-0.12668599999999999</v>
      </c>
    </row>
    <row r="18" spans="3:10" x14ac:dyDescent="0.35">
      <c r="C18" s="228" t="s">
        <v>991</v>
      </c>
      <c r="D18" s="233">
        <v>1286504.7431399999</v>
      </c>
      <c r="E18" s="233">
        <v>13012.86305</v>
      </c>
      <c r="F18" s="233">
        <v>13012.705388</v>
      </c>
      <c r="G18" s="233">
        <v>1286504.7431399999</v>
      </c>
      <c r="H18" s="233">
        <v>-16381.529044999999</v>
      </c>
      <c r="I18" s="295"/>
      <c r="J18" s="233">
        <v>0</v>
      </c>
    </row>
    <row r="19" spans="3:10" x14ac:dyDescent="0.35">
      <c r="C19" s="228" t="s">
        <v>994</v>
      </c>
      <c r="D19" s="233">
        <v>1008903.9301990001</v>
      </c>
      <c r="E19" s="233">
        <v>91975.537110999998</v>
      </c>
      <c r="F19" s="233">
        <v>91975.434447000007</v>
      </c>
      <c r="G19" s="233">
        <v>1004074.622801</v>
      </c>
      <c r="H19" s="233">
        <v>-139783.47254399999</v>
      </c>
      <c r="I19" s="295"/>
      <c r="J19" s="233">
        <v>0</v>
      </c>
    </row>
    <row r="20" spans="3:10" x14ac:dyDescent="0.35">
      <c r="C20" s="228" t="s">
        <v>1384</v>
      </c>
      <c r="D20" s="233">
        <v>898974.98210599995</v>
      </c>
      <c r="E20" s="233">
        <v>46938.408038000001</v>
      </c>
      <c r="F20" s="233">
        <v>46767.758228999999</v>
      </c>
      <c r="G20" s="233">
        <v>898974.98210599995</v>
      </c>
      <c r="H20" s="233">
        <v>-54031.896051999996</v>
      </c>
      <c r="I20" s="295"/>
      <c r="J20" s="233">
        <v>0</v>
      </c>
    </row>
    <row r="21" spans="3:10" x14ac:dyDescent="0.35">
      <c r="C21" s="261" t="s">
        <v>993</v>
      </c>
      <c r="D21" s="262">
        <v>2726962.8776209988</v>
      </c>
      <c r="E21" s="262">
        <v>41219.796296999906</v>
      </c>
      <c r="F21" s="262">
        <v>40633.251862999983</v>
      </c>
      <c r="G21" s="233">
        <v>2720991.5213960037</v>
      </c>
      <c r="H21" s="262">
        <v>-56254.72106599994</v>
      </c>
      <c r="I21" s="310"/>
      <c r="J21" s="262">
        <v>-0.11304599999857601</v>
      </c>
    </row>
    <row r="22" spans="3:10" x14ac:dyDescent="0.35">
      <c r="C22" s="228" t="s">
        <v>791</v>
      </c>
      <c r="D22" s="233">
        <v>5998508.12237</v>
      </c>
      <c r="E22" s="233">
        <v>27889.570595000001</v>
      </c>
      <c r="F22" s="233">
        <v>27888.727008000002</v>
      </c>
      <c r="G22" s="295"/>
      <c r="H22" s="295"/>
      <c r="I22" s="233">
        <v>52066.729488999998</v>
      </c>
      <c r="J22" s="295"/>
    </row>
    <row r="23" spans="3:10" x14ac:dyDescent="0.35">
      <c r="C23" s="228" t="s">
        <v>987</v>
      </c>
      <c r="D23" s="233">
        <v>2432437.2797961612</v>
      </c>
      <c r="E23" s="233">
        <v>10492.200022999999</v>
      </c>
      <c r="F23" s="233">
        <v>10492.200022999999</v>
      </c>
      <c r="G23" s="295"/>
      <c r="H23" s="295"/>
      <c r="I23" s="233">
        <v>14572.297465355399</v>
      </c>
      <c r="J23" s="295"/>
    </row>
    <row r="24" spans="3:10" x14ac:dyDescent="0.35">
      <c r="C24" s="228" t="s">
        <v>988</v>
      </c>
      <c r="D24" s="233">
        <v>610577.64533800003</v>
      </c>
      <c r="E24" s="233">
        <v>2110.4403729999999</v>
      </c>
      <c r="F24" s="233">
        <v>2110.4403729999999</v>
      </c>
      <c r="G24" s="295"/>
      <c r="H24" s="295"/>
      <c r="I24" s="233">
        <v>5889.6920190000001</v>
      </c>
      <c r="J24" s="295"/>
    </row>
    <row r="25" spans="3:10" x14ac:dyDescent="0.35">
      <c r="C25" s="228" t="s">
        <v>989</v>
      </c>
      <c r="D25" s="233">
        <v>593022.15075399994</v>
      </c>
      <c r="E25" s="233">
        <v>1898.533719</v>
      </c>
      <c r="F25" s="233">
        <v>1897.6901319999999</v>
      </c>
      <c r="G25" s="295"/>
      <c r="H25" s="295"/>
      <c r="I25" s="233">
        <v>3718.3047029999998</v>
      </c>
      <c r="J25" s="295"/>
    </row>
    <row r="26" spans="3:10" x14ac:dyDescent="0.35">
      <c r="C26" s="228" t="s">
        <v>990</v>
      </c>
      <c r="D26" s="233">
        <v>560648.50256217993</v>
      </c>
      <c r="E26" s="233">
        <v>2572.291804</v>
      </c>
      <c r="F26" s="233">
        <v>2572.291804</v>
      </c>
      <c r="G26" s="295"/>
      <c r="H26" s="295"/>
      <c r="I26" s="233">
        <v>3995.4179136600001</v>
      </c>
      <c r="J26" s="295"/>
    </row>
    <row r="27" spans="3:10" x14ac:dyDescent="0.35">
      <c r="C27" s="228" t="s">
        <v>994</v>
      </c>
      <c r="D27" s="233">
        <v>377577.38040099997</v>
      </c>
      <c r="E27" s="233">
        <v>994.20205399999998</v>
      </c>
      <c r="F27" s="233">
        <v>994.20205399999998</v>
      </c>
      <c r="G27" s="295"/>
      <c r="H27" s="295"/>
      <c r="I27" s="233">
        <v>8132.6067386576997</v>
      </c>
      <c r="J27" s="295"/>
    </row>
    <row r="28" spans="3:10" x14ac:dyDescent="0.35">
      <c r="C28" s="228" t="s">
        <v>1384</v>
      </c>
      <c r="D28" s="233">
        <v>360190.40717700002</v>
      </c>
      <c r="E28" s="233">
        <v>435.62850700000001</v>
      </c>
      <c r="F28" s="233">
        <v>435.62850700000001</v>
      </c>
      <c r="G28" s="295"/>
      <c r="H28" s="295"/>
      <c r="I28" s="233">
        <v>3564.4034750000001</v>
      </c>
      <c r="J28" s="295"/>
    </row>
    <row r="29" spans="3:10" x14ac:dyDescent="0.35">
      <c r="C29" s="228" t="s">
        <v>991</v>
      </c>
      <c r="D29" s="233">
        <v>287113.281288</v>
      </c>
      <c r="E29" s="233">
        <v>1536.9566870000001</v>
      </c>
      <c r="F29" s="233">
        <v>1536.9566870000001</v>
      </c>
      <c r="G29" s="295"/>
      <c r="H29" s="295"/>
      <c r="I29" s="233">
        <v>3596.3377906800001</v>
      </c>
      <c r="J29" s="295"/>
    </row>
    <row r="30" spans="3:10" x14ac:dyDescent="0.35">
      <c r="C30" s="228" t="s">
        <v>992</v>
      </c>
      <c r="D30" s="233">
        <v>222334.6495143568</v>
      </c>
      <c r="E30" s="233">
        <v>5883.4079949999996</v>
      </c>
      <c r="F30" s="233">
        <v>5883.4079949999996</v>
      </c>
      <c r="G30" s="295"/>
      <c r="H30" s="295"/>
      <c r="I30" s="233">
        <v>4199.1301472206997</v>
      </c>
      <c r="J30" s="295"/>
    </row>
    <row r="31" spans="3:10" x14ac:dyDescent="0.35">
      <c r="C31" s="228" t="s">
        <v>993</v>
      </c>
      <c r="D31" s="233">
        <v>554606.82553930115</v>
      </c>
      <c r="E31" s="233">
        <v>1965.9094329999971</v>
      </c>
      <c r="F31" s="233">
        <v>1965.9094330000007</v>
      </c>
      <c r="G31" s="295"/>
      <c r="H31" s="295"/>
      <c r="I31" s="233">
        <v>4398.5392364262007</v>
      </c>
      <c r="J31" s="295"/>
    </row>
    <row r="32" spans="3:10" ht="15" thickBot="1" x14ac:dyDescent="0.4">
      <c r="C32" s="225" t="s">
        <v>235</v>
      </c>
      <c r="D32" s="234">
        <v>32819342.975636002</v>
      </c>
      <c r="E32" s="234">
        <v>953016.36835100001</v>
      </c>
      <c r="F32" s="234">
        <v>945858.36689499998</v>
      </c>
      <c r="G32" s="234">
        <v>25626034.430527002</v>
      </c>
      <c r="H32" s="234">
        <v>-917878.68835499999</v>
      </c>
      <c r="I32" s="234">
        <v>52066.729488999998</v>
      </c>
      <c r="J32" s="234">
        <v>-17949.343938999998</v>
      </c>
    </row>
  </sheetData>
  <sheetProtection algorithmName="SHA-512" hashValue="H8zxEPLhM4hU9fY7u2d6rU8Q2oOucubG8r3NTLwYfnd/HWweViKV3HsWcPp+jNoISQnOOAblChrQlHs66uhr/g==" saltValue="Sz8HRZFRLHI3j6gcYXGzpA==" spinCount="100000" sheet="1" formatCells="0" formatColumns="0" formatRows="0" insertColumns="0" insertRows="0" insertHyperlinks="0" deleteColumns="0" deleteRows="0" sort="0" autoFilter="0" pivotTables="0"/>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I32"/>
  <sheetViews>
    <sheetView showGridLines="0" workbookViewId="0">
      <selection activeCell="I24" sqref="I24"/>
    </sheetView>
  </sheetViews>
  <sheetFormatPr defaultRowHeight="14.5" x14ac:dyDescent="0.35"/>
  <cols>
    <col min="1" max="2" width="4.453125" customWidth="1"/>
    <col min="3" max="3" width="44" customWidth="1"/>
    <col min="4" max="4" width="13.54296875" customWidth="1"/>
    <col min="7" max="7" width="16.1796875" customWidth="1"/>
    <col min="8" max="8" width="14.1796875" customWidth="1"/>
    <col min="9" max="9" width="23.54296875" customWidth="1"/>
  </cols>
  <sheetData>
    <row r="1" spans="2:9" ht="12.75" customHeight="1" x14ac:dyDescent="0.35"/>
    <row r="2" spans="2:9" x14ac:dyDescent="0.35">
      <c r="B2" s="222" t="s">
        <v>0</v>
      </c>
      <c r="C2" s="139"/>
    </row>
    <row r="3" spans="2:9" x14ac:dyDescent="0.35">
      <c r="B3" s="1"/>
      <c r="C3" s="1"/>
    </row>
    <row r="4" spans="2:9" ht="15.5" x14ac:dyDescent="0.35">
      <c r="B4" s="19" t="s">
        <v>1000</v>
      </c>
      <c r="C4" s="2"/>
    </row>
    <row r="5" spans="2:9" ht="2.15" customHeight="1" x14ac:dyDescent="0.35">
      <c r="B5" s="1"/>
      <c r="C5" s="1"/>
    </row>
    <row r="6" spans="2:9" ht="2.15" customHeight="1" x14ac:dyDescent="0.35">
      <c r="B6" s="538"/>
      <c r="C6" s="538"/>
    </row>
    <row r="7" spans="2:9" ht="2.15" customHeight="1" x14ac:dyDescent="0.35">
      <c r="B7" s="3"/>
      <c r="C7" s="4"/>
    </row>
    <row r="8" spans="2:9" ht="15" thickBot="1" x14ac:dyDescent="0.4">
      <c r="B8" s="31"/>
      <c r="C8" s="548" t="str">
        <f>+Contents!B3</f>
        <v>31.12.2021</v>
      </c>
      <c r="D8" s="548"/>
      <c r="E8" s="548"/>
      <c r="F8" s="548"/>
      <c r="G8" s="548"/>
      <c r="H8" s="548"/>
      <c r="I8" s="548"/>
    </row>
    <row r="9" spans="2:9" ht="15" thickBot="1" x14ac:dyDescent="0.4">
      <c r="C9" s="598" t="s">
        <v>241</v>
      </c>
      <c r="D9" s="595" t="s">
        <v>942</v>
      </c>
      <c r="E9" s="595"/>
      <c r="F9" s="595"/>
      <c r="G9" s="595"/>
      <c r="H9" s="567" t="s">
        <v>997</v>
      </c>
      <c r="I9" s="567" t="s">
        <v>999</v>
      </c>
    </row>
    <row r="10" spans="2:9" ht="21" customHeight="1" thickBot="1" x14ac:dyDescent="0.4">
      <c r="C10" s="599"/>
      <c r="D10" s="256"/>
      <c r="E10" s="619" t="s">
        <v>995</v>
      </c>
      <c r="F10" s="619"/>
      <c r="G10" s="593" t="s">
        <v>996</v>
      </c>
      <c r="H10" s="593"/>
      <c r="I10" s="593"/>
    </row>
    <row r="11" spans="2:9" ht="43.5" customHeight="1" thickBot="1" x14ac:dyDescent="0.4">
      <c r="C11" s="600"/>
      <c r="D11" s="231"/>
      <c r="E11" s="231"/>
      <c r="F11" s="235" t="s">
        <v>963</v>
      </c>
      <c r="G11" s="568"/>
      <c r="H11" s="568"/>
      <c r="I11" s="568"/>
    </row>
    <row r="12" spans="2:9" x14ac:dyDescent="0.35">
      <c r="C12" s="226" t="s">
        <v>1002</v>
      </c>
      <c r="D12" s="232">
        <v>506228.08356300002</v>
      </c>
      <c r="E12" s="232">
        <v>14423.187993</v>
      </c>
      <c r="F12" s="232">
        <v>14226.708840385794</v>
      </c>
      <c r="G12" s="232">
        <v>506210.66964500002</v>
      </c>
      <c r="H12" s="232">
        <v>-14508.006783999999</v>
      </c>
      <c r="I12" s="232">
        <v>0</v>
      </c>
    </row>
    <row r="13" spans="2:9" x14ac:dyDescent="0.35">
      <c r="C13" s="228" t="s">
        <v>1003</v>
      </c>
      <c r="D13" s="233">
        <v>74100.040043999994</v>
      </c>
      <c r="E13" s="233">
        <v>1691.13537</v>
      </c>
      <c r="F13" s="233">
        <v>1668.0979635254555</v>
      </c>
      <c r="G13" s="233">
        <v>74100.040043999994</v>
      </c>
      <c r="H13" s="233">
        <v>-1817.6332420000001</v>
      </c>
      <c r="I13" s="233">
        <v>0</v>
      </c>
    </row>
    <row r="14" spans="2:9" x14ac:dyDescent="0.35">
      <c r="C14" s="228" t="s">
        <v>1004</v>
      </c>
      <c r="D14" s="233">
        <v>1247489.443374</v>
      </c>
      <c r="E14" s="233">
        <v>53033.617275999997</v>
      </c>
      <c r="F14" s="233">
        <v>52311.169493477042</v>
      </c>
      <c r="G14" s="233">
        <v>1247368.513177</v>
      </c>
      <c r="H14" s="233">
        <v>-52142.290295999999</v>
      </c>
      <c r="I14" s="233">
        <v>-45.783831999999997</v>
      </c>
    </row>
    <row r="15" spans="2:9" x14ac:dyDescent="0.35">
      <c r="C15" s="228" t="s">
        <v>1005</v>
      </c>
      <c r="D15" s="233">
        <v>382980.03630400001</v>
      </c>
      <c r="E15" s="233">
        <v>3608.5635459999999</v>
      </c>
      <c r="F15" s="233">
        <v>3559.4060706889454</v>
      </c>
      <c r="G15" s="233">
        <v>382886.31077799998</v>
      </c>
      <c r="H15" s="233">
        <v>-6549.3208569999997</v>
      </c>
      <c r="I15" s="233">
        <v>0</v>
      </c>
    </row>
    <row r="16" spans="2:9" x14ac:dyDescent="0.35">
      <c r="C16" s="228" t="s">
        <v>1006</v>
      </c>
      <c r="D16" s="233">
        <v>45525.232498999998</v>
      </c>
      <c r="E16" s="233">
        <v>474.00171999999998</v>
      </c>
      <c r="F16" s="233">
        <v>467.54465542256571</v>
      </c>
      <c r="G16" s="233">
        <v>45525.232498999998</v>
      </c>
      <c r="H16" s="233">
        <v>-1589.446921</v>
      </c>
      <c r="I16" s="233">
        <v>0</v>
      </c>
    </row>
    <row r="17" spans="3:9" x14ac:dyDescent="0.35">
      <c r="C17" s="228" t="s">
        <v>1007</v>
      </c>
      <c r="D17" s="233">
        <v>510902.93359099998</v>
      </c>
      <c r="E17" s="233">
        <v>33528.675741999999</v>
      </c>
      <c r="F17" s="233">
        <v>33071.933043973608</v>
      </c>
      <c r="G17" s="233">
        <v>504964.20279499999</v>
      </c>
      <c r="H17" s="233">
        <v>-21695.014603</v>
      </c>
      <c r="I17" s="233">
        <v>-5938.4618570000002</v>
      </c>
    </row>
    <row r="18" spans="3:9" x14ac:dyDescent="0.35">
      <c r="C18" s="228" t="s">
        <v>1008</v>
      </c>
      <c r="D18" s="233">
        <v>1631594.311491</v>
      </c>
      <c r="E18" s="233">
        <v>54770.624883999997</v>
      </c>
      <c r="F18" s="233">
        <v>54024.514802748781</v>
      </c>
      <c r="G18" s="233">
        <v>1631521.92563</v>
      </c>
      <c r="H18" s="233">
        <v>-56083.596432999999</v>
      </c>
      <c r="I18" s="233">
        <v>0</v>
      </c>
    </row>
    <row r="19" spans="3:9" x14ac:dyDescent="0.35">
      <c r="C19" s="228" t="s">
        <v>1009</v>
      </c>
      <c r="D19" s="233">
        <v>459574.18739400001</v>
      </c>
      <c r="E19" s="233">
        <v>21606.060824</v>
      </c>
      <c r="F19" s="233">
        <v>21311.733347710371</v>
      </c>
      <c r="G19" s="233">
        <v>459560.255122</v>
      </c>
      <c r="H19" s="233">
        <v>-17253.144849</v>
      </c>
      <c r="I19" s="233">
        <v>0</v>
      </c>
    </row>
    <row r="20" spans="3:9" x14ac:dyDescent="0.35">
      <c r="C20" s="228" t="s">
        <v>1010</v>
      </c>
      <c r="D20" s="233">
        <v>345511.25305300002</v>
      </c>
      <c r="E20" s="233">
        <v>14484.08603</v>
      </c>
      <c r="F20" s="233">
        <v>14286.777296941344</v>
      </c>
      <c r="G20" s="233">
        <v>345438.27133600001</v>
      </c>
      <c r="H20" s="233">
        <v>-39534.273792</v>
      </c>
      <c r="I20" s="233">
        <v>0</v>
      </c>
    </row>
    <row r="21" spans="3:9" x14ac:dyDescent="0.35">
      <c r="C21" s="228" t="s">
        <v>1011</v>
      </c>
      <c r="D21" s="233">
        <v>194479.15418700001</v>
      </c>
      <c r="E21" s="233">
        <v>4727.6928669999998</v>
      </c>
      <c r="F21" s="233">
        <v>4663.2901088317503</v>
      </c>
      <c r="G21" s="233">
        <v>194479.15418700001</v>
      </c>
      <c r="H21" s="233">
        <v>-5068.829753</v>
      </c>
      <c r="I21" s="233">
        <v>0</v>
      </c>
    </row>
    <row r="22" spans="3:9" x14ac:dyDescent="0.35">
      <c r="C22" s="228" t="s">
        <v>1012</v>
      </c>
      <c r="D22" s="233">
        <v>177353.23704400001</v>
      </c>
      <c r="E22" s="233">
        <v>2680.961221</v>
      </c>
      <c r="F22" s="233">
        <v>2644.4399616813748</v>
      </c>
      <c r="G22" s="233">
        <v>176429.62902299999</v>
      </c>
      <c r="H22" s="233">
        <v>-3213.2734610000002</v>
      </c>
      <c r="I22" s="233">
        <v>0</v>
      </c>
    </row>
    <row r="23" spans="3:9" x14ac:dyDescent="0.35">
      <c r="C23" s="228" t="s">
        <v>445</v>
      </c>
      <c r="D23" s="233">
        <v>767696.47773200006</v>
      </c>
      <c r="E23" s="233">
        <v>17298.853112000001</v>
      </c>
      <c r="F23" s="233">
        <v>17063.200356014779</v>
      </c>
      <c r="G23" s="233">
        <v>767630.72423699999</v>
      </c>
      <c r="H23" s="233">
        <v>-29872.950427</v>
      </c>
      <c r="I23" s="233">
        <v>0</v>
      </c>
    </row>
    <row r="24" spans="3:9" x14ac:dyDescent="0.35">
      <c r="C24" s="228" t="s">
        <v>1013</v>
      </c>
      <c r="D24" s="233">
        <v>209127.321578</v>
      </c>
      <c r="E24" s="233">
        <v>11346.001726</v>
      </c>
      <c r="F24" s="233">
        <v>11191.441388454256</v>
      </c>
      <c r="G24" s="233">
        <v>205824.00545999999</v>
      </c>
      <c r="H24" s="233">
        <v>-6184.7755049999996</v>
      </c>
      <c r="I24" s="233">
        <v>-3022.3801560000002</v>
      </c>
    </row>
    <row r="25" spans="3:9" x14ac:dyDescent="0.35">
      <c r="C25" s="228" t="s">
        <v>1014</v>
      </c>
      <c r="D25" s="233">
        <v>232597.643943</v>
      </c>
      <c r="E25" s="233">
        <v>8348.0759959999996</v>
      </c>
      <c r="F25" s="233">
        <v>8234.3547508460761</v>
      </c>
      <c r="G25" s="233">
        <v>232593.07538200001</v>
      </c>
      <c r="H25" s="233">
        <v>-6959.0770679999996</v>
      </c>
      <c r="I25" s="233">
        <v>0</v>
      </c>
    </row>
    <row r="26" spans="3:9" x14ac:dyDescent="0.35">
      <c r="C26" s="228" t="s">
        <v>1015</v>
      </c>
      <c r="D26" s="233">
        <v>494.28712000000002</v>
      </c>
      <c r="E26" s="233">
        <v>2.9635630000000002</v>
      </c>
      <c r="F26" s="233">
        <v>2.923192012168363</v>
      </c>
      <c r="G26" s="233">
        <v>494.28712000000002</v>
      </c>
      <c r="H26" s="233">
        <v>-7.7834770000000004</v>
      </c>
      <c r="I26" s="233">
        <v>0</v>
      </c>
    </row>
    <row r="27" spans="3:9" x14ac:dyDescent="0.35">
      <c r="C27" s="228" t="s">
        <v>1016</v>
      </c>
      <c r="D27" s="233">
        <v>11893.195379999999</v>
      </c>
      <c r="E27" s="233">
        <v>361.70282600000002</v>
      </c>
      <c r="F27" s="233">
        <v>356.77554745484514</v>
      </c>
      <c r="G27" s="233">
        <v>11893.195379999999</v>
      </c>
      <c r="H27" s="233">
        <v>-372.857169</v>
      </c>
      <c r="I27" s="233">
        <v>0</v>
      </c>
    </row>
    <row r="28" spans="3:9" x14ac:dyDescent="0.35">
      <c r="C28" s="228" t="s">
        <v>1017</v>
      </c>
      <c r="D28" s="233">
        <v>48829.760644000002</v>
      </c>
      <c r="E28" s="233">
        <v>1202.504612</v>
      </c>
      <c r="F28" s="233">
        <v>1186.123553436865</v>
      </c>
      <c r="G28" s="233">
        <v>48818.613317000003</v>
      </c>
      <c r="H28" s="233">
        <v>-1377.579845</v>
      </c>
      <c r="I28" s="233">
        <v>0</v>
      </c>
    </row>
    <row r="29" spans="3:9" x14ac:dyDescent="0.35">
      <c r="C29" s="228" t="s">
        <v>1018</v>
      </c>
      <c r="D29" s="233">
        <v>16779.514519</v>
      </c>
      <c r="E29" s="233">
        <v>901.89976000000001</v>
      </c>
      <c r="F29" s="233">
        <v>889.61367590584825</v>
      </c>
      <c r="G29" s="233">
        <v>16779.514519</v>
      </c>
      <c r="H29" s="233">
        <v>-1152.4963990000001</v>
      </c>
      <c r="I29" s="233">
        <v>0</v>
      </c>
    </row>
    <row r="30" spans="3:9" x14ac:dyDescent="0.35">
      <c r="C30" s="228" t="s">
        <v>1019</v>
      </c>
      <c r="D30" s="233">
        <v>192722.13860400001</v>
      </c>
      <c r="E30" s="233">
        <v>21933.611121000002</v>
      </c>
      <c r="F30" s="233">
        <v>21838.701968488127</v>
      </c>
      <c r="G30" s="233">
        <v>192681.41135099999</v>
      </c>
      <c r="H30" s="233">
        <v>-25930.378683999999</v>
      </c>
      <c r="I30" s="233">
        <v>-1.8714</v>
      </c>
    </row>
    <row r="31" spans="3:9" ht="15" thickBot="1" x14ac:dyDescent="0.4">
      <c r="C31" s="225" t="s">
        <v>235</v>
      </c>
      <c r="D31" s="234">
        <v>7055878.2520639999</v>
      </c>
      <c r="E31" s="234">
        <v>266424.22018900001</v>
      </c>
      <c r="F31" s="234">
        <v>262998.75001799996</v>
      </c>
      <c r="G31" s="234">
        <v>7045199.031002</v>
      </c>
      <c r="H31" s="234">
        <v>-291312.72956499999</v>
      </c>
      <c r="I31" s="234">
        <v>-9008.4972450000005</v>
      </c>
    </row>
    <row r="32" spans="3:9" x14ac:dyDescent="0.35">
      <c r="C32" s="264"/>
    </row>
  </sheetData>
  <sheetProtection algorithmName="SHA-512" hashValue="e3lMPL4FB3R1y6BrcelFk4zJ04PnKhcWWpT29jhkAEhdItf9FxlidLrBZrC/1g9b+4slaIBvk5BYT3181komqA==" saltValue="aSmx9l5UMcMxCqFhVq4n6Q==" spinCount="100000" sheet="1" formatCells="0" formatColumns="0" formatRows="0" insertColumns="0" insertRows="0" insertHyperlinks="0" deleteColumns="0" deleteRows="0" sort="0" autoFilter="0" pivotTables="0"/>
  <mergeCells count="8">
    <mergeCell ref="B6:C6"/>
    <mergeCell ref="C9:C11"/>
    <mergeCell ref="D9:G9"/>
    <mergeCell ref="H9:H11"/>
    <mergeCell ref="I9:I11"/>
    <mergeCell ref="E10:F10"/>
    <mergeCell ref="G10:G11"/>
    <mergeCell ref="C8:I8"/>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O27"/>
  <sheetViews>
    <sheetView showGridLines="0" zoomScale="80" zoomScaleNormal="80" workbookViewId="0">
      <selection activeCell="H24" sqref="H24"/>
    </sheetView>
  </sheetViews>
  <sheetFormatPr defaultRowHeight="14.5" x14ac:dyDescent="0.35"/>
  <cols>
    <col min="1" max="2" width="4.453125" customWidth="1"/>
    <col min="3" max="3" width="48.81640625" customWidth="1"/>
    <col min="4" max="4" width="13.54296875" customWidth="1"/>
    <col min="6" max="6" width="10.453125" customWidth="1"/>
    <col min="7" max="7" width="16.1796875" customWidth="1"/>
    <col min="8" max="8" width="20.54296875" customWidth="1"/>
    <col min="9" max="10" width="10.81640625" customWidth="1"/>
    <col min="11" max="11" width="12.1796875" customWidth="1"/>
    <col min="12" max="12" width="10.1796875" customWidth="1"/>
    <col min="13" max="13" width="10.81640625" customWidth="1"/>
    <col min="14" max="14" width="10.1796875" customWidth="1"/>
    <col min="15" max="15" width="10.453125" customWidth="1"/>
  </cols>
  <sheetData>
    <row r="1" spans="2:15" ht="12.75" customHeight="1" x14ac:dyDescent="0.35"/>
    <row r="2" spans="2:15" x14ac:dyDescent="0.35">
      <c r="B2" s="222" t="s">
        <v>0</v>
      </c>
      <c r="C2" s="139"/>
    </row>
    <row r="3" spans="2:15" x14ac:dyDescent="0.35">
      <c r="B3" s="1"/>
      <c r="C3" s="1"/>
    </row>
    <row r="4" spans="2:15" ht="15.5" x14ac:dyDescent="0.35">
      <c r="B4" s="19" t="s">
        <v>1020</v>
      </c>
      <c r="C4" s="2"/>
    </row>
    <row r="5" spans="2:15" ht="2.15" customHeight="1" x14ac:dyDescent="0.35">
      <c r="B5" s="1"/>
      <c r="C5" s="1"/>
    </row>
    <row r="6" spans="2:15" ht="2.15" customHeight="1" x14ac:dyDescent="0.35">
      <c r="B6" s="538"/>
      <c r="C6" s="538"/>
    </row>
    <row r="7" spans="2:15" ht="2.15" customHeight="1" x14ac:dyDescent="0.35">
      <c r="B7" s="3"/>
      <c r="C7" s="4"/>
    </row>
    <row r="8" spans="2:15" ht="15" thickBot="1" x14ac:dyDescent="0.4">
      <c r="B8" s="31"/>
      <c r="C8" s="548" t="str">
        <f>+Contents!B3</f>
        <v>31.12.2021</v>
      </c>
      <c r="D8" s="548"/>
      <c r="E8" s="548"/>
      <c r="F8" s="548"/>
      <c r="G8" s="548"/>
      <c r="H8" s="548"/>
      <c r="I8" s="548"/>
      <c r="J8" s="548"/>
      <c r="K8" s="548"/>
      <c r="L8" s="548"/>
      <c r="M8" s="548"/>
      <c r="N8" s="548"/>
      <c r="O8" s="548"/>
    </row>
    <row r="9" spans="2:15" ht="15.75" customHeight="1" thickBot="1" x14ac:dyDescent="0.4">
      <c r="C9" s="598" t="s">
        <v>241</v>
      </c>
      <c r="D9" s="595" t="s">
        <v>914</v>
      </c>
      <c r="E9" s="595"/>
      <c r="F9" s="595"/>
      <c r="G9" s="595"/>
      <c r="H9" s="595"/>
      <c r="I9" s="595"/>
      <c r="J9" s="595"/>
      <c r="K9" s="595"/>
      <c r="L9" s="595"/>
      <c r="M9" s="595"/>
      <c r="N9" s="595"/>
      <c r="O9" s="595"/>
    </row>
    <row r="10" spans="2:15" ht="15.75" customHeight="1" thickBot="1" x14ac:dyDescent="0.4">
      <c r="C10" s="599"/>
      <c r="D10" s="256"/>
      <c r="E10" s="619" t="s">
        <v>1033</v>
      </c>
      <c r="F10" s="620"/>
      <c r="G10" s="619" t="s">
        <v>1035</v>
      </c>
      <c r="H10" s="619"/>
      <c r="I10" s="619"/>
      <c r="J10" s="619"/>
      <c r="K10" s="619"/>
      <c r="L10" s="619"/>
      <c r="M10" s="619"/>
      <c r="N10" s="619"/>
      <c r="O10" s="619"/>
    </row>
    <row r="11" spans="2:15" ht="15" thickBot="1" x14ac:dyDescent="0.4">
      <c r="C11" s="599"/>
      <c r="D11" s="256"/>
      <c r="E11" s="252"/>
      <c r="F11" s="615" t="s">
        <v>1034</v>
      </c>
      <c r="G11" s="265"/>
      <c r="H11" s="593" t="s">
        <v>978</v>
      </c>
      <c r="I11" s="595" t="s">
        <v>1036</v>
      </c>
      <c r="J11" s="595"/>
      <c r="K11" s="595"/>
      <c r="L11" s="595"/>
      <c r="M11" s="595"/>
      <c r="N11" s="595"/>
      <c r="O11" s="595"/>
    </row>
    <row r="12" spans="2:15" ht="42.5" thickBot="1" x14ac:dyDescent="0.4">
      <c r="C12" s="600"/>
      <c r="D12" s="231"/>
      <c r="E12" s="231"/>
      <c r="F12" s="616"/>
      <c r="G12" s="235"/>
      <c r="H12" s="568"/>
      <c r="I12" s="235"/>
      <c r="J12" s="235" t="s">
        <v>1037</v>
      </c>
      <c r="K12" s="235" t="s">
        <v>1038</v>
      </c>
      <c r="L12" s="235" t="s">
        <v>1039</v>
      </c>
      <c r="M12" s="235" t="s">
        <v>1040</v>
      </c>
      <c r="N12" s="235" t="s">
        <v>1041</v>
      </c>
      <c r="O12" s="235" t="s">
        <v>1042</v>
      </c>
    </row>
    <row r="13" spans="2:15" x14ac:dyDescent="0.35">
      <c r="C13" s="226" t="s">
        <v>942</v>
      </c>
      <c r="D13" s="237">
        <v>18549904.478670001</v>
      </c>
      <c r="E13" s="241">
        <v>17624778.938728001</v>
      </c>
      <c r="F13" s="237">
        <v>290775.871438</v>
      </c>
      <c r="G13" s="232">
        <v>925125.53994199994</v>
      </c>
      <c r="H13" s="232">
        <v>363870.33626200003</v>
      </c>
      <c r="I13" s="232">
        <v>561255.20368000004</v>
      </c>
      <c r="J13" s="232">
        <v>52715.540864000002</v>
      </c>
      <c r="K13" s="232">
        <v>66272.167342999994</v>
      </c>
      <c r="L13" s="232">
        <v>110984.93636599999</v>
      </c>
      <c r="M13" s="232">
        <v>136169.20402400001</v>
      </c>
      <c r="N13" s="232">
        <v>50245.886487000003</v>
      </c>
      <c r="O13" s="232">
        <v>144867.46859599999</v>
      </c>
    </row>
    <row r="14" spans="2:15" x14ac:dyDescent="0.35">
      <c r="C14" s="224" t="s">
        <v>1022</v>
      </c>
      <c r="D14" s="238">
        <v>10143736.543760002</v>
      </c>
      <c r="E14" s="242">
        <v>9582866.4547020011</v>
      </c>
      <c r="F14" s="238">
        <v>252552.94325800001</v>
      </c>
      <c r="G14" s="233">
        <v>560870.0890579999</v>
      </c>
      <c r="H14" s="233">
        <v>288214.68885900005</v>
      </c>
      <c r="I14" s="233">
        <v>272655.40020000003</v>
      </c>
      <c r="J14" s="233">
        <v>29766.277168000001</v>
      </c>
      <c r="K14" s="233">
        <v>29796.742615999996</v>
      </c>
      <c r="L14" s="233">
        <v>46564.821867999992</v>
      </c>
      <c r="M14" s="233">
        <v>34783.25054400001</v>
      </c>
      <c r="N14" s="233">
        <v>28048.947414000002</v>
      </c>
      <c r="O14" s="233">
        <v>103695.36059</v>
      </c>
    </row>
    <row r="15" spans="2:15" x14ac:dyDescent="0.35">
      <c r="C15" s="227" t="s">
        <v>1023</v>
      </c>
      <c r="D15" s="238">
        <v>6753109.0901729995</v>
      </c>
      <c r="E15" s="242">
        <v>6377544.8641489996</v>
      </c>
      <c r="F15" s="238">
        <v>31447.995647</v>
      </c>
      <c r="G15" s="233">
        <v>375564.22602399997</v>
      </c>
      <c r="H15" s="233">
        <v>188057.02197100001</v>
      </c>
      <c r="I15" s="233">
        <v>187507.204054</v>
      </c>
      <c r="J15" s="233">
        <v>15985.075273</v>
      </c>
      <c r="K15" s="233">
        <v>13714.209977</v>
      </c>
      <c r="L15" s="233">
        <v>22002.766157999999</v>
      </c>
      <c r="M15" s="233">
        <v>42733.300084000002</v>
      </c>
      <c r="N15" s="233">
        <v>26311.332478</v>
      </c>
      <c r="O15" s="233">
        <v>66760.520084000003</v>
      </c>
    </row>
    <row r="16" spans="2:15" ht="20" x14ac:dyDescent="0.35">
      <c r="C16" s="266" t="s">
        <v>1024</v>
      </c>
      <c r="D16" s="238">
        <v>1979153.867565</v>
      </c>
      <c r="E16" s="242">
        <v>1913983.3204989999</v>
      </c>
      <c r="F16" s="294"/>
      <c r="G16" s="233">
        <v>65170.547065999999</v>
      </c>
      <c r="H16" s="233">
        <v>40482.984369999998</v>
      </c>
      <c r="I16" s="233">
        <v>24687.562696000001</v>
      </c>
      <c r="J16" s="295"/>
      <c r="K16" s="295"/>
      <c r="L16" s="295"/>
      <c r="M16" s="295"/>
      <c r="N16" s="295"/>
      <c r="O16" s="295"/>
    </row>
    <row r="17" spans="3:15" ht="20" x14ac:dyDescent="0.35">
      <c r="C17" s="266" t="s">
        <v>1025</v>
      </c>
      <c r="D17" s="238">
        <v>717723.48744599998</v>
      </c>
      <c r="E17" s="242">
        <v>686115.05325</v>
      </c>
      <c r="F17" s="294"/>
      <c r="G17" s="233">
        <v>31608.434195999998</v>
      </c>
      <c r="H17" s="233">
        <v>16217.232367000001</v>
      </c>
      <c r="I17" s="233">
        <v>15391.201829</v>
      </c>
      <c r="J17" s="295"/>
      <c r="K17" s="295"/>
      <c r="L17" s="295"/>
      <c r="M17" s="295"/>
      <c r="N17" s="295"/>
      <c r="O17" s="295"/>
    </row>
    <row r="18" spans="3:15" x14ac:dyDescent="0.35">
      <c r="C18" s="266" t="s">
        <v>1026</v>
      </c>
      <c r="D18" s="238">
        <v>794358.07739500003</v>
      </c>
      <c r="E18" s="242">
        <v>727069.71666300006</v>
      </c>
      <c r="F18" s="294"/>
      <c r="G18" s="233">
        <v>67288.360732000001</v>
      </c>
      <c r="H18" s="233">
        <v>21796.850320000001</v>
      </c>
      <c r="I18" s="233">
        <v>45491.510412000003</v>
      </c>
      <c r="J18" s="295"/>
      <c r="K18" s="295"/>
      <c r="L18" s="295"/>
      <c r="M18" s="295"/>
      <c r="N18" s="295"/>
      <c r="O18" s="295"/>
    </row>
    <row r="19" spans="3:15" x14ac:dyDescent="0.35">
      <c r="C19" s="228" t="s">
        <v>1027</v>
      </c>
      <c r="D19" s="238">
        <v>-487209.06601399998</v>
      </c>
      <c r="E19" s="242">
        <v>-194028.06396699999</v>
      </c>
      <c r="F19" s="238">
        <v>-11262.204245999999</v>
      </c>
      <c r="G19" s="233">
        <v>-293181.00204699999</v>
      </c>
      <c r="H19" s="233">
        <v>-110426.115208</v>
      </c>
      <c r="I19" s="233">
        <v>-182754.88683900001</v>
      </c>
      <c r="J19" s="233">
        <v>-13949.177089000001</v>
      </c>
      <c r="K19" s="233">
        <v>-17917.166153999999</v>
      </c>
      <c r="L19" s="233">
        <v>-36173.819340000002</v>
      </c>
      <c r="M19" s="233">
        <v>-25688.556481</v>
      </c>
      <c r="N19" s="233">
        <v>-13111.419588999999</v>
      </c>
      <c r="O19" s="233">
        <v>-75914.748185999997</v>
      </c>
    </row>
    <row r="20" spans="3:15" x14ac:dyDescent="0.35">
      <c r="C20" s="228" t="s">
        <v>1028</v>
      </c>
      <c r="D20" s="294"/>
      <c r="E20" s="308"/>
      <c r="F20" s="294"/>
      <c r="G20" s="295"/>
      <c r="H20" s="295"/>
      <c r="I20" s="295"/>
      <c r="J20" s="295"/>
      <c r="K20" s="295"/>
      <c r="L20" s="295"/>
      <c r="M20" s="295"/>
      <c r="N20" s="295"/>
      <c r="O20" s="295"/>
    </row>
    <row r="21" spans="3:15" x14ac:dyDescent="0.35">
      <c r="C21" s="224" t="s">
        <v>1029</v>
      </c>
      <c r="D21" s="238">
        <v>8339029.9698620001</v>
      </c>
      <c r="E21" s="242">
        <v>8131892.1451199995</v>
      </c>
      <c r="F21" s="238">
        <v>40784.905432</v>
      </c>
      <c r="G21" s="233">
        <v>207137.824742</v>
      </c>
      <c r="H21" s="233">
        <v>135587.54703099999</v>
      </c>
      <c r="I21" s="233">
        <v>71550.277711000002</v>
      </c>
      <c r="J21" s="233">
        <v>10280.038533000001</v>
      </c>
      <c r="K21" s="233">
        <v>6695.12446</v>
      </c>
      <c r="L21" s="233">
        <v>7870.43768</v>
      </c>
      <c r="M21" s="233">
        <v>11851.405011999999</v>
      </c>
      <c r="N21" s="233">
        <v>12272.453667</v>
      </c>
      <c r="O21" s="233">
        <v>22580.818359000001</v>
      </c>
    </row>
    <row r="22" spans="3:15" x14ac:dyDescent="0.35">
      <c r="C22" s="227" t="s">
        <v>1030</v>
      </c>
      <c r="D22" s="238">
        <v>6458165.7598829996</v>
      </c>
      <c r="E22" s="242">
        <v>6272501.5115010003</v>
      </c>
      <c r="F22" s="238">
        <v>27811.320434000001</v>
      </c>
      <c r="G22" s="233">
        <v>185664.24838100001</v>
      </c>
      <c r="H22" s="233">
        <v>116358.698727</v>
      </c>
      <c r="I22" s="233">
        <v>69397.048536999995</v>
      </c>
      <c r="J22" s="233">
        <v>9343.5248869999996</v>
      </c>
      <c r="K22" s="233">
        <v>6409.8265799999999</v>
      </c>
      <c r="L22" s="233">
        <v>7512.0630760000004</v>
      </c>
      <c r="M22" s="233">
        <v>11302.169646</v>
      </c>
      <c r="N22" s="233">
        <v>12271.567311999999</v>
      </c>
      <c r="O22" s="233">
        <v>22557.897035999998</v>
      </c>
    </row>
    <row r="23" spans="3:15" x14ac:dyDescent="0.35">
      <c r="C23" s="224" t="s">
        <v>1031</v>
      </c>
      <c r="D23" s="238">
        <v>13045146.438035</v>
      </c>
      <c r="E23" s="242">
        <v>12208138.562319003</v>
      </c>
      <c r="F23" s="238">
        <v>66494.858565000002</v>
      </c>
      <c r="G23" s="233">
        <v>837007.87571599998</v>
      </c>
      <c r="H23" s="233">
        <v>399135.71302699996</v>
      </c>
      <c r="I23" s="233">
        <v>437872.16268900002</v>
      </c>
      <c r="J23" s="295"/>
      <c r="K23" s="295"/>
      <c r="L23" s="295"/>
      <c r="M23" s="295"/>
      <c r="N23" s="295"/>
      <c r="O23" s="295"/>
    </row>
    <row r="24" spans="3:15" x14ac:dyDescent="0.35">
      <c r="C24" s="227" t="s">
        <v>1030</v>
      </c>
      <c r="D24" s="238">
        <v>12013034.107308002</v>
      </c>
      <c r="E24" s="242">
        <v>11218167.994192</v>
      </c>
      <c r="F24" s="238">
        <v>57346.664444000002</v>
      </c>
      <c r="G24" s="233">
        <v>794866.11311799998</v>
      </c>
      <c r="H24" s="233">
        <v>376447.86403300002</v>
      </c>
      <c r="I24" s="233">
        <v>418326.75020200002</v>
      </c>
      <c r="J24" s="295"/>
      <c r="K24" s="295"/>
      <c r="L24" s="295"/>
      <c r="M24" s="295"/>
      <c r="N24" s="295"/>
      <c r="O24" s="295"/>
    </row>
    <row r="25" spans="3:15" x14ac:dyDescent="0.35">
      <c r="C25" s="228" t="s">
        <v>1032</v>
      </c>
      <c r="D25" s="238">
        <v>1600675.4734120001</v>
      </c>
      <c r="E25" s="242">
        <v>1572585.140076</v>
      </c>
      <c r="F25" s="238">
        <v>7381.9291279999998</v>
      </c>
      <c r="G25" s="233">
        <v>28090.333336</v>
      </c>
      <c r="H25" s="233">
        <v>20987.490222</v>
      </c>
      <c r="I25" s="233">
        <v>7102.8431140000002</v>
      </c>
      <c r="J25" s="233">
        <v>2681.100688</v>
      </c>
      <c r="K25" s="233">
        <v>1879.6440889999999</v>
      </c>
      <c r="L25" s="233">
        <v>782.94412499999999</v>
      </c>
      <c r="M25" s="233">
        <v>182.71575899999999</v>
      </c>
      <c r="N25" s="233">
        <v>73.662823000000003</v>
      </c>
      <c r="O25" s="233">
        <v>1502.7756300000001</v>
      </c>
    </row>
    <row r="26" spans="3:15" ht="15" thickBot="1" x14ac:dyDescent="0.4">
      <c r="C26" s="267" t="s">
        <v>909</v>
      </c>
      <c r="D26" s="296">
        <v>-178717.728171</v>
      </c>
      <c r="E26" s="297">
        <v>-63.917614999999998</v>
      </c>
      <c r="F26" s="296">
        <v>0</v>
      </c>
      <c r="G26" s="298">
        <v>-178653.81055600001</v>
      </c>
      <c r="H26" s="298">
        <v>-2099.5971420000001</v>
      </c>
      <c r="I26" s="298">
        <v>-176554.213414</v>
      </c>
      <c r="J26" s="298">
        <v>-467.33920000000001</v>
      </c>
      <c r="K26" s="298">
        <v>-976.05109100000004</v>
      </c>
      <c r="L26" s="298">
        <v>-2957.8393620000002</v>
      </c>
      <c r="M26" s="298">
        <v>-66877.532701999997</v>
      </c>
      <c r="N26" s="298">
        <v>-1464.5895889999999</v>
      </c>
      <c r="O26" s="298">
        <v>-103810.86147</v>
      </c>
    </row>
    <row r="27" spans="3:15" x14ac:dyDescent="0.35">
      <c r="C27" s="264"/>
    </row>
  </sheetData>
  <sheetProtection algorithmName="SHA-512" hashValue="mdLfhl7cqvJNBSfHpre4fXT2fGOZ2mazfa3gErfvtgzSJkAwhEklcgijLQzyn6IAoxNSYhSIGP3JUtu2HXSeQQ==" saltValue="bUOM/ZY373iqPzkcVG2NHQ==" spinCount="100000" sheet="1" formatCells="0" formatColumns="0" formatRows="0" insertColumns="0" insertRows="0" insertHyperlinks="0" deleteColumns="0" deleteRows="0" sort="0" autoFilter="0" pivotTables="0"/>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E19"/>
  <sheetViews>
    <sheetView showGridLines="0" workbookViewId="0">
      <selection activeCell="G17" sqref="G17"/>
    </sheetView>
  </sheetViews>
  <sheetFormatPr defaultRowHeight="14.5" x14ac:dyDescent="0.35"/>
  <cols>
    <col min="1" max="2" width="4.453125" customWidth="1"/>
    <col min="3" max="3" width="44" customWidth="1"/>
    <col min="4" max="5" width="16.1796875" customWidth="1"/>
  </cols>
  <sheetData>
    <row r="1" spans="2:5" ht="12.75" customHeight="1" x14ac:dyDescent="0.35"/>
    <row r="2" spans="2:5" x14ac:dyDescent="0.35">
      <c r="B2" s="222" t="s">
        <v>0</v>
      </c>
      <c r="C2" s="139"/>
    </row>
    <row r="3" spans="2:5" x14ac:dyDescent="0.35">
      <c r="B3" s="1"/>
      <c r="C3" s="1"/>
    </row>
    <row r="4" spans="2:5" ht="15.5" x14ac:dyDescent="0.35">
      <c r="B4" s="19" t="s">
        <v>1050</v>
      </c>
      <c r="C4" s="2"/>
    </row>
    <row r="5" spans="2:5" ht="2.15" customHeight="1" x14ac:dyDescent="0.35">
      <c r="B5" s="1"/>
      <c r="C5" s="1"/>
    </row>
    <row r="6" spans="2:5" ht="2.15" customHeight="1" x14ac:dyDescent="0.35">
      <c r="B6" s="538"/>
      <c r="C6" s="538"/>
    </row>
    <row r="7" spans="2:5" ht="2.15" customHeight="1" x14ac:dyDescent="0.35">
      <c r="B7" s="3"/>
      <c r="C7" s="4"/>
    </row>
    <row r="8" spans="2:5" ht="15" thickBot="1" x14ac:dyDescent="0.4">
      <c r="B8" s="31"/>
      <c r="C8" s="548" t="str">
        <f>+Contents!B3</f>
        <v>31.12.2021</v>
      </c>
      <c r="D8" s="548"/>
      <c r="E8" s="548"/>
    </row>
    <row r="9" spans="2:5" ht="24.75" customHeight="1" thickBot="1" x14ac:dyDescent="0.4">
      <c r="C9" s="621" t="s">
        <v>241</v>
      </c>
      <c r="D9" s="556" t="s">
        <v>1052</v>
      </c>
      <c r="E9" s="556"/>
    </row>
    <row r="10" spans="2:5" ht="34.5" customHeight="1" thickBot="1" x14ac:dyDescent="0.4">
      <c r="C10" s="622"/>
      <c r="D10" s="440" t="s">
        <v>1053</v>
      </c>
      <c r="E10" s="439" t="s">
        <v>1054</v>
      </c>
    </row>
    <row r="11" spans="2:5" ht="15.75" customHeight="1" x14ac:dyDescent="0.35">
      <c r="C11" s="47" t="s">
        <v>1043</v>
      </c>
      <c r="D11" s="286">
        <v>0</v>
      </c>
      <c r="E11" s="286">
        <v>0</v>
      </c>
    </row>
    <row r="12" spans="2:5" x14ac:dyDescent="0.35">
      <c r="C12" s="44" t="s">
        <v>1044</v>
      </c>
      <c r="D12" s="288">
        <v>6270.6552000000001</v>
      </c>
      <c r="E12" s="288">
        <v>-2352.7032439999998</v>
      </c>
    </row>
    <row r="13" spans="2:5" x14ac:dyDescent="0.35">
      <c r="C13" s="271" t="s">
        <v>1045</v>
      </c>
      <c r="D13" s="290">
        <v>3080.5574889999998</v>
      </c>
      <c r="E13" s="290">
        <v>-949.24989500000004</v>
      </c>
    </row>
    <row r="14" spans="2:5" x14ac:dyDescent="0.35">
      <c r="C14" s="271" t="s">
        <v>1046</v>
      </c>
      <c r="D14" s="290">
        <v>2107.932002</v>
      </c>
      <c r="E14" s="290">
        <v>-1315.7526829999999</v>
      </c>
    </row>
    <row r="15" spans="2:5" x14ac:dyDescent="0.35">
      <c r="C15" s="271" t="s">
        <v>1047</v>
      </c>
      <c r="D15" s="290">
        <v>868.32352300000002</v>
      </c>
      <c r="E15" s="290">
        <v>-69.499813000000003</v>
      </c>
    </row>
    <row r="16" spans="2:5" x14ac:dyDescent="0.35">
      <c r="C16" s="271" t="s">
        <v>1048</v>
      </c>
      <c r="D16" s="288">
        <v>0</v>
      </c>
      <c r="E16" s="290">
        <v>0</v>
      </c>
    </row>
    <row r="17" spans="3:5" x14ac:dyDescent="0.35">
      <c r="C17" s="271" t="s">
        <v>1049</v>
      </c>
      <c r="D17" s="288">
        <v>213.842186</v>
      </c>
      <c r="E17" s="288">
        <v>-18.200852999999999</v>
      </c>
    </row>
    <row r="18" spans="3:5" ht="15" thickBot="1" x14ac:dyDescent="0.4">
      <c r="C18" s="272" t="s">
        <v>235</v>
      </c>
      <c r="D18" s="292">
        <v>6270.6552000000001</v>
      </c>
      <c r="E18" s="292">
        <v>-2352.7032439999998</v>
      </c>
    </row>
    <row r="19" spans="3:5" x14ac:dyDescent="0.35">
      <c r="C19" s="264"/>
    </row>
  </sheetData>
  <sheetProtection algorithmName="SHA-512" hashValue="RM0huxqWlo1JiHzwENvd1pKMMr4ssKDjwpI5EoIznFfsy9lfdswXbwMoIUAFct9WtU9UW3RdUUS16OxR1cMyXA==" saltValue="SMQXqNcxVjDIrrSA3DshSQ==" spinCount="100000" sheet="1" formatCells="0" formatColumns="0" formatRows="0" insertColumns="0" insertRows="0" insertHyperlinks="0" deleteColumns="0" deleteRows="0" sort="0" autoFilter="0" pivotTables="0"/>
  <mergeCells count="4">
    <mergeCell ref="C8:E8"/>
    <mergeCell ref="B6:C6"/>
    <mergeCell ref="C9:C10"/>
    <mergeCell ref="D9:E9"/>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O19"/>
  <sheetViews>
    <sheetView showGridLines="0" zoomScale="90" zoomScaleNormal="90" workbookViewId="0">
      <selection activeCell="I22" sqref="I22"/>
    </sheetView>
  </sheetViews>
  <sheetFormatPr defaultRowHeight="14.5" x14ac:dyDescent="0.35"/>
  <cols>
    <col min="1" max="2" width="4.453125" customWidth="1"/>
    <col min="3" max="3" width="44" customWidth="1"/>
    <col min="4" max="5" width="16.1796875" customWidth="1"/>
    <col min="6" max="6" width="14.81640625" customWidth="1"/>
    <col min="7" max="7" width="12.81640625" customWidth="1"/>
    <col min="8" max="8" width="14.81640625" bestFit="1" customWidth="1"/>
    <col min="9" max="9" width="12.1796875" customWidth="1"/>
    <col min="10" max="10" width="14.81640625" bestFit="1" customWidth="1"/>
    <col min="11" max="11" width="11.81640625" customWidth="1"/>
    <col min="12" max="12" width="14.81640625" bestFit="1" customWidth="1"/>
    <col min="13" max="13" width="11" customWidth="1"/>
    <col min="14" max="14" width="14.81640625" bestFit="1" customWidth="1"/>
    <col min="15" max="15" width="11.54296875" customWidth="1"/>
  </cols>
  <sheetData>
    <row r="1" spans="2:15" ht="12.75" customHeight="1" x14ac:dyDescent="0.35"/>
    <row r="2" spans="2:15" x14ac:dyDescent="0.35">
      <c r="B2" s="222" t="s">
        <v>0</v>
      </c>
      <c r="C2" s="139"/>
    </row>
    <row r="3" spans="2:15" x14ac:dyDescent="0.35">
      <c r="B3" s="1"/>
      <c r="C3" s="1"/>
    </row>
    <row r="4" spans="2:15" ht="15.5" x14ac:dyDescent="0.35">
      <c r="B4" s="19" t="s">
        <v>1055</v>
      </c>
      <c r="C4" s="2"/>
    </row>
    <row r="5" spans="2:15" ht="2.15" customHeight="1" x14ac:dyDescent="0.35">
      <c r="B5" s="1"/>
      <c r="C5" s="1"/>
    </row>
    <row r="6" spans="2:15" ht="2.15" customHeight="1" x14ac:dyDescent="0.35">
      <c r="B6" s="538"/>
      <c r="C6" s="538"/>
    </row>
    <row r="7" spans="2:15" ht="2.15" customHeight="1" x14ac:dyDescent="0.35">
      <c r="B7" s="3"/>
      <c r="C7" s="4"/>
    </row>
    <row r="8" spans="2:15" ht="15" thickBot="1" x14ac:dyDescent="0.4">
      <c r="B8" s="31"/>
      <c r="C8" s="548" t="str">
        <f>+Contents!B3</f>
        <v>31.12.2021</v>
      </c>
      <c r="D8" s="548"/>
      <c r="E8" s="548"/>
      <c r="F8" s="548"/>
      <c r="G8" s="548"/>
      <c r="H8" s="548"/>
      <c r="I8" s="548"/>
      <c r="J8" s="548"/>
      <c r="K8" s="548"/>
      <c r="L8" s="548"/>
      <c r="M8" s="548"/>
      <c r="N8" s="548"/>
      <c r="O8" s="548"/>
    </row>
    <row r="9" spans="2:15" ht="15.75" customHeight="1" thickBot="1" x14ac:dyDescent="0.4">
      <c r="C9" s="621" t="s">
        <v>241</v>
      </c>
      <c r="D9" s="621" t="s">
        <v>1059</v>
      </c>
      <c r="E9" s="624"/>
      <c r="F9" s="626" t="s">
        <v>1060</v>
      </c>
      <c r="G9" s="627"/>
      <c r="H9" s="627"/>
      <c r="I9" s="627"/>
      <c r="J9" s="627"/>
      <c r="K9" s="627"/>
      <c r="L9" s="627"/>
      <c r="M9" s="627"/>
      <c r="N9" s="627"/>
      <c r="O9" s="627"/>
    </row>
    <row r="10" spans="2:15" ht="34.5" customHeight="1" thickBot="1" x14ac:dyDescent="0.4">
      <c r="C10" s="623"/>
      <c r="D10" s="622"/>
      <c r="E10" s="625"/>
      <c r="F10" s="273"/>
      <c r="G10" s="273"/>
      <c r="H10" s="622" t="s">
        <v>1061</v>
      </c>
      <c r="I10" s="622"/>
      <c r="J10" s="622" t="s">
        <v>1062</v>
      </c>
      <c r="K10" s="622"/>
      <c r="L10" s="622" t="s">
        <v>1063</v>
      </c>
      <c r="M10" s="622"/>
      <c r="N10" s="555" t="s">
        <v>1064</v>
      </c>
      <c r="O10" s="555"/>
    </row>
    <row r="11" spans="2:15" ht="47.25" customHeight="1" thickBot="1" x14ac:dyDescent="0.4">
      <c r="C11" s="622"/>
      <c r="D11" s="46" t="s">
        <v>942</v>
      </c>
      <c r="E11" s="274" t="s">
        <v>1054</v>
      </c>
      <c r="F11" s="42" t="s">
        <v>1053</v>
      </c>
      <c r="G11" s="46" t="s">
        <v>1054</v>
      </c>
      <c r="H11" s="42" t="s">
        <v>1053</v>
      </c>
      <c r="I11" s="46" t="s">
        <v>1054</v>
      </c>
      <c r="J11" s="42" t="s">
        <v>1053</v>
      </c>
      <c r="K11" s="46" t="s">
        <v>1054</v>
      </c>
      <c r="L11" s="42" t="s">
        <v>1053</v>
      </c>
      <c r="M11" s="46" t="s">
        <v>1054</v>
      </c>
      <c r="N11" s="46" t="s">
        <v>1053</v>
      </c>
      <c r="O11" s="42" t="s">
        <v>1054</v>
      </c>
    </row>
    <row r="12" spans="2:15" x14ac:dyDescent="0.35">
      <c r="C12" s="47" t="s">
        <v>1057</v>
      </c>
      <c r="D12" s="286">
        <v>0</v>
      </c>
      <c r="E12" s="287">
        <v>0</v>
      </c>
      <c r="F12" s="286">
        <v>0</v>
      </c>
      <c r="G12" s="286">
        <v>0</v>
      </c>
      <c r="H12" s="307"/>
      <c r="I12" s="307"/>
      <c r="J12" s="307"/>
      <c r="K12" s="307"/>
      <c r="L12" s="307"/>
      <c r="M12" s="307"/>
      <c r="N12" s="307"/>
      <c r="O12" s="307"/>
    </row>
    <row r="13" spans="2:15" ht="20" x14ac:dyDescent="0.35">
      <c r="C13" s="275" t="s">
        <v>1058</v>
      </c>
      <c r="D13" s="288">
        <v>467.66455200000001</v>
      </c>
      <c r="E13" s="289">
        <v>-222.48800900000001</v>
      </c>
      <c r="F13" s="288">
        <v>6270.6552000000001</v>
      </c>
      <c r="G13" s="288">
        <v>-2352.7032439999998</v>
      </c>
      <c r="H13" s="288">
        <v>3697.623388</v>
      </c>
      <c r="I13" s="288">
        <v>-1291.6002900000001</v>
      </c>
      <c r="J13" s="288">
        <v>1732.1889659999999</v>
      </c>
      <c r="K13" s="288">
        <v>-461.53253000000001</v>
      </c>
      <c r="L13" s="288">
        <v>840.84284600000001</v>
      </c>
      <c r="M13" s="288">
        <v>-599.570424</v>
      </c>
      <c r="N13" s="288">
        <v>244.63456600000001</v>
      </c>
      <c r="O13" s="288">
        <v>0</v>
      </c>
    </row>
    <row r="14" spans="2:15" x14ac:dyDescent="0.35">
      <c r="C14" s="271" t="s">
        <v>1045</v>
      </c>
      <c r="D14" s="290">
        <v>467.66455200000001</v>
      </c>
      <c r="E14" s="291">
        <v>-222.48800900000001</v>
      </c>
      <c r="F14" s="290">
        <v>3080.5574889999998</v>
      </c>
      <c r="G14" s="290">
        <v>-949.24989500000004</v>
      </c>
      <c r="H14" s="290">
        <v>1154.672945</v>
      </c>
      <c r="I14" s="290">
        <v>-63.832506000000002</v>
      </c>
      <c r="J14" s="290">
        <v>1348.3959890000001</v>
      </c>
      <c r="K14" s="290">
        <v>-407.321774</v>
      </c>
      <c r="L14" s="290">
        <v>577.48855500000002</v>
      </c>
      <c r="M14" s="290">
        <v>-478.09561600000001</v>
      </c>
      <c r="N14" s="290">
        <v>244.63456600000001</v>
      </c>
      <c r="O14" s="290">
        <v>0</v>
      </c>
    </row>
    <row r="15" spans="2:15" x14ac:dyDescent="0.35">
      <c r="C15" s="271" t="s">
        <v>1046</v>
      </c>
      <c r="D15" s="290">
        <v>0</v>
      </c>
      <c r="E15" s="291">
        <v>0</v>
      </c>
      <c r="F15" s="290">
        <v>2107.932002</v>
      </c>
      <c r="G15" s="290">
        <v>-1315.7526829999999</v>
      </c>
      <c r="H15" s="290">
        <v>1483.90319</v>
      </c>
      <c r="I15" s="290">
        <v>-1158.3312719999999</v>
      </c>
      <c r="J15" s="290">
        <v>378.87537400000002</v>
      </c>
      <c r="K15" s="290">
        <v>-54.147455999999998</v>
      </c>
      <c r="L15" s="290">
        <v>245.15343799999999</v>
      </c>
      <c r="M15" s="290">
        <v>-103.273955</v>
      </c>
      <c r="N15" s="290">
        <v>0</v>
      </c>
      <c r="O15" s="290">
        <v>0</v>
      </c>
    </row>
    <row r="16" spans="2:15" x14ac:dyDescent="0.35">
      <c r="C16" s="271" t="s">
        <v>1047</v>
      </c>
      <c r="D16" s="290">
        <v>0</v>
      </c>
      <c r="E16" s="291">
        <v>0</v>
      </c>
      <c r="F16" s="290">
        <v>868.32352300000002</v>
      </c>
      <c r="G16" s="290">
        <v>-69.499813000000003</v>
      </c>
      <c r="H16" s="290">
        <v>863.40592100000003</v>
      </c>
      <c r="I16" s="290">
        <v>-69.436511999999993</v>
      </c>
      <c r="J16" s="290">
        <v>4.9176029999999997</v>
      </c>
      <c r="K16" s="290">
        <v>-6.3300999999999996E-2</v>
      </c>
      <c r="L16" s="290">
        <v>0</v>
      </c>
      <c r="M16" s="290">
        <v>0</v>
      </c>
      <c r="N16" s="290">
        <v>0</v>
      </c>
      <c r="O16" s="290">
        <v>0</v>
      </c>
    </row>
    <row r="17" spans="3:15" x14ac:dyDescent="0.35">
      <c r="C17" s="276" t="s">
        <v>1048</v>
      </c>
      <c r="D17" s="288">
        <v>0</v>
      </c>
      <c r="E17" s="289">
        <v>0</v>
      </c>
      <c r="F17" s="288">
        <v>0</v>
      </c>
      <c r="G17" s="288">
        <v>0</v>
      </c>
      <c r="H17" s="288">
        <v>0</v>
      </c>
      <c r="I17" s="288">
        <v>0</v>
      </c>
      <c r="J17" s="288">
        <v>0</v>
      </c>
      <c r="K17" s="288">
        <v>0</v>
      </c>
      <c r="L17" s="288">
        <v>0</v>
      </c>
      <c r="M17" s="288">
        <v>0</v>
      </c>
      <c r="N17" s="288">
        <v>0</v>
      </c>
      <c r="O17" s="290">
        <v>0</v>
      </c>
    </row>
    <row r="18" spans="3:15" x14ac:dyDescent="0.35">
      <c r="C18" s="271" t="s">
        <v>1049</v>
      </c>
      <c r="D18" s="288">
        <v>0</v>
      </c>
      <c r="E18" s="289">
        <v>0</v>
      </c>
      <c r="F18" s="288">
        <v>213.842186</v>
      </c>
      <c r="G18" s="288">
        <v>-18.200852999999999</v>
      </c>
      <c r="H18" s="288">
        <v>195.641333</v>
      </c>
      <c r="I18" s="288">
        <v>0</v>
      </c>
      <c r="J18" s="288">
        <v>0</v>
      </c>
      <c r="K18" s="288">
        <v>0</v>
      </c>
      <c r="L18" s="288">
        <v>18.200852999999999</v>
      </c>
      <c r="M18" s="288">
        <v>-18.200852999999999</v>
      </c>
      <c r="N18" s="288">
        <v>0</v>
      </c>
      <c r="O18" s="288">
        <v>0</v>
      </c>
    </row>
    <row r="19" spans="3:15" ht="15" thickBot="1" x14ac:dyDescent="0.4">
      <c r="C19" s="272" t="s">
        <v>235</v>
      </c>
      <c r="D19" s="292">
        <v>467.66455200000001</v>
      </c>
      <c r="E19" s="293">
        <v>-222.48800900000001</v>
      </c>
      <c r="F19" s="292">
        <v>6270.6552000000001</v>
      </c>
      <c r="G19" s="292">
        <v>-2352.7032439999998</v>
      </c>
      <c r="H19" s="292">
        <v>3697.623388</v>
      </c>
      <c r="I19" s="292">
        <v>-1291.6002900000001</v>
      </c>
      <c r="J19" s="292">
        <v>1732.1889659999999</v>
      </c>
      <c r="K19" s="292">
        <v>-461.53253000000001</v>
      </c>
      <c r="L19" s="292">
        <v>840.84284600000001</v>
      </c>
      <c r="M19" s="292">
        <v>-599.570424</v>
      </c>
      <c r="N19" s="292">
        <v>244.63456600000001</v>
      </c>
      <c r="O19" s="292">
        <v>0</v>
      </c>
    </row>
  </sheetData>
  <sheetProtection algorithmName="SHA-512" hashValue="wR2ksfpNP6kTQaopRxr2QuAvPL0OphGDqUv43gRUdfBcgHp7i4ZI5AIBS9Z/cYvY0NGCzo4pJL38xEQHsJBCxQ==" saltValue="CNa7gszehJIZw2rqz5ouSw==" spinCount="100000" sheet="1" formatCells="0" formatColumns="0" formatRows="0" insertColumns="0" insertRows="0" insertHyperlinks="0" deleteColumns="0" deleteRows="0" sort="0" autoFilter="0" pivotTables="0"/>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H17"/>
  <sheetViews>
    <sheetView showGridLines="0" workbookViewId="0">
      <selection activeCell="C20" sqref="C20"/>
    </sheetView>
  </sheetViews>
  <sheetFormatPr defaultRowHeight="14.5" x14ac:dyDescent="0.35"/>
  <cols>
    <col min="1" max="2" width="4.453125" customWidth="1"/>
    <col min="3" max="3" width="44" customWidth="1"/>
    <col min="4" max="4" width="18.1796875" customWidth="1"/>
    <col min="5" max="5" width="16.1796875" customWidth="1"/>
    <col min="6" max="6" width="14.81640625" customWidth="1"/>
    <col min="7" max="7" width="12.81640625" customWidth="1"/>
    <col min="8" max="8" width="17.54296875" customWidth="1"/>
  </cols>
  <sheetData>
    <row r="1" spans="2:8" ht="12.75" customHeight="1" x14ac:dyDescent="0.35"/>
    <row r="2" spans="2:8" x14ac:dyDescent="0.35">
      <c r="B2" s="222" t="s">
        <v>0</v>
      </c>
      <c r="C2" s="139"/>
    </row>
    <row r="3" spans="2:8" x14ac:dyDescent="0.35">
      <c r="B3" s="1"/>
      <c r="C3" s="1"/>
    </row>
    <row r="4" spans="2:8" ht="15.5" x14ac:dyDescent="0.35">
      <c r="B4" s="19" t="s">
        <v>1065</v>
      </c>
      <c r="C4" s="2"/>
    </row>
    <row r="5" spans="2:8" ht="2" customHeight="1" x14ac:dyDescent="0.35">
      <c r="B5" s="1"/>
      <c r="C5" s="1"/>
    </row>
    <row r="6" spans="2:8" s="134" customFormat="1" ht="2" customHeight="1" x14ac:dyDescent="0.35">
      <c r="B6" s="553"/>
      <c r="C6" s="553"/>
      <c r="D6" s="553"/>
      <c r="E6" s="553"/>
      <c r="F6" s="553"/>
      <c r="G6" s="553"/>
      <c r="H6" s="553"/>
    </row>
    <row r="7" spans="2:8" ht="2" customHeight="1" x14ac:dyDescent="0.35">
      <c r="B7" s="3"/>
      <c r="C7" s="4"/>
    </row>
    <row r="8" spans="2:8" ht="15" thickBot="1" x14ac:dyDescent="0.4">
      <c r="B8" s="31"/>
      <c r="C8" s="548" t="str">
        <f>+Contents!B3</f>
        <v>31.12.2021</v>
      </c>
      <c r="D8" s="548"/>
      <c r="E8" s="548"/>
      <c r="F8" s="548"/>
      <c r="G8" s="548"/>
      <c r="H8" s="548"/>
    </row>
    <row r="9" spans="2:8" ht="15" customHeight="1" thickBot="1" x14ac:dyDescent="0.4">
      <c r="B9" s="31"/>
      <c r="C9" s="540" t="s">
        <v>241</v>
      </c>
      <c r="D9" s="630" t="s">
        <v>1067</v>
      </c>
      <c r="E9" s="628" t="s">
        <v>1068</v>
      </c>
      <c r="F9" s="629"/>
      <c r="G9" s="629"/>
      <c r="H9" s="629"/>
    </row>
    <row r="10" spans="2:8" ht="21.75" customHeight="1" x14ac:dyDescent="0.35">
      <c r="C10" s="635"/>
      <c r="D10" s="631"/>
      <c r="E10" s="120"/>
      <c r="F10" s="633" t="s">
        <v>1069</v>
      </c>
      <c r="G10" s="633" t="s">
        <v>1070</v>
      </c>
      <c r="H10" s="633"/>
    </row>
    <row r="11" spans="2:8" ht="34.5" customHeight="1" thickBot="1" x14ac:dyDescent="0.4">
      <c r="C11" s="541"/>
      <c r="D11" s="632"/>
      <c r="E11" s="109"/>
      <c r="F11" s="634"/>
      <c r="G11" s="279"/>
      <c r="H11" s="109" t="s">
        <v>1071</v>
      </c>
    </row>
    <row r="12" spans="2:8" x14ac:dyDescent="0.35">
      <c r="C12" s="10" t="s">
        <v>914</v>
      </c>
      <c r="D12" s="284">
        <v>15881590.934422709</v>
      </c>
      <c r="E12" s="59">
        <v>1721386.0429443533</v>
      </c>
      <c r="F12" s="59">
        <v>160821.05985957483</v>
      </c>
      <c r="G12" s="59">
        <v>1560564.9830847785</v>
      </c>
      <c r="H12" s="59">
        <v>0</v>
      </c>
    </row>
    <row r="13" spans="2:8" x14ac:dyDescent="0.35">
      <c r="C13" s="10" t="s">
        <v>922</v>
      </c>
      <c r="D13" s="284">
        <v>6086205.130215547</v>
      </c>
      <c r="E13" s="59">
        <v>5029.0782176700004</v>
      </c>
      <c r="F13" s="59">
        <v>0</v>
      </c>
      <c r="G13" s="59">
        <v>5029.0782176700004</v>
      </c>
      <c r="H13" s="59">
        <v>0</v>
      </c>
    </row>
    <row r="14" spans="2:8" x14ac:dyDescent="0.35">
      <c r="C14" s="24" t="s">
        <v>235</v>
      </c>
      <c r="D14" s="284">
        <v>21967796.064638257</v>
      </c>
      <c r="E14" s="59">
        <v>1726415.1211620234</v>
      </c>
      <c r="F14" s="59">
        <v>160821.05985957483</v>
      </c>
      <c r="G14" s="59">
        <v>1565594.0613024486</v>
      </c>
      <c r="H14" s="59">
        <v>0</v>
      </c>
    </row>
    <row r="15" spans="2:8" ht="15" thickBot="1" x14ac:dyDescent="0.4">
      <c r="C15" s="277" t="s">
        <v>963</v>
      </c>
      <c r="D15" s="285">
        <v>315975.85046731657</v>
      </c>
      <c r="E15" s="104">
        <v>27734.581307315089</v>
      </c>
      <c r="F15" s="104">
        <v>624.55210197983001</v>
      </c>
      <c r="G15" s="104">
        <v>27110.02920533526</v>
      </c>
      <c r="H15" s="104">
        <v>0</v>
      </c>
    </row>
    <row r="16" spans="2:8" x14ac:dyDescent="0.35">
      <c r="C16" s="30" t="s">
        <v>1072</v>
      </c>
      <c r="D16" s="52"/>
      <c r="E16" s="52"/>
      <c r="F16" s="52"/>
      <c r="G16" s="52"/>
      <c r="H16" s="52"/>
    </row>
    <row r="17" spans="3:3" x14ac:dyDescent="0.35">
      <c r="C17" s="432"/>
    </row>
  </sheetData>
  <sheetProtection algorithmName="SHA-512" hashValue="k+g7s0b+JupVVKFjI32jIzBOJKYGjzJaW7IDjH3cHVCdqK9NzLi+dcLJlG1WHJoceeKFEuBDDi0jIj6ej8TFsA==" saltValue="lArn1+9CaeAveOJTuUSbOQ==" spinCount="100000" sheet="1" formatCells="0" formatColumns="0" formatRows="0" insertColumns="0" insertRows="0" insertHyperlinks="0" deleteColumns="0" deleteRows="0" sort="0" autoFilter="0" pivotTables="0"/>
  <mergeCells count="7">
    <mergeCell ref="B6:H6"/>
    <mergeCell ref="C8:H8"/>
    <mergeCell ref="E9:H9"/>
    <mergeCell ref="D9:D11"/>
    <mergeCell ref="F10:F11"/>
    <mergeCell ref="G10:H10"/>
    <mergeCell ref="C9:C11"/>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I29"/>
  <sheetViews>
    <sheetView showGridLines="0" zoomScale="85" zoomScaleNormal="85" workbookViewId="0">
      <selection activeCell="B6" sqref="B6:H6"/>
    </sheetView>
  </sheetViews>
  <sheetFormatPr defaultRowHeight="14.5" x14ac:dyDescent="0.35"/>
  <cols>
    <col min="1" max="2" width="4.453125" customWidth="1"/>
    <col min="3" max="3" width="50.1796875" customWidth="1"/>
    <col min="4" max="4" width="18.1796875" customWidth="1"/>
    <col min="5" max="5" width="16.1796875" customWidth="1"/>
    <col min="6" max="6" width="14.81640625" customWidth="1"/>
    <col min="7" max="7" width="12.81640625" customWidth="1"/>
    <col min="8" max="8" width="17.54296875" customWidth="1"/>
  </cols>
  <sheetData>
    <row r="1" spans="2:9" ht="12.75" customHeight="1" x14ac:dyDescent="0.35"/>
    <row r="2" spans="2:9" x14ac:dyDescent="0.35">
      <c r="B2" s="222" t="s">
        <v>0</v>
      </c>
      <c r="C2" s="139"/>
    </row>
    <row r="3" spans="2:9" x14ac:dyDescent="0.35">
      <c r="B3" s="1"/>
      <c r="C3" s="1"/>
    </row>
    <row r="4" spans="2:9" ht="15.5" x14ac:dyDescent="0.35">
      <c r="B4" s="19" t="s">
        <v>1073</v>
      </c>
      <c r="C4" s="2"/>
    </row>
    <row r="5" spans="2:9" x14ac:dyDescent="0.35">
      <c r="B5" s="1"/>
      <c r="C5" s="1"/>
    </row>
    <row r="6" spans="2:9" ht="39.75" customHeight="1" x14ac:dyDescent="0.35">
      <c r="B6" s="538" t="s">
        <v>1095</v>
      </c>
      <c r="C6" s="538"/>
      <c r="D6" s="538"/>
      <c r="E6" s="538"/>
      <c r="F6" s="538"/>
      <c r="G6" s="538"/>
      <c r="H6" s="538"/>
    </row>
    <row r="7" spans="2:9" x14ac:dyDescent="0.35">
      <c r="B7" s="3"/>
      <c r="C7" s="4"/>
    </row>
    <row r="8" spans="2:9" ht="15" thickBot="1" x14ac:dyDescent="0.4">
      <c r="B8" s="31"/>
      <c r="C8" s="548" t="str">
        <f>+Contents!B3</f>
        <v>31.12.2021</v>
      </c>
      <c r="D8" s="548"/>
      <c r="E8" s="548"/>
      <c r="F8" s="548"/>
      <c r="G8" s="548"/>
      <c r="H8" s="548"/>
      <c r="I8" s="548"/>
    </row>
    <row r="9" spans="2:9" ht="49.5" customHeight="1" thickBot="1" x14ac:dyDescent="0.4">
      <c r="B9" s="31"/>
      <c r="C9" s="540" t="s">
        <v>1113</v>
      </c>
      <c r="D9" s="542" t="s">
        <v>1092</v>
      </c>
      <c r="E9" s="542"/>
      <c r="F9" s="542" t="s">
        <v>1093</v>
      </c>
      <c r="G9" s="542"/>
      <c r="H9" s="542" t="s">
        <v>1094</v>
      </c>
      <c r="I9" s="542"/>
    </row>
    <row r="10" spans="2:9" ht="45" customHeight="1" thickBot="1" x14ac:dyDescent="0.4">
      <c r="C10" s="541" t="s">
        <v>152</v>
      </c>
      <c r="D10" s="23" t="s">
        <v>1088</v>
      </c>
      <c r="E10" s="23" t="s">
        <v>1089</v>
      </c>
      <c r="F10" s="23" t="s">
        <v>1088</v>
      </c>
      <c r="G10" s="23" t="s">
        <v>1089</v>
      </c>
      <c r="H10" s="23" t="s">
        <v>1090</v>
      </c>
      <c r="I10" s="23" t="s">
        <v>1091</v>
      </c>
    </row>
    <row r="11" spans="2:9" x14ac:dyDescent="0.35">
      <c r="C11" s="10" t="s">
        <v>1074</v>
      </c>
      <c r="D11" s="59">
        <v>8598452.1058516745</v>
      </c>
      <c r="E11" s="59">
        <v>25941.014544274436</v>
      </c>
      <c r="F11" s="59">
        <v>10085647.451638946</v>
      </c>
      <c r="G11" s="59">
        <v>33180.19099179266</v>
      </c>
      <c r="H11" s="59">
        <v>965203.34536103252</v>
      </c>
      <c r="I11" s="281">
        <v>9.5386874789191931E-2</v>
      </c>
    </row>
    <row r="12" spans="2:9" x14ac:dyDescent="0.35">
      <c r="C12" s="10" t="s">
        <v>1075</v>
      </c>
      <c r="D12" s="59">
        <v>160401.99181242104</v>
      </c>
      <c r="E12" s="59">
        <v>74033.065092538716</v>
      </c>
      <c r="F12" s="59">
        <v>149617.80211607754</v>
      </c>
      <c r="G12" s="59">
        <v>17725.071498699017</v>
      </c>
      <c r="H12" s="59">
        <v>55925.648593183527</v>
      </c>
      <c r="I12" s="281">
        <v>0.3341979696244754</v>
      </c>
    </row>
    <row r="13" spans="2:9" x14ac:dyDescent="0.35">
      <c r="C13" s="10" t="s">
        <v>1076</v>
      </c>
      <c r="D13" s="59">
        <v>164272.22528521932</v>
      </c>
      <c r="E13" s="59">
        <v>29537.6576351859</v>
      </c>
      <c r="F13" s="59">
        <v>72089.835745374992</v>
      </c>
      <c r="G13" s="59">
        <v>7124.1792679258488</v>
      </c>
      <c r="H13" s="59">
        <v>69352.121993290668</v>
      </c>
      <c r="I13" s="281">
        <v>0.87550317935084765</v>
      </c>
    </row>
    <row r="14" spans="2:9" x14ac:dyDescent="0.35">
      <c r="C14" s="10" t="s">
        <v>1077</v>
      </c>
      <c r="D14" s="59">
        <v>12548.438675356871</v>
      </c>
      <c r="E14" s="59">
        <v>0</v>
      </c>
      <c r="F14" s="59">
        <v>37119.08357299176</v>
      </c>
      <c r="G14" s="59">
        <v>2394.3596844404087</v>
      </c>
      <c r="H14" s="59">
        <v>14540.975547897753</v>
      </c>
      <c r="I14" s="281">
        <v>0.3680007194807734</v>
      </c>
    </row>
    <row r="15" spans="2:9" x14ac:dyDescent="0.35">
      <c r="C15" s="10" t="s">
        <v>1078</v>
      </c>
      <c r="D15" s="59">
        <v>0</v>
      </c>
      <c r="E15" s="59">
        <v>0</v>
      </c>
      <c r="F15" s="59">
        <v>0</v>
      </c>
      <c r="G15" s="59">
        <v>0</v>
      </c>
      <c r="H15" s="59">
        <v>0</v>
      </c>
      <c r="I15" s="281">
        <v>0</v>
      </c>
    </row>
    <row r="16" spans="2:9" x14ac:dyDescent="0.35">
      <c r="C16" s="10" t="s">
        <v>1079</v>
      </c>
      <c r="D16" s="59">
        <v>943891.56595240824</v>
      </c>
      <c r="E16" s="59">
        <v>266026.68562578992</v>
      </c>
      <c r="F16" s="59">
        <v>915314.68909366906</v>
      </c>
      <c r="G16" s="59">
        <v>65633.267818437205</v>
      </c>
      <c r="H16" s="59">
        <v>381505.01008941466</v>
      </c>
      <c r="I16" s="281">
        <v>0.38891462834617824</v>
      </c>
    </row>
    <row r="17" spans="3:9" x14ac:dyDescent="0.35">
      <c r="C17" s="10" t="s">
        <v>1080</v>
      </c>
      <c r="D17" s="59">
        <v>5058448.5480998503</v>
      </c>
      <c r="E17" s="59">
        <v>3873821.5770968106</v>
      </c>
      <c r="F17" s="59">
        <v>4374670.5558780963</v>
      </c>
      <c r="G17" s="59">
        <v>1292985.4728637622</v>
      </c>
      <c r="H17" s="59">
        <v>5400793.6126368949</v>
      </c>
      <c r="I17" s="281">
        <v>0.95291485320357316</v>
      </c>
    </row>
    <row r="18" spans="3:9" x14ac:dyDescent="0.35">
      <c r="C18" s="10" t="s">
        <v>821</v>
      </c>
      <c r="D18" s="59">
        <v>4849039.2535219062</v>
      </c>
      <c r="E18" s="59">
        <v>1088269.423387544</v>
      </c>
      <c r="F18" s="59">
        <v>4019537.8863185635</v>
      </c>
      <c r="G18" s="59">
        <v>271731.55521002115</v>
      </c>
      <c r="H18" s="59">
        <v>3167828.1998320506</v>
      </c>
      <c r="I18" s="281">
        <v>0.73820305226596183</v>
      </c>
    </row>
    <row r="19" spans="3:9" x14ac:dyDescent="0.35">
      <c r="C19" s="10" t="s">
        <v>1081</v>
      </c>
      <c r="D19" s="59">
        <v>5524138.5695270821</v>
      </c>
      <c r="E19" s="59">
        <v>433711.239569775</v>
      </c>
      <c r="F19" s="59">
        <v>5524138.5695270821</v>
      </c>
      <c r="G19" s="59">
        <v>169929.5080247657</v>
      </c>
      <c r="H19" s="59">
        <v>3264251.5217844662</v>
      </c>
      <c r="I19" s="281">
        <v>0.57327230326826784</v>
      </c>
    </row>
    <row r="20" spans="3:9" x14ac:dyDescent="0.35">
      <c r="C20" s="10" t="s">
        <v>823</v>
      </c>
      <c r="D20" s="59">
        <v>342975.66084136273</v>
      </c>
      <c r="E20" s="59">
        <v>10177.558357750831</v>
      </c>
      <c r="F20" s="59">
        <v>315241.07953404746</v>
      </c>
      <c r="G20" s="59">
        <v>1994.4065271310872</v>
      </c>
      <c r="H20" s="59">
        <v>356611.12922668341</v>
      </c>
      <c r="I20" s="281">
        <v>1.1241211809384757</v>
      </c>
    </row>
    <row r="21" spans="3:9" x14ac:dyDescent="0.35">
      <c r="C21" s="10" t="s">
        <v>1082</v>
      </c>
      <c r="D21" s="59">
        <v>52084.269903897519</v>
      </c>
      <c r="E21" s="59">
        <v>203.63766799999996</v>
      </c>
      <c r="F21" s="59">
        <v>52054.616193057518</v>
      </c>
      <c r="G21" s="59">
        <v>40.727533599999994</v>
      </c>
      <c r="H21" s="59">
        <v>78143.015589986244</v>
      </c>
      <c r="I21" s="281">
        <v>1.4999999999999993</v>
      </c>
    </row>
    <row r="22" spans="3:9" x14ac:dyDescent="0.35">
      <c r="C22" s="10" t="s">
        <v>1083</v>
      </c>
      <c r="D22" s="59">
        <v>87414.465639000016</v>
      </c>
      <c r="E22" s="59">
        <v>0</v>
      </c>
      <c r="F22" s="59">
        <v>87414.465639000016</v>
      </c>
      <c r="G22" s="59">
        <v>0</v>
      </c>
      <c r="H22" s="59">
        <v>43730.788927000016</v>
      </c>
      <c r="I22" s="281">
        <v>0.50026947607959182</v>
      </c>
    </row>
    <row r="23" spans="3:9" ht="20" x14ac:dyDescent="0.35">
      <c r="C23" s="10" t="s">
        <v>1084</v>
      </c>
      <c r="D23" s="59">
        <v>0</v>
      </c>
      <c r="E23" s="59">
        <v>0</v>
      </c>
      <c r="F23" s="59">
        <v>0</v>
      </c>
      <c r="G23" s="59">
        <v>0</v>
      </c>
      <c r="H23" s="59">
        <v>0</v>
      </c>
      <c r="I23" s="281">
        <v>0</v>
      </c>
    </row>
    <row r="24" spans="3:9" ht="20" x14ac:dyDescent="0.35">
      <c r="C24" s="10" t="s">
        <v>1085</v>
      </c>
      <c r="D24" s="59">
        <v>22078.148225832003</v>
      </c>
      <c r="E24" s="59">
        <v>0</v>
      </c>
      <c r="F24" s="59">
        <v>22078.148225832003</v>
      </c>
      <c r="G24" s="59">
        <v>0</v>
      </c>
      <c r="H24" s="59">
        <v>22078.148225832003</v>
      </c>
      <c r="I24" s="281">
        <v>1</v>
      </c>
    </row>
    <row r="25" spans="3:9" x14ac:dyDescent="0.35">
      <c r="C25" s="10" t="s">
        <v>1086</v>
      </c>
      <c r="D25" s="59">
        <v>104385.38025691285</v>
      </c>
      <c r="E25" s="59">
        <v>0</v>
      </c>
      <c r="F25" s="59">
        <v>104385.38025691285</v>
      </c>
      <c r="G25" s="59">
        <v>0</v>
      </c>
      <c r="H25" s="59">
        <v>149983.98279381832</v>
      </c>
      <c r="I25" s="281">
        <v>1.4368293953107072</v>
      </c>
    </row>
    <row r="26" spans="3:9" x14ac:dyDescent="0.35">
      <c r="C26" s="10" t="s">
        <v>1087</v>
      </c>
      <c r="D26" s="59">
        <v>1410315.064944267</v>
      </c>
      <c r="E26" s="59">
        <v>77.136313999999999</v>
      </c>
      <c r="F26" s="59">
        <v>1410315.064944267</v>
      </c>
      <c r="G26" s="59">
        <v>77.136313999999999</v>
      </c>
      <c r="H26" s="59">
        <v>938692.36800492718</v>
      </c>
      <c r="I26" s="281">
        <v>0.66555413959853316</v>
      </c>
    </row>
    <row r="27" spans="3:9" ht="15" thickBot="1" x14ac:dyDescent="0.4">
      <c r="C27" s="280" t="s">
        <v>235</v>
      </c>
      <c r="D27" s="63">
        <v>27330445.688537192</v>
      </c>
      <c r="E27" s="63">
        <v>5801798.9952916689</v>
      </c>
      <c r="F27" s="63">
        <v>27169624.628683917</v>
      </c>
      <c r="G27" s="63">
        <v>1862815.8757345753</v>
      </c>
      <c r="H27" s="63">
        <v>14908639.868606478</v>
      </c>
      <c r="I27" s="282">
        <v>0.51351659073709321</v>
      </c>
    </row>
    <row r="29" spans="3:9" x14ac:dyDescent="0.35">
      <c r="C29" s="432"/>
    </row>
  </sheetData>
  <sheetProtection algorithmName="SHA-512" hashValue="2Q5Yd44YzFg/8mSqwbd48mcVR/oY67lUZ3iayvNZZ51ZvqGQqu3vbWbGGfDLQbcocDKzVNjg2hcQmFjSPFNaQA==" saltValue="Jv8wPPz2WJsONqWoiY6Wtw==" spinCount="100000" sheet="1" formatCells="0" formatColumns="0" formatRows="0" insertColumns="0" insertRows="0" insertHyperlinks="0" deleteColumns="0" deleteRows="0" sort="0" autoFilter="0" pivotTables="0"/>
  <mergeCells count="6">
    <mergeCell ref="C8:I8"/>
    <mergeCell ref="B6:H6"/>
    <mergeCell ref="C9:C10"/>
    <mergeCell ref="D9:E9"/>
    <mergeCell ref="F9:G9"/>
    <mergeCell ref="H9:I9"/>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S59"/>
  <sheetViews>
    <sheetView showGridLines="0" zoomScale="70" zoomScaleNormal="70" workbookViewId="0">
      <selection activeCell="M24" sqref="M24"/>
    </sheetView>
  </sheetViews>
  <sheetFormatPr defaultRowHeight="14.5" x14ac:dyDescent="0.35"/>
  <cols>
    <col min="1" max="2" width="4.453125" customWidth="1"/>
    <col min="3" max="3" width="44" customWidth="1"/>
    <col min="4" max="17" width="9.81640625" customWidth="1"/>
    <col min="18" max="18" width="10.1796875" customWidth="1"/>
    <col min="19" max="19" width="11.453125" customWidth="1"/>
  </cols>
  <sheetData>
    <row r="1" spans="2:19" ht="12.75" customHeight="1" x14ac:dyDescent="0.35"/>
    <row r="2" spans="2:19" x14ac:dyDescent="0.35">
      <c r="B2" s="222" t="s">
        <v>0</v>
      </c>
      <c r="C2" s="139"/>
    </row>
    <row r="3" spans="2:19" x14ac:dyDescent="0.35">
      <c r="B3" s="1"/>
      <c r="C3" s="1"/>
    </row>
    <row r="4" spans="2:19" ht="15.5" x14ac:dyDescent="0.35">
      <c r="B4" s="19" t="s">
        <v>1100</v>
      </c>
      <c r="C4" s="2"/>
    </row>
    <row r="5" spans="2:19" x14ac:dyDescent="0.35">
      <c r="B5" s="1"/>
      <c r="C5" s="1"/>
    </row>
    <row r="6" spans="2:19" ht="26.15" customHeight="1" x14ac:dyDescent="0.35">
      <c r="B6" s="538" t="s">
        <v>1346</v>
      </c>
      <c r="C6" s="538"/>
      <c r="D6" s="538"/>
      <c r="E6" s="538"/>
      <c r="F6" s="538"/>
      <c r="G6" s="538"/>
      <c r="H6" s="538"/>
      <c r="I6" s="538"/>
      <c r="J6" s="538"/>
      <c r="K6" s="538"/>
      <c r="L6" s="538"/>
      <c r="M6" s="538"/>
      <c r="N6" s="538"/>
      <c r="O6" s="538"/>
      <c r="P6" s="538"/>
      <c r="Q6" s="538"/>
      <c r="R6" s="538"/>
      <c r="S6" s="538"/>
    </row>
    <row r="7" spans="2:19" x14ac:dyDescent="0.35">
      <c r="B7" s="3"/>
      <c r="C7" s="4"/>
    </row>
    <row r="8" spans="2:19" ht="15" thickBot="1" x14ac:dyDescent="0.4">
      <c r="B8" s="31"/>
      <c r="C8" s="548" t="str">
        <f>+Contents!B3</f>
        <v>31.12.2021</v>
      </c>
      <c r="D8" s="548"/>
      <c r="E8" s="548"/>
      <c r="F8" s="548"/>
      <c r="G8" s="548"/>
      <c r="H8" s="548"/>
      <c r="I8" s="548"/>
      <c r="J8" s="548"/>
      <c r="K8" s="548"/>
      <c r="L8" s="548"/>
      <c r="M8" s="548"/>
      <c r="N8" s="548"/>
      <c r="O8" s="548"/>
      <c r="P8" s="548"/>
      <c r="Q8" s="548"/>
      <c r="R8" s="548"/>
      <c r="S8" s="548"/>
    </row>
    <row r="9" spans="2:19" ht="15" thickBot="1" x14ac:dyDescent="0.4">
      <c r="B9" s="31"/>
      <c r="C9" s="540" t="s">
        <v>241</v>
      </c>
      <c r="D9" s="542" t="s">
        <v>1097</v>
      </c>
      <c r="E9" s="542"/>
      <c r="F9" s="542"/>
      <c r="G9" s="542"/>
      <c r="H9" s="542"/>
      <c r="I9" s="542"/>
      <c r="J9" s="542"/>
      <c r="K9" s="542"/>
      <c r="L9" s="542"/>
      <c r="M9" s="542"/>
      <c r="N9" s="542"/>
      <c r="O9" s="542"/>
      <c r="P9" s="542"/>
      <c r="Q9" s="542"/>
      <c r="R9" s="26"/>
      <c r="S9" s="26"/>
    </row>
    <row r="10" spans="2:19" ht="28" customHeight="1" thickBot="1" x14ac:dyDescent="0.4">
      <c r="C10" s="541" t="s">
        <v>152</v>
      </c>
      <c r="D10" s="283">
        <v>0</v>
      </c>
      <c r="E10" s="283">
        <v>0.02</v>
      </c>
      <c r="F10" s="283">
        <v>0.04</v>
      </c>
      <c r="G10" s="283">
        <v>0.1</v>
      </c>
      <c r="H10" s="283">
        <v>0.2</v>
      </c>
      <c r="I10" s="283">
        <v>0.35</v>
      </c>
      <c r="J10" s="283">
        <v>0.5</v>
      </c>
      <c r="K10" s="283">
        <v>0.7</v>
      </c>
      <c r="L10" s="283">
        <v>0.75</v>
      </c>
      <c r="M10" s="283">
        <v>1</v>
      </c>
      <c r="N10" s="283">
        <v>1.5</v>
      </c>
      <c r="O10" s="283">
        <v>2.5</v>
      </c>
      <c r="P10" s="283">
        <v>3.7</v>
      </c>
      <c r="Q10" s="283">
        <v>12.5</v>
      </c>
      <c r="R10" s="23" t="s">
        <v>235</v>
      </c>
      <c r="S10" s="23" t="s">
        <v>1098</v>
      </c>
    </row>
    <row r="11" spans="2:19" x14ac:dyDescent="0.35">
      <c r="C11" s="10" t="s">
        <v>1074</v>
      </c>
      <c r="D11" s="59">
        <v>8927187.3065697756</v>
      </c>
      <c r="E11" s="59">
        <v>0</v>
      </c>
      <c r="F11" s="59">
        <v>0</v>
      </c>
      <c r="G11" s="59">
        <v>0</v>
      </c>
      <c r="H11" s="59">
        <v>79696.37714988261</v>
      </c>
      <c r="I11" s="59">
        <v>0</v>
      </c>
      <c r="J11" s="59">
        <v>325359.77796004765</v>
      </c>
      <c r="K11" s="59">
        <v>0</v>
      </c>
      <c r="L11" s="59">
        <v>0</v>
      </c>
      <c r="M11" s="59">
        <v>786584.18095103232</v>
      </c>
      <c r="N11" s="59">
        <v>0</v>
      </c>
      <c r="O11" s="59">
        <v>0</v>
      </c>
      <c r="P11" s="59">
        <v>0</v>
      </c>
      <c r="Q11" s="59">
        <v>0</v>
      </c>
      <c r="R11" s="66">
        <v>10118827.642630737</v>
      </c>
      <c r="S11" s="59">
        <v>109774.29667482201</v>
      </c>
    </row>
    <row r="12" spans="2:19" x14ac:dyDescent="0.35">
      <c r="C12" s="10" t="s">
        <v>1075</v>
      </c>
      <c r="D12" s="59">
        <v>0</v>
      </c>
      <c r="E12" s="59">
        <v>0</v>
      </c>
      <c r="F12" s="59">
        <v>0</v>
      </c>
      <c r="G12" s="59">
        <v>0</v>
      </c>
      <c r="H12" s="59">
        <v>139271.53127699136</v>
      </c>
      <c r="I12" s="59">
        <v>0</v>
      </c>
      <c r="J12" s="59">
        <v>0</v>
      </c>
      <c r="K12" s="59">
        <v>0</v>
      </c>
      <c r="L12" s="59">
        <v>0</v>
      </c>
      <c r="M12" s="59">
        <v>28071.342337785238</v>
      </c>
      <c r="N12" s="59">
        <v>0</v>
      </c>
      <c r="O12" s="59">
        <v>0</v>
      </c>
      <c r="P12" s="59">
        <v>0</v>
      </c>
      <c r="Q12" s="59">
        <v>0</v>
      </c>
      <c r="R12" s="66">
        <v>167342.87361477659</v>
      </c>
      <c r="S12" s="59">
        <v>0</v>
      </c>
    </row>
    <row r="13" spans="2:19" x14ac:dyDescent="0.35">
      <c r="C13" s="10" t="s">
        <v>1076</v>
      </c>
      <c r="D13" s="59">
        <v>9861.8930200101895</v>
      </c>
      <c r="E13" s="59">
        <v>0</v>
      </c>
      <c r="F13" s="59">
        <v>0</v>
      </c>
      <c r="G13" s="59">
        <v>0</v>
      </c>
      <c r="H13" s="59">
        <v>0</v>
      </c>
      <c r="I13" s="59">
        <v>0</v>
      </c>
      <c r="J13" s="59">
        <v>0</v>
      </c>
      <c r="K13" s="59">
        <v>0</v>
      </c>
      <c r="L13" s="59">
        <v>0</v>
      </c>
      <c r="M13" s="59">
        <v>69352.121993290668</v>
      </c>
      <c r="N13" s="59">
        <v>0</v>
      </c>
      <c r="O13" s="59">
        <v>0</v>
      </c>
      <c r="P13" s="59">
        <v>0</v>
      </c>
      <c r="Q13" s="59">
        <v>0</v>
      </c>
      <c r="R13" s="66">
        <v>79214.015013300857</v>
      </c>
      <c r="S13" s="59">
        <v>0</v>
      </c>
    </row>
    <row r="14" spans="2:19" x14ac:dyDescent="0.35">
      <c r="C14" s="10" t="s">
        <v>1077</v>
      </c>
      <c r="D14" s="59">
        <v>0</v>
      </c>
      <c r="E14" s="59">
        <v>0</v>
      </c>
      <c r="F14" s="59">
        <v>0</v>
      </c>
      <c r="G14" s="59">
        <v>0</v>
      </c>
      <c r="H14" s="59">
        <v>26193.082530382901</v>
      </c>
      <c r="I14" s="59">
        <v>0</v>
      </c>
      <c r="J14" s="59">
        <v>8036.0033704562002</v>
      </c>
      <c r="K14" s="59">
        <v>0</v>
      </c>
      <c r="L14" s="59">
        <v>0</v>
      </c>
      <c r="M14" s="59">
        <v>5284.3573565930801</v>
      </c>
      <c r="N14" s="59">
        <v>0</v>
      </c>
      <c r="O14" s="59">
        <v>0</v>
      </c>
      <c r="P14" s="59">
        <v>0</v>
      </c>
      <c r="Q14" s="59">
        <v>0</v>
      </c>
      <c r="R14" s="66">
        <v>39513.443257432176</v>
      </c>
      <c r="S14" s="59">
        <v>1123.58182290067</v>
      </c>
    </row>
    <row r="15" spans="2:19" x14ac:dyDescent="0.35">
      <c r="C15" s="10" t="s">
        <v>1078</v>
      </c>
      <c r="D15" s="59">
        <v>0</v>
      </c>
      <c r="E15" s="59">
        <v>0</v>
      </c>
      <c r="F15" s="59">
        <v>0</v>
      </c>
      <c r="G15" s="59">
        <v>0</v>
      </c>
      <c r="H15" s="59">
        <v>0</v>
      </c>
      <c r="I15" s="59">
        <v>0</v>
      </c>
      <c r="J15" s="59">
        <v>0</v>
      </c>
      <c r="K15" s="59">
        <v>0</v>
      </c>
      <c r="L15" s="59">
        <v>0</v>
      </c>
      <c r="M15" s="59">
        <v>0</v>
      </c>
      <c r="N15" s="59">
        <v>0</v>
      </c>
      <c r="O15" s="59">
        <v>0</v>
      </c>
      <c r="P15" s="59">
        <v>0</v>
      </c>
      <c r="Q15" s="59">
        <v>0</v>
      </c>
      <c r="R15" s="66">
        <v>0</v>
      </c>
      <c r="S15" s="59">
        <v>0</v>
      </c>
    </row>
    <row r="16" spans="2:19" x14ac:dyDescent="0.35">
      <c r="C16" s="10" t="s">
        <v>1079</v>
      </c>
      <c r="D16" s="59">
        <v>0</v>
      </c>
      <c r="E16" s="59">
        <v>0</v>
      </c>
      <c r="F16" s="59">
        <v>0</v>
      </c>
      <c r="G16" s="59">
        <v>0</v>
      </c>
      <c r="H16" s="59">
        <v>521386.79952750652</v>
      </c>
      <c r="I16" s="59">
        <v>0</v>
      </c>
      <c r="J16" s="59">
        <v>364667.01440136926</v>
      </c>
      <c r="K16" s="59">
        <v>0</v>
      </c>
      <c r="L16" s="59">
        <v>0</v>
      </c>
      <c r="M16" s="59">
        <v>94894.142983228754</v>
      </c>
      <c r="N16" s="59">
        <v>0</v>
      </c>
      <c r="O16" s="59">
        <v>0</v>
      </c>
      <c r="P16" s="59">
        <v>0</v>
      </c>
      <c r="Q16" s="59">
        <v>0</v>
      </c>
      <c r="R16" s="66">
        <v>980947.95691210462</v>
      </c>
      <c r="S16" s="59">
        <v>1504703.4196206299</v>
      </c>
    </row>
    <row r="17" spans="2:19" x14ac:dyDescent="0.35">
      <c r="C17" s="10" t="s">
        <v>1080</v>
      </c>
      <c r="D17" s="59">
        <v>0</v>
      </c>
      <c r="E17" s="59">
        <v>0</v>
      </c>
      <c r="F17" s="59">
        <v>0</v>
      </c>
      <c r="G17" s="59">
        <v>0</v>
      </c>
      <c r="H17" s="59">
        <v>0</v>
      </c>
      <c r="I17" s="59">
        <v>0</v>
      </c>
      <c r="J17" s="59">
        <v>7284.4211658007498</v>
      </c>
      <c r="K17" s="59">
        <v>0</v>
      </c>
      <c r="L17" s="59">
        <v>0</v>
      </c>
      <c r="M17" s="59">
        <v>5660368.6232922655</v>
      </c>
      <c r="N17" s="59">
        <v>2.9842838100000004</v>
      </c>
      <c r="O17" s="59">
        <v>0</v>
      </c>
      <c r="P17" s="59">
        <v>0</v>
      </c>
      <c r="Q17" s="59">
        <v>0</v>
      </c>
      <c r="R17" s="66">
        <v>5667656.0287418757</v>
      </c>
      <c r="S17" s="59">
        <v>7132.1554833228911</v>
      </c>
    </row>
    <row r="18" spans="2:19" x14ac:dyDescent="0.35">
      <c r="C18" s="10" t="s">
        <v>821</v>
      </c>
      <c r="D18" s="59">
        <v>0</v>
      </c>
      <c r="E18" s="59">
        <v>0</v>
      </c>
      <c r="F18" s="59">
        <v>0</v>
      </c>
      <c r="G18" s="59">
        <v>0</v>
      </c>
      <c r="H18" s="59">
        <v>0</v>
      </c>
      <c r="I18" s="59">
        <v>0</v>
      </c>
      <c r="J18" s="59">
        <v>0</v>
      </c>
      <c r="K18" s="59">
        <v>0</v>
      </c>
      <c r="L18" s="59">
        <v>4291269.4415285857</v>
      </c>
      <c r="M18" s="59">
        <v>0</v>
      </c>
      <c r="N18" s="59">
        <v>0</v>
      </c>
      <c r="O18" s="59">
        <v>0</v>
      </c>
      <c r="P18" s="59">
        <v>0</v>
      </c>
      <c r="Q18" s="59">
        <v>0</v>
      </c>
      <c r="R18" s="66">
        <v>4291269.4415285857</v>
      </c>
      <c r="S18" s="59">
        <v>0</v>
      </c>
    </row>
    <row r="19" spans="2:19" x14ac:dyDescent="0.35">
      <c r="C19" s="10" t="s">
        <v>1081</v>
      </c>
      <c r="D19" s="59">
        <v>0</v>
      </c>
      <c r="E19" s="59">
        <v>0</v>
      </c>
      <c r="F19" s="59">
        <v>0</v>
      </c>
      <c r="G19" s="59">
        <v>0</v>
      </c>
      <c r="H19" s="59">
        <v>0</v>
      </c>
      <c r="I19" s="59">
        <v>2842247.1635044483</v>
      </c>
      <c r="J19" s="59">
        <v>405923.17277992138</v>
      </c>
      <c r="K19" s="59">
        <v>0</v>
      </c>
      <c r="L19" s="59">
        <v>1060642.5632443922</v>
      </c>
      <c r="M19" s="59">
        <v>1385255.178023098</v>
      </c>
      <c r="N19" s="59">
        <v>0</v>
      </c>
      <c r="O19" s="59">
        <v>0</v>
      </c>
      <c r="P19" s="59">
        <v>0</v>
      </c>
      <c r="Q19" s="59">
        <v>0</v>
      </c>
      <c r="R19" s="66">
        <v>5694068.0775518604</v>
      </c>
      <c r="S19" s="59">
        <v>80226.935743000009</v>
      </c>
    </row>
    <row r="20" spans="2:19" x14ac:dyDescent="0.35">
      <c r="C20" s="10" t="s">
        <v>823</v>
      </c>
      <c r="D20" s="59">
        <v>0</v>
      </c>
      <c r="E20" s="59">
        <v>0</v>
      </c>
      <c r="F20" s="59">
        <v>0</v>
      </c>
      <c r="G20" s="59">
        <v>0</v>
      </c>
      <c r="H20" s="59">
        <v>0</v>
      </c>
      <c r="I20" s="59">
        <v>0</v>
      </c>
      <c r="J20" s="59">
        <v>0</v>
      </c>
      <c r="K20" s="59">
        <v>0</v>
      </c>
      <c r="L20" s="59">
        <v>0</v>
      </c>
      <c r="M20" s="59">
        <v>238484.19973016815</v>
      </c>
      <c r="N20" s="59">
        <v>78751.286331010153</v>
      </c>
      <c r="O20" s="59">
        <v>0</v>
      </c>
      <c r="P20" s="59">
        <v>0</v>
      </c>
      <c r="Q20" s="59">
        <v>0</v>
      </c>
      <c r="R20" s="66">
        <v>317235.48606117832</v>
      </c>
      <c r="S20" s="59">
        <v>-6.6613381477509392E-16</v>
      </c>
    </row>
    <row r="21" spans="2:19" x14ac:dyDescent="0.35">
      <c r="C21" s="10" t="s">
        <v>1082</v>
      </c>
      <c r="D21" s="59">
        <v>0</v>
      </c>
      <c r="E21" s="59">
        <v>0</v>
      </c>
      <c r="F21" s="59">
        <v>0</v>
      </c>
      <c r="G21" s="59">
        <v>0</v>
      </c>
      <c r="H21" s="59">
        <v>0</v>
      </c>
      <c r="I21" s="59">
        <v>0</v>
      </c>
      <c r="J21" s="59">
        <v>0</v>
      </c>
      <c r="K21" s="59">
        <v>0</v>
      </c>
      <c r="L21" s="59">
        <v>0</v>
      </c>
      <c r="M21" s="59">
        <v>0</v>
      </c>
      <c r="N21" s="59">
        <v>52095.34372665752</v>
      </c>
      <c r="O21" s="59">
        <v>0</v>
      </c>
      <c r="P21" s="59">
        <v>0</v>
      </c>
      <c r="Q21" s="59">
        <v>0</v>
      </c>
      <c r="R21" s="66">
        <v>52095.34372665752</v>
      </c>
      <c r="S21" s="59">
        <v>0</v>
      </c>
    </row>
    <row r="22" spans="2:19" x14ac:dyDescent="0.35">
      <c r="C22" s="10" t="s">
        <v>1083</v>
      </c>
      <c r="D22" s="59">
        <v>0</v>
      </c>
      <c r="E22" s="59">
        <v>0</v>
      </c>
      <c r="F22" s="59">
        <v>0</v>
      </c>
      <c r="G22" s="59">
        <v>0</v>
      </c>
      <c r="H22" s="59">
        <v>0</v>
      </c>
      <c r="I22" s="59">
        <v>0</v>
      </c>
      <c r="J22" s="59">
        <v>87367.353424000015</v>
      </c>
      <c r="K22" s="59">
        <v>0</v>
      </c>
      <c r="L22" s="59">
        <v>0</v>
      </c>
      <c r="M22" s="59">
        <v>47.112214999981688</v>
      </c>
      <c r="N22" s="59">
        <v>0</v>
      </c>
      <c r="O22" s="59">
        <v>0</v>
      </c>
      <c r="P22" s="59">
        <v>0</v>
      </c>
      <c r="Q22" s="59">
        <v>0</v>
      </c>
      <c r="R22" s="66">
        <v>87414.465639000002</v>
      </c>
      <c r="S22" s="59">
        <v>87416.406991000025</v>
      </c>
    </row>
    <row r="23" spans="2:19" ht="20" x14ac:dyDescent="0.35">
      <c r="C23" s="10" t="s">
        <v>1084</v>
      </c>
      <c r="D23" s="59">
        <v>0</v>
      </c>
      <c r="E23" s="59">
        <v>0</v>
      </c>
      <c r="F23" s="59">
        <v>0</v>
      </c>
      <c r="G23" s="59">
        <v>0</v>
      </c>
      <c r="H23" s="59">
        <v>0</v>
      </c>
      <c r="I23" s="59">
        <v>0</v>
      </c>
      <c r="J23" s="59">
        <v>0</v>
      </c>
      <c r="K23" s="59">
        <v>0</v>
      </c>
      <c r="L23" s="59">
        <v>0</v>
      </c>
      <c r="M23" s="59">
        <v>0</v>
      </c>
      <c r="N23" s="59">
        <v>0</v>
      </c>
      <c r="O23" s="59">
        <v>0</v>
      </c>
      <c r="P23" s="59">
        <v>0</v>
      </c>
      <c r="Q23" s="59">
        <v>0</v>
      </c>
      <c r="R23" s="66">
        <v>0</v>
      </c>
      <c r="S23" s="59">
        <v>0</v>
      </c>
    </row>
    <row r="24" spans="2:19" ht="20" x14ac:dyDescent="0.35">
      <c r="C24" s="10" t="s">
        <v>1085</v>
      </c>
      <c r="D24" s="59">
        <v>0</v>
      </c>
      <c r="E24" s="59">
        <v>0</v>
      </c>
      <c r="F24" s="59">
        <v>0</v>
      </c>
      <c r="G24" s="59">
        <v>0</v>
      </c>
      <c r="H24" s="59">
        <v>0</v>
      </c>
      <c r="I24" s="59">
        <v>0</v>
      </c>
      <c r="J24" s="59">
        <v>0</v>
      </c>
      <c r="K24" s="59">
        <v>0</v>
      </c>
      <c r="L24" s="59">
        <v>0</v>
      </c>
      <c r="M24" s="59">
        <v>22078.148225832003</v>
      </c>
      <c r="N24" s="59">
        <v>0</v>
      </c>
      <c r="O24" s="59">
        <v>0</v>
      </c>
      <c r="P24" s="59">
        <v>0</v>
      </c>
      <c r="Q24" s="59">
        <v>0</v>
      </c>
      <c r="R24" s="66">
        <v>22078.148225832003</v>
      </c>
      <c r="S24" s="59">
        <v>0</v>
      </c>
    </row>
    <row r="25" spans="2:19" x14ac:dyDescent="0.35">
      <c r="C25" s="10" t="s">
        <v>1086</v>
      </c>
      <c r="D25" s="59">
        <v>0</v>
      </c>
      <c r="E25" s="59">
        <v>0</v>
      </c>
      <c r="F25" s="59">
        <v>0</v>
      </c>
      <c r="G25" s="59">
        <v>0</v>
      </c>
      <c r="H25" s="59">
        <v>0</v>
      </c>
      <c r="I25" s="59">
        <v>0</v>
      </c>
      <c r="J25" s="59">
        <v>0</v>
      </c>
      <c r="K25" s="59">
        <v>0</v>
      </c>
      <c r="L25" s="59">
        <v>0</v>
      </c>
      <c r="M25" s="59">
        <v>73122.157995975867</v>
      </c>
      <c r="N25" s="59">
        <v>0</v>
      </c>
      <c r="O25" s="59">
        <v>31263.222260937</v>
      </c>
      <c r="P25" s="59">
        <v>0</v>
      </c>
      <c r="Q25" s="59">
        <v>0</v>
      </c>
      <c r="R25" s="66">
        <v>104385.38025691287</v>
      </c>
      <c r="S25" s="59">
        <v>42.8396586</v>
      </c>
    </row>
    <row r="26" spans="2:19" x14ac:dyDescent="0.35">
      <c r="C26" s="10" t="s">
        <v>1096</v>
      </c>
      <c r="D26" s="59">
        <v>492932.07998725271</v>
      </c>
      <c r="E26" s="59">
        <v>0</v>
      </c>
      <c r="F26" s="59">
        <v>0</v>
      </c>
      <c r="G26" s="59">
        <v>0</v>
      </c>
      <c r="H26" s="59">
        <v>63.18756299999999</v>
      </c>
      <c r="I26" s="59">
        <v>0</v>
      </c>
      <c r="J26" s="59">
        <v>0</v>
      </c>
      <c r="K26" s="59">
        <v>0</v>
      </c>
      <c r="L26" s="59">
        <v>0</v>
      </c>
      <c r="M26" s="59">
        <v>903208.40251846786</v>
      </c>
      <c r="N26" s="59">
        <v>0</v>
      </c>
      <c r="O26" s="59">
        <v>14188.531189543617</v>
      </c>
      <c r="P26" s="59">
        <v>0</v>
      </c>
      <c r="Q26" s="59">
        <v>0</v>
      </c>
      <c r="R26" s="66">
        <v>1410392.2012582642</v>
      </c>
      <c r="S26" s="59">
        <v>0</v>
      </c>
    </row>
    <row r="27" spans="2:19" ht="15" thickBot="1" x14ac:dyDescent="0.4">
      <c r="C27" s="280" t="s">
        <v>235</v>
      </c>
      <c r="D27" s="299">
        <v>9429981.2795770373</v>
      </c>
      <c r="E27" s="299">
        <v>0</v>
      </c>
      <c r="F27" s="299">
        <v>0</v>
      </c>
      <c r="G27" s="299">
        <v>0</v>
      </c>
      <c r="H27" s="299">
        <v>766610.97804776346</v>
      </c>
      <c r="I27" s="299">
        <v>2842247.1635044483</v>
      </c>
      <c r="J27" s="299">
        <v>1198637.7431015954</v>
      </c>
      <c r="K27" s="299">
        <v>0</v>
      </c>
      <c r="L27" s="299">
        <v>5351912.0047729779</v>
      </c>
      <c r="M27" s="299">
        <v>9266749.9676227365</v>
      </c>
      <c r="N27" s="299">
        <v>130849.61434147767</v>
      </c>
      <c r="O27" s="299">
        <v>45451.753450480617</v>
      </c>
      <c r="P27" s="299">
        <v>0</v>
      </c>
      <c r="Q27" s="299">
        <v>0</v>
      </c>
      <c r="R27" s="299">
        <v>29032440.504418515</v>
      </c>
      <c r="S27" s="299">
        <v>1790419.6359942756</v>
      </c>
    </row>
    <row r="28" spans="2:19" x14ac:dyDescent="0.35">
      <c r="C28" s="637" t="s">
        <v>1099</v>
      </c>
      <c r="D28" s="637"/>
      <c r="E28" s="637"/>
      <c r="F28" s="637"/>
      <c r="G28" s="637"/>
      <c r="H28" s="637"/>
      <c r="I28" s="637"/>
      <c r="J28" s="637"/>
      <c r="K28" s="637"/>
      <c r="L28" s="637"/>
      <c r="M28" s="637"/>
      <c r="N28" s="637"/>
      <c r="O28" s="637"/>
      <c r="P28" s="637"/>
      <c r="Q28" s="637"/>
      <c r="R28" s="637"/>
      <c r="S28" s="637"/>
    </row>
    <row r="29" spans="2:19" x14ac:dyDescent="0.35">
      <c r="C29" s="432"/>
    </row>
    <row r="30" spans="2:19" x14ac:dyDescent="0.35">
      <c r="B30" s="453"/>
      <c r="C30" s="453"/>
      <c r="D30" s="453"/>
      <c r="E30" s="453"/>
      <c r="F30" s="453"/>
    </row>
    <row r="31" spans="2:19" ht="15.5" x14ac:dyDescent="0.35">
      <c r="B31" s="454" t="s">
        <v>1343</v>
      </c>
      <c r="C31" s="453"/>
      <c r="D31" s="453"/>
      <c r="E31" s="453"/>
      <c r="F31" s="453"/>
    </row>
    <row r="32" spans="2:19" ht="15" thickBot="1" x14ac:dyDescent="0.4">
      <c r="B32" s="453"/>
      <c r="C32" s="453"/>
      <c r="D32" s="453"/>
      <c r="E32" s="453"/>
      <c r="F32" s="453"/>
    </row>
    <row r="33" spans="2:6" ht="15" thickBot="1" x14ac:dyDescent="0.4">
      <c r="B33" s="453"/>
      <c r="C33" s="135" t="s">
        <v>1344</v>
      </c>
      <c r="D33" s="636" t="s">
        <v>1345</v>
      </c>
      <c r="E33" s="636"/>
      <c r="F33" s="453"/>
    </row>
    <row r="34" spans="2:6" x14ac:dyDescent="0.35">
      <c r="B34" s="453"/>
      <c r="C34" s="455" t="s">
        <v>1319</v>
      </c>
      <c r="D34" s="455">
        <v>1</v>
      </c>
      <c r="E34" s="456"/>
      <c r="F34" s="453"/>
    </row>
    <row r="35" spans="2:6" x14ac:dyDescent="0.35">
      <c r="B35" s="453"/>
      <c r="C35" s="98" t="s">
        <v>1320</v>
      </c>
      <c r="D35" s="98">
        <v>1</v>
      </c>
      <c r="E35" s="141"/>
      <c r="F35" s="453"/>
    </row>
    <row r="36" spans="2:6" x14ac:dyDescent="0.35">
      <c r="B36" s="453"/>
      <c r="C36" s="98" t="s">
        <v>1321</v>
      </c>
      <c r="D36" s="98">
        <v>1</v>
      </c>
      <c r="E36" s="141"/>
      <c r="F36" s="453"/>
    </row>
    <row r="37" spans="2:6" x14ac:dyDescent="0.35">
      <c r="B37" s="453"/>
      <c r="C37" s="98" t="s">
        <v>1322</v>
      </c>
      <c r="D37" s="98">
        <v>1</v>
      </c>
      <c r="E37" s="141"/>
      <c r="F37" s="453"/>
    </row>
    <row r="38" spans="2:6" x14ac:dyDescent="0.35">
      <c r="B38" s="453"/>
      <c r="C38" s="98" t="s">
        <v>1323</v>
      </c>
      <c r="D38" s="98">
        <v>2</v>
      </c>
      <c r="E38" s="141"/>
      <c r="F38" s="453"/>
    </row>
    <row r="39" spans="2:6" x14ac:dyDescent="0.35">
      <c r="B39" s="453"/>
      <c r="C39" s="98" t="s">
        <v>1324</v>
      </c>
      <c r="D39" s="98">
        <v>2</v>
      </c>
      <c r="E39" s="141"/>
      <c r="F39" s="453"/>
    </row>
    <row r="40" spans="2:6" x14ac:dyDescent="0.35">
      <c r="B40" s="453"/>
      <c r="C40" s="98" t="s">
        <v>1325</v>
      </c>
      <c r="D40" s="98">
        <v>2</v>
      </c>
      <c r="E40" s="141"/>
      <c r="F40" s="453"/>
    </row>
    <row r="41" spans="2:6" x14ac:dyDescent="0.35">
      <c r="B41" s="453"/>
      <c r="C41" s="98" t="s">
        <v>1326</v>
      </c>
      <c r="D41" s="98">
        <v>3</v>
      </c>
      <c r="E41" s="141"/>
      <c r="F41" s="453"/>
    </row>
    <row r="42" spans="2:6" x14ac:dyDescent="0.35">
      <c r="B42" s="453"/>
      <c r="C42" s="98" t="s">
        <v>1327</v>
      </c>
      <c r="D42" s="98">
        <v>3</v>
      </c>
      <c r="E42" s="141"/>
      <c r="F42" s="453"/>
    </row>
    <row r="43" spans="2:6" x14ac:dyDescent="0.35">
      <c r="B43" s="453"/>
      <c r="C43" s="98" t="s">
        <v>1328</v>
      </c>
      <c r="D43" s="98">
        <v>3</v>
      </c>
      <c r="E43" s="141"/>
      <c r="F43" s="453"/>
    </row>
    <row r="44" spans="2:6" x14ac:dyDescent="0.35">
      <c r="B44" s="453"/>
      <c r="C44" s="98" t="s">
        <v>1329</v>
      </c>
      <c r="D44" s="98">
        <v>4</v>
      </c>
      <c r="E44" s="141"/>
      <c r="F44" s="453"/>
    </row>
    <row r="45" spans="2:6" x14ac:dyDescent="0.35">
      <c r="B45" s="453"/>
      <c r="C45" s="98" t="s">
        <v>1330</v>
      </c>
      <c r="D45" s="98">
        <v>4</v>
      </c>
      <c r="E45" s="141"/>
      <c r="F45" s="453"/>
    </row>
    <row r="46" spans="2:6" x14ac:dyDescent="0.35">
      <c r="B46" s="453"/>
      <c r="C46" s="98" t="s">
        <v>1331</v>
      </c>
      <c r="D46" s="98">
        <v>4</v>
      </c>
      <c r="E46" s="141"/>
      <c r="F46" s="453"/>
    </row>
    <row r="47" spans="2:6" x14ac:dyDescent="0.35">
      <c r="B47" s="453"/>
      <c r="C47" s="98" t="s">
        <v>1332</v>
      </c>
      <c r="D47" s="98">
        <v>5</v>
      </c>
      <c r="E47" s="141"/>
      <c r="F47" s="453"/>
    </row>
    <row r="48" spans="2:6" x14ac:dyDescent="0.35">
      <c r="B48" s="453"/>
      <c r="C48" s="98" t="s">
        <v>1333</v>
      </c>
      <c r="D48" s="98">
        <v>5</v>
      </c>
      <c r="E48" s="141"/>
      <c r="F48" s="453"/>
    </row>
    <row r="49" spans="2:6" x14ac:dyDescent="0.35">
      <c r="B49" s="453"/>
      <c r="C49" s="98" t="s">
        <v>1334</v>
      </c>
      <c r="D49" s="98">
        <v>5</v>
      </c>
      <c r="E49" s="141"/>
      <c r="F49" s="453"/>
    </row>
    <row r="50" spans="2:6" x14ac:dyDescent="0.35">
      <c r="B50" s="453"/>
      <c r="C50" s="98" t="s">
        <v>1335</v>
      </c>
      <c r="D50" s="98">
        <v>6</v>
      </c>
      <c r="E50" s="141"/>
      <c r="F50" s="453"/>
    </row>
    <row r="51" spans="2:6" x14ac:dyDescent="0.35">
      <c r="B51" s="453"/>
      <c r="C51" s="98" t="s">
        <v>1336</v>
      </c>
      <c r="D51" s="98">
        <v>6</v>
      </c>
      <c r="E51" s="141"/>
      <c r="F51" s="453"/>
    </row>
    <row r="52" spans="2:6" x14ac:dyDescent="0.35">
      <c r="B52" s="453"/>
      <c r="C52" s="98" t="s">
        <v>1337</v>
      </c>
      <c r="D52" s="98">
        <v>6</v>
      </c>
      <c r="E52" s="141"/>
      <c r="F52" s="453"/>
    </row>
    <row r="53" spans="2:6" x14ac:dyDescent="0.35">
      <c r="B53" s="453"/>
      <c r="C53" s="98" t="s">
        <v>1338</v>
      </c>
      <c r="D53" s="98">
        <v>6</v>
      </c>
      <c r="E53" s="141"/>
      <c r="F53" s="453"/>
    </row>
    <row r="54" spans="2:6" x14ac:dyDescent="0.35">
      <c r="B54" s="453"/>
      <c r="C54" s="98" t="s">
        <v>1339</v>
      </c>
      <c r="D54" s="98">
        <v>6</v>
      </c>
      <c r="E54" s="141"/>
      <c r="F54" s="453"/>
    </row>
    <row r="55" spans="2:6" x14ac:dyDescent="0.35">
      <c r="B55" s="453"/>
      <c r="C55" s="98" t="s">
        <v>1340</v>
      </c>
      <c r="D55" s="98">
        <v>6</v>
      </c>
      <c r="E55" s="141"/>
      <c r="F55" s="453"/>
    </row>
    <row r="56" spans="2:6" x14ac:dyDescent="0.35">
      <c r="B56" s="453"/>
      <c r="C56" s="98" t="s">
        <v>1341</v>
      </c>
      <c r="D56" s="98">
        <v>6</v>
      </c>
      <c r="E56" s="141"/>
      <c r="F56" s="453"/>
    </row>
    <row r="57" spans="2:6" ht="15" thickBot="1" x14ac:dyDescent="0.4">
      <c r="B57" s="453"/>
      <c r="C57" s="457" t="s">
        <v>1342</v>
      </c>
      <c r="D57" s="457">
        <v>6</v>
      </c>
      <c r="E57" s="458"/>
      <c r="F57" s="453"/>
    </row>
    <row r="58" spans="2:6" x14ac:dyDescent="0.35">
      <c r="C58" s="30"/>
      <c r="D58" s="30"/>
    </row>
    <row r="59" spans="2:6" x14ac:dyDescent="0.35">
      <c r="C59" s="30"/>
      <c r="D59" s="30"/>
    </row>
  </sheetData>
  <sheetProtection algorithmName="SHA-512" hashValue="CR/X4oft/JhDGbZuej38sktPBla6ZgDYVmpf+bGxuvrE7BjlsunhfODU3KS5iv0YqlkbDoxZBbjPy0c9Fnzu+w==" saltValue="H/GGVUkvw7IFFa7VVq849g==" spinCount="100000" sheet="1" formatCells="0" formatColumns="0" formatRows="0" insertColumns="0" insertRows="0" insertHyperlinks="0" deleteColumns="0" deleteRows="0" sort="0" autoFilter="0" pivotTables="0"/>
  <mergeCells count="6">
    <mergeCell ref="D33:E33"/>
    <mergeCell ref="B6:S6"/>
    <mergeCell ref="C28:S28"/>
    <mergeCell ref="C9:C10"/>
    <mergeCell ref="D9:Q9"/>
    <mergeCell ref="C8:S8"/>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J21"/>
  <sheetViews>
    <sheetView showGridLines="0" zoomScale="70" zoomScaleNormal="70" workbookViewId="0">
      <selection activeCell="M14" sqref="M14"/>
    </sheetView>
  </sheetViews>
  <sheetFormatPr defaultRowHeight="14.5" x14ac:dyDescent="0.35"/>
  <cols>
    <col min="1" max="1" width="4.453125" customWidth="1"/>
    <col min="2" max="2" width="5.81640625" customWidth="1"/>
    <col min="3" max="3" width="64" customWidth="1"/>
    <col min="4" max="5" width="18.1796875" customWidth="1"/>
    <col min="6" max="6" width="16.1796875" customWidth="1"/>
    <col min="7" max="7" width="14.81640625" customWidth="1"/>
    <col min="8" max="8" width="12.81640625" customWidth="1"/>
    <col min="9" max="9" width="17.54296875" customWidth="1"/>
    <col min="10" max="10" width="12.81640625" customWidth="1"/>
  </cols>
  <sheetData>
    <row r="1" spans="2:10" ht="12.75" customHeight="1" x14ac:dyDescent="0.35"/>
    <row r="2" spans="2:10" x14ac:dyDescent="0.35">
      <c r="B2" s="222" t="s">
        <v>0</v>
      </c>
      <c r="C2" s="139"/>
    </row>
    <row r="3" spans="2:10" x14ac:dyDescent="0.35">
      <c r="B3" s="1"/>
      <c r="C3" s="1"/>
    </row>
    <row r="4" spans="2:10" ht="15.5" x14ac:dyDescent="0.35">
      <c r="B4" s="19" t="s">
        <v>1102</v>
      </c>
      <c r="C4" s="2"/>
    </row>
    <row r="5" spans="2:10" x14ac:dyDescent="0.35">
      <c r="B5" s="1"/>
      <c r="C5" s="1"/>
    </row>
    <row r="6" spans="2:10" x14ac:dyDescent="0.35">
      <c r="B6" s="538" t="s">
        <v>1420</v>
      </c>
      <c r="C6" s="538"/>
      <c r="D6" s="538"/>
      <c r="E6" s="538"/>
      <c r="F6" s="538"/>
      <c r="G6" s="538"/>
      <c r="H6" s="538"/>
      <c r="I6" s="538"/>
    </row>
    <row r="7" spans="2:10" x14ac:dyDescent="0.35">
      <c r="B7" s="3"/>
      <c r="C7" s="4"/>
    </row>
    <row r="8" spans="2:10" ht="15" thickBot="1" x14ac:dyDescent="0.4">
      <c r="B8" s="31"/>
      <c r="C8" s="548" t="str">
        <f>+Contents!B3</f>
        <v>31.12.2021</v>
      </c>
      <c r="D8" s="548"/>
      <c r="E8" s="548"/>
      <c r="F8" s="548"/>
      <c r="G8" s="548"/>
      <c r="H8" s="548"/>
      <c r="I8" s="548"/>
      <c r="J8" s="548"/>
    </row>
    <row r="9" spans="2:10" ht="49.5" customHeight="1" x14ac:dyDescent="0.35">
      <c r="B9" s="300"/>
      <c r="C9" s="621" t="s">
        <v>241</v>
      </c>
      <c r="D9" s="554" t="s">
        <v>1114</v>
      </c>
      <c r="E9" s="554" t="s">
        <v>1115</v>
      </c>
      <c r="F9" s="638" t="s">
        <v>153</v>
      </c>
      <c r="G9" s="638" t="s">
        <v>1116</v>
      </c>
      <c r="H9" s="554" t="s">
        <v>1117</v>
      </c>
      <c r="I9" s="621" t="s">
        <v>292</v>
      </c>
      <c r="J9" s="554" t="s">
        <v>1118</v>
      </c>
    </row>
    <row r="10" spans="2:10" ht="45" customHeight="1" thickBot="1" x14ac:dyDescent="0.4">
      <c r="B10" s="55"/>
      <c r="C10" s="622"/>
      <c r="D10" s="555"/>
      <c r="E10" s="555"/>
      <c r="F10" s="639"/>
      <c r="G10" s="639"/>
      <c r="H10" s="555"/>
      <c r="I10" s="622"/>
      <c r="J10" s="555"/>
    </row>
    <row r="11" spans="2:10" x14ac:dyDescent="0.35">
      <c r="B11" s="169" t="s">
        <v>74</v>
      </c>
      <c r="C11" s="44" t="s">
        <v>1103</v>
      </c>
      <c r="D11" s="301">
        <v>0</v>
      </c>
      <c r="E11" s="301">
        <v>0</v>
      </c>
      <c r="F11" s="302"/>
      <c r="G11" s="304">
        <v>1.4</v>
      </c>
      <c r="H11" s="288">
        <v>0</v>
      </c>
      <c r="I11" s="288">
        <v>0</v>
      </c>
      <c r="J11" s="288">
        <v>0</v>
      </c>
    </row>
    <row r="12" spans="2:10" x14ac:dyDescent="0.35">
      <c r="B12" s="94" t="s">
        <v>75</v>
      </c>
      <c r="C12" s="44" t="s">
        <v>1104</v>
      </c>
      <c r="D12" s="301">
        <v>0</v>
      </c>
      <c r="E12" s="301">
        <v>0</v>
      </c>
      <c r="F12" s="302"/>
      <c r="G12" s="304">
        <v>1.4</v>
      </c>
      <c r="H12" s="288">
        <v>0</v>
      </c>
      <c r="I12" s="288">
        <v>0</v>
      </c>
      <c r="J12" s="288">
        <v>0</v>
      </c>
    </row>
    <row r="13" spans="2:10" x14ac:dyDescent="0.35">
      <c r="B13" s="137">
        <v>1</v>
      </c>
      <c r="C13" s="44" t="s">
        <v>1105</v>
      </c>
      <c r="D13" s="301">
        <v>62008.532919999998</v>
      </c>
      <c r="E13" s="301">
        <v>103415.88110699999</v>
      </c>
      <c r="F13" s="302"/>
      <c r="G13" s="304">
        <v>1.4</v>
      </c>
      <c r="H13" s="288">
        <v>267413.44332299998</v>
      </c>
      <c r="I13" s="288">
        <v>267413.44332299998</v>
      </c>
      <c r="J13" s="288">
        <v>155470.61443749999</v>
      </c>
    </row>
    <row r="14" spans="2:10" x14ac:dyDescent="0.35">
      <c r="B14" s="137">
        <v>2</v>
      </c>
      <c r="C14" s="275" t="s">
        <v>1106</v>
      </c>
      <c r="D14" s="305"/>
      <c r="E14" s="302"/>
      <c r="F14" s="288">
        <v>0</v>
      </c>
      <c r="G14" s="288">
        <v>0</v>
      </c>
      <c r="H14" s="288">
        <v>0</v>
      </c>
      <c r="I14" s="288">
        <v>0</v>
      </c>
      <c r="J14" s="288">
        <v>0</v>
      </c>
    </row>
    <row r="15" spans="2:10" x14ac:dyDescent="0.35">
      <c r="B15" s="137" t="s">
        <v>154</v>
      </c>
      <c r="C15" s="276" t="s">
        <v>1107</v>
      </c>
      <c r="D15" s="305"/>
      <c r="E15" s="302"/>
      <c r="F15" s="288">
        <v>0</v>
      </c>
      <c r="G15" s="302"/>
      <c r="H15" s="288">
        <v>0</v>
      </c>
      <c r="I15" s="288">
        <v>0</v>
      </c>
      <c r="J15" s="288">
        <v>0</v>
      </c>
    </row>
    <row r="16" spans="2:10" x14ac:dyDescent="0.35">
      <c r="B16" s="137" t="s">
        <v>155</v>
      </c>
      <c r="C16" s="276" t="s">
        <v>1108</v>
      </c>
      <c r="D16" s="302"/>
      <c r="E16" s="302"/>
      <c r="F16" s="288">
        <v>0</v>
      </c>
      <c r="G16" s="302"/>
      <c r="H16" s="288">
        <v>0</v>
      </c>
      <c r="I16" s="288">
        <v>0</v>
      </c>
      <c r="J16" s="288">
        <v>0</v>
      </c>
    </row>
    <row r="17" spans="2:10" x14ac:dyDescent="0.35">
      <c r="B17" s="137" t="s">
        <v>156</v>
      </c>
      <c r="C17" s="276" t="s">
        <v>1109</v>
      </c>
      <c r="D17" s="302"/>
      <c r="E17" s="302"/>
      <c r="F17" s="288">
        <v>0</v>
      </c>
      <c r="G17" s="302"/>
      <c r="H17" s="288">
        <v>0</v>
      </c>
      <c r="I17" s="288">
        <v>0</v>
      </c>
      <c r="J17" s="288">
        <v>0</v>
      </c>
    </row>
    <row r="18" spans="2:10" x14ac:dyDescent="0.35">
      <c r="B18" s="137">
        <v>3</v>
      </c>
      <c r="C18" s="275" t="s">
        <v>1110</v>
      </c>
      <c r="D18" s="302"/>
      <c r="E18" s="302"/>
      <c r="F18" s="302"/>
      <c r="G18" s="302"/>
      <c r="H18" s="288">
        <v>0</v>
      </c>
      <c r="I18" s="288">
        <v>0</v>
      </c>
      <c r="J18" s="288">
        <v>0</v>
      </c>
    </row>
    <row r="19" spans="2:10" x14ac:dyDescent="0.35">
      <c r="B19" s="137">
        <v>4</v>
      </c>
      <c r="C19" s="275" t="s">
        <v>1111</v>
      </c>
      <c r="D19" s="302"/>
      <c r="E19" s="302"/>
      <c r="F19" s="302"/>
      <c r="G19" s="302"/>
      <c r="H19" s="288">
        <v>126706.83745927384</v>
      </c>
      <c r="I19" s="288">
        <v>26642.528355851675</v>
      </c>
      <c r="J19" s="288">
        <v>18500.386163015042</v>
      </c>
    </row>
    <row r="20" spans="2:10" x14ac:dyDescent="0.35">
      <c r="B20" s="137">
        <v>5</v>
      </c>
      <c r="C20" s="275" t="s">
        <v>1112</v>
      </c>
      <c r="D20" s="302"/>
      <c r="E20" s="302"/>
      <c r="F20" s="302"/>
      <c r="G20" s="302"/>
      <c r="H20" s="288">
        <v>0</v>
      </c>
      <c r="I20" s="288">
        <v>0</v>
      </c>
      <c r="J20" s="288">
        <v>0</v>
      </c>
    </row>
    <row r="21" spans="2:10" ht="15" thickBot="1" x14ac:dyDescent="0.4">
      <c r="B21" s="153">
        <v>6</v>
      </c>
      <c r="C21" s="272" t="s">
        <v>235</v>
      </c>
      <c r="D21" s="306"/>
      <c r="E21" s="306"/>
      <c r="F21" s="306"/>
      <c r="G21" s="306"/>
      <c r="H21" s="303">
        <v>394120.28078227385</v>
      </c>
      <c r="I21" s="303">
        <v>294055.97167885164</v>
      </c>
      <c r="J21" s="303">
        <v>173971.00060051502</v>
      </c>
    </row>
  </sheetData>
  <sheetProtection algorithmName="SHA-512" hashValue="YF+BfAalVKLuhUQMJ9jRTLkLfppbUyMuy2QMQFuXMyBPcG0qXzzyUihKrXwXvF9smwyLwOZsJUKsGkOo94MpvA==" saltValue="Cfgc1AZxHqDGujteim1t7A==" spinCount="100000" sheet="1" formatCells="0" formatColumns="0" formatRows="0" insertColumns="0" insertRows="0" insertHyperlinks="0" deleteColumns="0" deleteRows="0" sort="0" autoFilter="0" pivotTables="0"/>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E16"/>
  <sheetViews>
    <sheetView showGridLines="0" workbookViewId="0">
      <selection activeCell="C13" sqref="C13"/>
    </sheetView>
  </sheetViews>
  <sheetFormatPr defaultRowHeight="14.5" x14ac:dyDescent="0.35"/>
  <cols>
    <col min="1" max="1" width="4.453125" customWidth="1"/>
    <col min="2" max="2" width="5" customWidth="1"/>
    <col min="3" max="3" width="60.1796875" customWidth="1"/>
    <col min="4" max="5" width="18.1796875" customWidth="1"/>
  </cols>
  <sheetData>
    <row r="1" spans="2:5" ht="12.75" customHeight="1" x14ac:dyDescent="0.35"/>
    <row r="2" spans="2:5" x14ac:dyDescent="0.35">
      <c r="B2" s="222" t="s">
        <v>0</v>
      </c>
      <c r="C2" s="139"/>
    </row>
    <row r="3" spans="2:5" x14ac:dyDescent="0.35">
      <c r="B3" s="1"/>
      <c r="C3" s="1"/>
    </row>
    <row r="4" spans="2:5" ht="15.5" x14ac:dyDescent="0.35">
      <c r="B4" s="19" t="s">
        <v>1125</v>
      </c>
      <c r="C4" s="2"/>
    </row>
    <row r="5" spans="2:5" ht="2.15" customHeight="1" x14ac:dyDescent="0.35">
      <c r="B5" s="1"/>
      <c r="C5" s="1"/>
    </row>
    <row r="6" spans="2:5" ht="2.15" customHeight="1" x14ac:dyDescent="0.35">
      <c r="B6" s="538"/>
      <c r="C6" s="538"/>
      <c r="D6" s="538"/>
      <c r="E6" s="538"/>
    </row>
    <row r="7" spans="2:5" ht="2.15" customHeight="1" x14ac:dyDescent="0.35">
      <c r="B7" s="3"/>
      <c r="C7" s="4"/>
    </row>
    <row r="8" spans="2:5" ht="15" thickBot="1" x14ac:dyDescent="0.4">
      <c r="B8" s="31"/>
      <c r="C8" s="548" t="str">
        <f>+Contents!B3</f>
        <v>31.12.2021</v>
      </c>
      <c r="D8" s="548"/>
      <c r="E8" s="548"/>
    </row>
    <row r="9" spans="2:5" ht="49.5" customHeight="1" x14ac:dyDescent="0.35">
      <c r="B9" s="300"/>
      <c r="C9" s="621" t="s">
        <v>241</v>
      </c>
      <c r="D9" s="554" t="s">
        <v>292</v>
      </c>
      <c r="E9" s="554" t="s">
        <v>1118</v>
      </c>
    </row>
    <row r="10" spans="2:5" ht="45" customHeight="1" thickBot="1" x14ac:dyDescent="0.4">
      <c r="B10" s="55"/>
      <c r="C10" s="622"/>
      <c r="D10" s="555"/>
      <c r="E10" s="555"/>
    </row>
    <row r="11" spans="2:5" x14ac:dyDescent="0.35">
      <c r="B11" s="151">
        <v>1</v>
      </c>
      <c r="C11" s="318" t="s">
        <v>1119</v>
      </c>
      <c r="D11" s="301">
        <v>0</v>
      </c>
      <c r="E11" s="301">
        <v>0</v>
      </c>
    </row>
    <row r="12" spans="2:5" x14ac:dyDescent="0.35">
      <c r="B12" s="137">
        <v>2</v>
      </c>
      <c r="C12" s="319" t="s">
        <v>1120</v>
      </c>
      <c r="D12" s="305"/>
      <c r="E12" s="301">
        <v>0</v>
      </c>
    </row>
    <row r="13" spans="2:5" x14ac:dyDescent="0.35">
      <c r="B13" s="137">
        <v>3</v>
      </c>
      <c r="C13" s="319" t="s">
        <v>1121</v>
      </c>
      <c r="D13" s="305"/>
      <c r="E13" s="320">
        <v>0</v>
      </c>
    </row>
    <row r="14" spans="2:5" x14ac:dyDescent="0.35">
      <c r="B14" s="137">
        <v>4</v>
      </c>
      <c r="C14" s="321" t="s">
        <v>1122</v>
      </c>
      <c r="D14" s="301">
        <v>82716.949831000005</v>
      </c>
      <c r="E14" s="316">
        <v>13118.269638</v>
      </c>
    </row>
    <row r="15" spans="2:5" x14ac:dyDescent="0.35">
      <c r="B15" s="137" t="s">
        <v>77</v>
      </c>
      <c r="C15" s="322" t="s">
        <v>1123</v>
      </c>
      <c r="D15" s="301">
        <v>0</v>
      </c>
      <c r="E15" s="316">
        <v>0</v>
      </c>
    </row>
    <row r="16" spans="2:5" ht="22.5" customHeight="1" thickBot="1" x14ac:dyDescent="0.4">
      <c r="B16" s="153">
        <v>5</v>
      </c>
      <c r="C16" s="323" t="s">
        <v>1124</v>
      </c>
      <c r="D16" s="317">
        <v>0</v>
      </c>
      <c r="E16" s="317">
        <v>0</v>
      </c>
    </row>
  </sheetData>
  <sheetProtection algorithmName="SHA-512" hashValue="2x7jt20cq+2z/kzw9XMmvnqHT2BOEr7bin3L2xCYutOXEgYrTp3e46XdqAYdDQ4s3kDB1sgGPAVOMH6O3ySMSQ==" saltValue="3C8ObdiqwDjzmEpd2aqzhw==" spinCount="100000" sheet="1" formatCells="0" formatColumns="0" formatRows="0" insertColumns="0" insertRows="0" insertHyperlinks="0" deleteColumns="0" deleteRows="0" sort="0" autoFilter="0" pivotTables="0"/>
  <mergeCells count="5">
    <mergeCell ref="C8:E8"/>
    <mergeCell ref="B6:E6"/>
    <mergeCell ref="D9:D10"/>
    <mergeCell ref="E9:E10"/>
    <mergeCell ref="C9:C10"/>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O21"/>
  <sheetViews>
    <sheetView showGridLines="0" zoomScale="85" zoomScaleNormal="85" workbookViewId="0">
      <selection activeCell="M24" sqref="M24"/>
    </sheetView>
  </sheetViews>
  <sheetFormatPr defaultRowHeight="14.5" x14ac:dyDescent="0.35"/>
  <cols>
    <col min="1" max="2" width="4.453125" customWidth="1"/>
    <col min="3" max="3" width="46.81640625" customWidth="1"/>
    <col min="4" max="14" width="9.1796875" customWidth="1"/>
  </cols>
  <sheetData>
    <row r="1" spans="2:15" ht="12.75" customHeight="1" x14ac:dyDescent="0.35"/>
    <row r="2" spans="2:15" x14ac:dyDescent="0.35">
      <c r="B2" s="222" t="s">
        <v>0</v>
      </c>
      <c r="C2" s="139"/>
    </row>
    <row r="3" spans="2:15" x14ac:dyDescent="0.35">
      <c r="B3" s="1"/>
      <c r="C3" s="1"/>
    </row>
    <row r="4" spans="2:15" ht="15.5" x14ac:dyDescent="0.35">
      <c r="B4" s="19" t="s">
        <v>1136</v>
      </c>
      <c r="C4" s="2"/>
    </row>
    <row r="5" spans="2:15" ht="2.15" customHeight="1" x14ac:dyDescent="0.35">
      <c r="B5" s="1"/>
      <c r="C5" s="1"/>
    </row>
    <row r="6" spans="2:15" ht="2.15" customHeight="1" x14ac:dyDescent="0.35">
      <c r="B6" s="538"/>
      <c r="C6" s="538"/>
      <c r="D6" s="538"/>
      <c r="E6" s="538"/>
      <c r="F6" s="538"/>
      <c r="G6" s="538"/>
      <c r="H6" s="538"/>
      <c r="I6" s="538"/>
      <c r="J6" s="538"/>
      <c r="K6" s="538"/>
      <c r="L6" s="538"/>
      <c r="M6" s="538"/>
      <c r="N6" s="538"/>
      <c r="O6" s="538"/>
    </row>
    <row r="7" spans="2:15" ht="2.15" customHeight="1" x14ac:dyDescent="0.35">
      <c r="B7" s="3"/>
      <c r="C7" s="4"/>
    </row>
    <row r="8" spans="2:15" ht="15" thickBot="1" x14ac:dyDescent="0.4">
      <c r="B8" s="31"/>
      <c r="C8" s="548" t="str">
        <f>+Contents!B3</f>
        <v>31.12.2021</v>
      </c>
      <c r="D8" s="548"/>
      <c r="E8" s="548"/>
      <c r="F8" s="548"/>
      <c r="G8" s="548"/>
      <c r="H8" s="548"/>
      <c r="I8" s="548"/>
      <c r="J8" s="548"/>
      <c r="K8" s="548"/>
      <c r="L8" s="548"/>
      <c r="M8" s="548"/>
      <c r="N8" s="548"/>
      <c r="O8" s="548"/>
    </row>
    <row r="9" spans="2:15" ht="15" thickBot="1" x14ac:dyDescent="0.4">
      <c r="C9" s="327" t="s">
        <v>241</v>
      </c>
      <c r="D9" s="556" t="s">
        <v>1097</v>
      </c>
      <c r="E9" s="556"/>
      <c r="F9" s="556"/>
      <c r="G9" s="556"/>
      <c r="H9" s="556"/>
      <c r="I9" s="556"/>
      <c r="J9" s="556"/>
      <c r="K9" s="556"/>
      <c r="L9" s="556"/>
      <c r="M9" s="556"/>
      <c r="N9" s="556"/>
      <c r="O9" s="554" t="s">
        <v>235</v>
      </c>
    </row>
    <row r="10" spans="2:15" ht="15" thickBot="1" x14ac:dyDescent="0.4">
      <c r="C10" s="270" t="s">
        <v>1135</v>
      </c>
      <c r="D10" s="324">
        <v>0</v>
      </c>
      <c r="E10" s="324">
        <v>0.02</v>
      </c>
      <c r="F10" s="324">
        <v>0.04</v>
      </c>
      <c r="G10" s="324">
        <v>0.1</v>
      </c>
      <c r="H10" s="324">
        <v>0.2</v>
      </c>
      <c r="I10" s="324">
        <v>0.5</v>
      </c>
      <c r="J10" s="324">
        <v>0.7</v>
      </c>
      <c r="K10" s="324">
        <v>0.75</v>
      </c>
      <c r="L10" s="324">
        <v>1</v>
      </c>
      <c r="M10" s="324">
        <v>1.5</v>
      </c>
      <c r="N10" s="273" t="s">
        <v>1049</v>
      </c>
      <c r="O10" s="555"/>
    </row>
    <row r="11" spans="2:15" x14ac:dyDescent="0.35">
      <c r="C11" s="322" t="s">
        <v>1127</v>
      </c>
      <c r="D11" s="316">
        <v>75212.354026166082</v>
      </c>
      <c r="E11" s="316">
        <v>0</v>
      </c>
      <c r="F11" s="316">
        <v>0</v>
      </c>
      <c r="G11" s="316">
        <v>0</v>
      </c>
      <c r="H11" s="316">
        <v>0</v>
      </c>
      <c r="I11" s="316">
        <v>0</v>
      </c>
      <c r="J11" s="316">
        <v>0</v>
      </c>
      <c r="K11" s="316">
        <v>0</v>
      </c>
      <c r="L11" s="316">
        <v>0</v>
      </c>
      <c r="M11" s="316">
        <v>0</v>
      </c>
      <c r="N11" s="316">
        <v>0</v>
      </c>
      <c r="O11" s="288">
        <v>75212.354026166082</v>
      </c>
    </row>
    <row r="12" spans="2:15" x14ac:dyDescent="0.35">
      <c r="C12" s="322" t="s">
        <v>1128</v>
      </c>
      <c r="D12" s="288">
        <v>0</v>
      </c>
      <c r="E12" s="288">
        <v>0</v>
      </c>
      <c r="F12" s="288">
        <v>0</v>
      </c>
      <c r="G12" s="288">
        <v>0</v>
      </c>
      <c r="H12" s="288">
        <v>0</v>
      </c>
      <c r="I12" s="288">
        <v>0</v>
      </c>
      <c r="J12" s="288">
        <v>0</v>
      </c>
      <c r="K12" s="288">
        <v>0</v>
      </c>
      <c r="L12" s="288">
        <v>0</v>
      </c>
      <c r="M12" s="288">
        <v>0</v>
      </c>
      <c r="N12" s="288">
        <v>0</v>
      </c>
      <c r="O12" s="288">
        <v>0</v>
      </c>
    </row>
    <row r="13" spans="2:15" x14ac:dyDescent="0.35">
      <c r="C13" s="321" t="s">
        <v>1129</v>
      </c>
      <c r="D13" s="316">
        <v>0</v>
      </c>
      <c r="E13" s="316">
        <v>0</v>
      </c>
      <c r="F13" s="316">
        <v>0</v>
      </c>
      <c r="G13" s="316">
        <v>0</v>
      </c>
      <c r="H13" s="316">
        <v>0</v>
      </c>
      <c r="I13" s="316">
        <v>0</v>
      </c>
      <c r="J13" s="316">
        <v>0</v>
      </c>
      <c r="K13" s="316">
        <v>0</v>
      </c>
      <c r="L13" s="316">
        <v>0</v>
      </c>
      <c r="M13" s="316">
        <v>0</v>
      </c>
      <c r="N13" s="316">
        <v>0</v>
      </c>
      <c r="O13" s="288">
        <v>0</v>
      </c>
    </row>
    <row r="14" spans="2:15" x14ac:dyDescent="0.35">
      <c r="C14" s="318" t="s">
        <v>1130</v>
      </c>
      <c r="D14" s="316">
        <v>0</v>
      </c>
      <c r="E14" s="316">
        <v>0</v>
      </c>
      <c r="F14" s="316">
        <v>0</v>
      </c>
      <c r="G14" s="316">
        <v>0</v>
      </c>
      <c r="H14" s="316">
        <v>206.9724640394999</v>
      </c>
      <c r="I14" s="316">
        <v>0</v>
      </c>
      <c r="J14" s="316">
        <v>0</v>
      </c>
      <c r="K14" s="316">
        <v>0</v>
      </c>
      <c r="L14" s="316">
        <v>5849.8170609999997</v>
      </c>
      <c r="M14" s="316">
        <v>0</v>
      </c>
      <c r="N14" s="316">
        <v>0</v>
      </c>
      <c r="O14" s="288">
        <v>6056.7895250395004</v>
      </c>
    </row>
    <row r="15" spans="2:15" x14ac:dyDescent="0.35">
      <c r="C15" s="318" t="s">
        <v>1131</v>
      </c>
      <c r="D15" s="316">
        <v>0</v>
      </c>
      <c r="E15" s="316">
        <v>0</v>
      </c>
      <c r="F15" s="316">
        <v>0</v>
      </c>
      <c r="G15" s="316">
        <v>0</v>
      </c>
      <c r="H15" s="316">
        <v>0</v>
      </c>
      <c r="I15" s="316">
        <v>0</v>
      </c>
      <c r="J15" s="316">
        <v>0</v>
      </c>
      <c r="K15" s="316">
        <v>0</v>
      </c>
      <c r="L15" s="316">
        <v>0</v>
      </c>
      <c r="M15" s="316">
        <v>0</v>
      </c>
      <c r="N15" s="316">
        <v>0</v>
      </c>
      <c r="O15" s="288">
        <v>0</v>
      </c>
    </row>
    <row r="16" spans="2:15" x14ac:dyDescent="0.35">
      <c r="C16" s="318" t="s">
        <v>819</v>
      </c>
      <c r="D16" s="316">
        <v>0</v>
      </c>
      <c r="E16" s="316">
        <v>0</v>
      </c>
      <c r="F16" s="316">
        <v>0</v>
      </c>
      <c r="G16" s="316">
        <v>0</v>
      </c>
      <c r="H16" s="316">
        <v>42527.286068661779</v>
      </c>
      <c r="I16" s="316">
        <v>17031.904557000002</v>
      </c>
      <c r="J16" s="316">
        <v>0</v>
      </c>
      <c r="K16" s="316">
        <v>0</v>
      </c>
      <c r="L16" s="316">
        <v>7054.6673460000002</v>
      </c>
      <c r="M16" s="316">
        <v>0</v>
      </c>
      <c r="N16" s="316">
        <v>0</v>
      </c>
      <c r="O16" s="288">
        <v>66613.857971661782</v>
      </c>
    </row>
    <row r="17" spans="3:15" x14ac:dyDescent="0.35">
      <c r="C17" s="318" t="s">
        <v>1132</v>
      </c>
      <c r="D17" s="316">
        <v>0</v>
      </c>
      <c r="E17" s="316">
        <v>0</v>
      </c>
      <c r="F17" s="316">
        <v>0</v>
      </c>
      <c r="G17" s="316">
        <v>0</v>
      </c>
      <c r="H17" s="316">
        <v>0</v>
      </c>
      <c r="I17" s="316">
        <v>0</v>
      </c>
      <c r="J17" s="316">
        <v>0</v>
      </c>
      <c r="K17" s="316">
        <v>0</v>
      </c>
      <c r="L17" s="316">
        <v>165224.17063000001</v>
      </c>
      <c r="M17" s="316">
        <v>7256.7571408345311</v>
      </c>
      <c r="N17" s="316">
        <v>0</v>
      </c>
      <c r="O17" s="288">
        <v>172480.92777083453</v>
      </c>
    </row>
    <row r="18" spans="3:15" x14ac:dyDescent="0.35">
      <c r="C18" s="318" t="s">
        <v>1133</v>
      </c>
      <c r="D18" s="316">
        <v>0</v>
      </c>
      <c r="E18" s="316">
        <v>0</v>
      </c>
      <c r="F18" s="316">
        <v>0</v>
      </c>
      <c r="G18" s="316">
        <v>0</v>
      </c>
      <c r="H18" s="316">
        <v>0</v>
      </c>
      <c r="I18" s="316">
        <v>0</v>
      </c>
      <c r="J18" s="316">
        <v>0</v>
      </c>
      <c r="K18" s="316">
        <v>5911.1442660000002</v>
      </c>
      <c r="L18" s="316">
        <v>0</v>
      </c>
      <c r="M18" s="316">
        <v>0</v>
      </c>
      <c r="N18" s="316">
        <v>0</v>
      </c>
      <c r="O18" s="288">
        <v>5911.1442660000002</v>
      </c>
    </row>
    <row r="19" spans="3:15" x14ac:dyDescent="0.35">
      <c r="C19" s="321" t="s">
        <v>1134</v>
      </c>
      <c r="D19" s="288">
        <v>0</v>
      </c>
      <c r="E19" s="288">
        <v>0</v>
      </c>
      <c r="F19" s="288">
        <v>0</v>
      </c>
      <c r="G19" s="288">
        <v>0</v>
      </c>
      <c r="H19" s="288">
        <v>0</v>
      </c>
      <c r="I19" s="288">
        <v>0</v>
      </c>
      <c r="J19" s="288">
        <v>0</v>
      </c>
      <c r="K19" s="288">
        <v>0</v>
      </c>
      <c r="L19" s="288">
        <v>0</v>
      </c>
      <c r="M19" s="288">
        <v>0</v>
      </c>
      <c r="N19" s="288">
        <v>0</v>
      </c>
      <c r="O19" s="288">
        <v>0</v>
      </c>
    </row>
    <row r="20" spans="3:15" x14ac:dyDescent="0.35">
      <c r="C20" s="318" t="s">
        <v>1087</v>
      </c>
      <c r="D20" s="316">
        <v>0</v>
      </c>
      <c r="E20" s="316">
        <v>7107.1391451497802</v>
      </c>
      <c r="F20" s="316">
        <v>0</v>
      </c>
      <c r="G20" s="316">
        <v>0</v>
      </c>
      <c r="H20" s="316">
        <v>0</v>
      </c>
      <c r="I20" s="316">
        <v>0</v>
      </c>
      <c r="J20" s="316">
        <v>0</v>
      </c>
      <c r="K20" s="316">
        <v>0</v>
      </c>
      <c r="L20" s="316">
        <v>0.52</v>
      </c>
      <c r="M20" s="316">
        <v>0</v>
      </c>
      <c r="N20" s="316">
        <v>0</v>
      </c>
      <c r="O20" s="288">
        <v>7107.6591451497807</v>
      </c>
    </row>
    <row r="21" spans="3:15" ht="15" thickBot="1" x14ac:dyDescent="0.4">
      <c r="C21" s="326" t="s">
        <v>235</v>
      </c>
      <c r="D21" s="303">
        <v>75212.354026166082</v>
      </c>
      <c r="E21" s="303">
        <v>7107.1391451497802</v>
      </c>
      <c r="F21" s="303">
        <v>0</v>
      </c>
      <c r="G21" s="303">
        <v>0</v>
      </c>
      <c r="H21" s="303">
        <v>42734.258532701278</v>
      </c>
      <c r="I21" s="303">
        <v>17031.904557000002</v>
      </c>
      <c r="J21" s="303">
        <v>0</v>
      </c>
      <c r="K21" s="303">
        <v>5911.1442660000002</v>
      </c>
      <c r="L21" s="303">
        <v>178129.17503700001</v>
      </c>
      <c r="M21" s="303">
        <v>7256.7571408345311</v>
      </c>
      <c r="N21" s="303">
        <v>0</v>
      </c>
      <c r="O21" s="303">
        <v>333382.73270485166</v>
      </c>
    </row>
  </sheetData>
  <sheetProtection algorithmName="SHA-512" hashValue="eonoKTQSKH90nuAk9a6pgNGJ/pZZtAYz2oWEgJKxsC7HZaHpigV1VAOcVBQ4RrNGLLFEINiI8JfC4ve4m203qA==" saltValue="kmQSB2HToCnB1hWXHtrZAA==" spinCount="100000" sheet="1" formatCells="0" formatColumns="0" formatRows="0" insertColumns="0" insertRows="0" insertHyperlinks="0" deleteColumns="0" deleteRows="0" sort="0" autoFilter="0" pivotTables="0"/>
  <mergeCells count="4">
    <mergeCell ref="D9:N9"/>
    <mergeCell ref="O9:O10"/>
    <mergeCell ref="B6:O6"/>
    <mergeCell ref="C8:O8"/>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K20"/>
  <sheetViews>
    <sheetView showGridLines="0" zoomScale="85" zoomScaleNormal="85" workbookViewId="0">
      <selection activeCell="H24" sqref="H24"/>
    </sheetView>
  </sheetViews>
  <sheetFormatPr defaultRowHeight="14.5" x14ac:dyDescent="0.35"/>
  <cols>
    <col min="1" max="2" width="4.453125" customWidth="1"/>
    <col min="3" max="3" width="33" customWidth="1"/>
    <col min="4" max="11" width="14.1796875" customWidth="1"/>
  </cols>
  <sheetData>
    <row r="1" spans="2:11" ht="12.75" customHeight="1" x14ac:dyDescent="0.35"/>
    <row r="2" spans="2:11" x14ac:dyDescent="0.35">
      <c r="B2" s="222" t="s">
        <v>0</v>
      </c>
      <c r="C2" s="139"/>
    </row>
    <row r="3" spans="2:11" x14ac:dyDescent="0.35">
      <c r="B3" s="1"/>
      <c r="C3" s="1"/>
    </row>
    <row r="4" spans="2:11" ht="15.5" x14ac:dyDescent="0.35">
      <c r="B4" s="19" t="s">
        <v>1152</v>
      </c>
      <c r="C4" s="2"/>
    </row>
    <row r="5" spans="2:11" ht="2.15" customHeight="1" x14ac:dyDescent="0.35">
      <c r="B5" s="1"/>
      <c r="C5" s="1"/>
    </row>
    <row r="6" spans="2:11" ht="2.15" customHeight="1" x14ac:dyDescent="0.35">
      <c r="B6" s="538"/>
      <c r="C6" s="538"/>
      <c r="D6" s="538"/>
      <c r="E6" s="538"/>
    </row>
    <row r="7" spans="2:11" ht="2.15" customHeight="1" x14ac:dyDescent="0.35">
      <c r="B7" s="3"/>
      <c r="C7" s="4"/>
    </row>
    <row r="8" spans="2:11" ht="15" thickBot="1" x14ac:dyDescent="0.4">
      <c r="B8" s="31"/>
      <c r="C8" s="548" t="str">
        <f>+Contents!B3</f>
        <v>31.12.2021</v>
      </c>
      <c r="D8" s="548"/>
      <c r="E8" s="548"/>
      <c r="F8" s="548"/>
      <c r="G8" s="548"/>
      <c r="H8" s="548"/>
      <c r="I8" s="548"/>
      <c r="J8" s="548"/>
      <c r="K8" s="548"/>
    </row>
    <row r="9" spans="2:11" ht="21.75" customHeight="1" thickBot="1" x14ac:dyDescent="0.4">
      <c r="C9" s="640" t="s">
        <v>241</v>
      </c>
      <c r="D9" s="642" t="s">
        <v>1142</v>
      </c>
      <c r="E9" s="642"/>
      <c r="F9" s="642"/>
      <c r="G9" s="644"/>
      <c r="H9" s="643" t="s">
        <v>1151</v>
      </c>
      <c r="I9" s="643"/>
      <c r="J9" s="643"/>
      <c r="K9" s="643"/>
    </row>
    <row r="10" spans="2:11" ht="27" customHeight="1" thickBot="1" x14ac:dyDescent="0.4">
      <c r="C10" s="641"/>
      <c r="D10" s="642" t="s">
        <v>1140</v>
      </c>
      <c r="E10" s="642"/>
      <c r="F10" s="642" t="s">
        <v>1141</v>
      </c>
      <c r="G10" s="644"/>
      <c r="H10" s="642" t="s">
        <v>1140</v>
      </c>
      <c r="I10" s="642"/>
      <c r="J10" s="642" t="s">
        <v>1141</v>
      </c>
      <c r="K10" s="642"/>
    </row>
    <row r="11" spans="2:11" ht="23.25" customHeight="1" thickBot="1" x14ac:dyDescent="0.4">
      <c r="C11" s="573" t="s">
        <v>152</v>
      </c>
      <c r="D11" s="76" t="s">
        <v>1138</v>
      </c>
      <c r="E11" s="76" t="s">
        <v>1139</v>
      </c>
      <c r="F11" s="76" t="s">
        <v>1138</v>
      </c>
      <c r="G11" s="424" t="s">
        <v>1139</v>
      </c>
      <c r="H11" s="76" t="s">
        <v>1138</v>
      </c>
      <c r="I11" s="76" t="s">
        <v>1139</v>
      </c>
      <c r="J11" s="76" t="s">
        <v>1138</v>
      </c>
      <c r="K11" s="76" t="s">
        <v>1139</v>
      </c>
    </row>
    <row r="12" spans="2:11" x14ac:dyDescent="0.35">
      <c r="C12" s="328" t="s">
        <v>1143</v>
      </c>
      <c r="D12" s="233">
        <v>0</v>
      </c>
      <c r="E12" s="233">
        <v>15986.79</v>
      </c>
      <c r="F12" s="233">
        <v>0</v>
      </c>
      <c r="G12" s="238">
        <v>1297.521403</v>
      </c>
      <c r="H12" s="233">
        <v>0</v>
      </c>
      <c r="I12" s="233">
        <v>0</v>
      </c>
      <c r="J12" s="143">
        <v>0</v>
      </c>
      <c r="K12" s="143">
        <v>0</v>
      </c>
    </row>
    <row r="13" spans="2:11" x14ac:dyDescent="0.35">
      <c r="C13" s="328" t="s">
        <v>1144</v>
      </c>
      <c r="D13" s="233">
        <v>0</v>
      </c>
      <c r="E13" s="233">
        <v>80485.916903999998</v>
      </c>
      <c r="F13" s="233">
        <v>0</v>
      </c>
      <c r="G13" s="238">
        <v>96145.033859999996</v>
      </c>
      <c r="H13" s="233">
        <v>0</v>
      </c>
      <c r="I13" s="233">
        <v>0</v>
      </c>
      <c r="J13" s="143">
        <v>0</v>
      </c>
      <c r="K13" s="143">
        <v>0</v>
      </c>
    </row>
    <row r="14" spans="2:11" x14ac:dyDescent="0.35">
      <c r="C14" s="328" t="s">
        <v>1145</v>
      </c>
      <c r="D14" s="233">
        <v>0</v>
      </c>
      <c r="E14" s="233">
        <v>0</v>
      </c>
      <c r="F14" s="233">
        <v>0</v>
      </c>
      <c r="G14" s="238">
        <v>0</v>
      </c>
      <c r="H14" s="233">
        <v>0</v>
      </c>
      <c r="I14" s="233">
        <v>0</v>
      </c>
      <c r="J14" s="143">
        <v>0</v>
      </c>
      <c r="K14" s="143">
        <v>0</v>
      </c>
    </row>
    <row r="15" spans="2:11" x14ac:dyDescent="0.35">
      <c r="C15" s="328" t="s">
        <v>1146</v>
      </c>
      <c r="D15" s="233">
        <v>0</v>
      </c>
      <c r="E15" s="233">
        <v>0</v>
      </c>
      <c r="F15" s="233">
        <v>0</v>
      </c>
      <c r="G15" s="238">
        <v>0</v>
      </c>
      <c r="H15" s="233">
        <v>0</v>
      </c>
      <c r="I15" s="233">
        <v>0</v>
      </c>
      <c r="J15" s="143">
        <v>0</v>
      </c>
      <c r="K15" s="143">
        <v>0</v>
      </c>
    </row>
    <row r="16" spans="2:11" x14ac:dyDescent="0.35">
      <c r="C16" s="328" t="s">
        <v>1147</v>
      </c>
      <c r="D16" s="233">
        <v>0</v>
      </c>
      <c r="E16" s="233">
        <v>0</v>
      </c>
      <c r="F16" s="233">
        <v>0</v>
      </c>
      <c r="G16" s="238">
        <v>0</v>
      </c>
      <c r="H16" s="233">
        <v>0</v>
      </c>
      <c r="I16" s="233">
        <v>0</v>
      </c>
      <c r="J16" s="143">
        <v>0</v>
      </c>
      <c r="K16" s="143">
        <v>0</v>
      </c>
    </row>
    <row r="17" spans="3:11" x14ac:dyDescent="0.35">
      <c r="C17" s="328" t="s">
        <v>1148</v>
      </c>
      <c r="D17" s="233">
        <v>0</v>
      </c>
      <c r="E17" s="233">
        <v>0</v>
      </c>
      <c r="F17" s="233">
        <v>0</v>
      </c>
      <c r="G17" s="238">
        <v>0</v>
      </c>
      <c r="H17" s="233">
        <v>0</v>
      </c>
      <c r="I17" s="233">
        <v>0</v>
      </c>
      <c r="J17" s="143">
        <v>0</v>
      </c>
      <c r="K17" s="143">
        <v>0</v>
      </c>
    </row>
    <row r="18" spans="3:11" x14ac:dyDescent="0.35">
      <c r="C18" s="328" t="s">
        <v>1149</v>
      </c>
      <c r="D18" s="233">
        <v>0</v>
      </c>
      <c r="E18" s="233">
        <v>0</v>
      </c>
      <c r="F18" s="233">
        <v>0</v>
      </c>
      <c r="G18" s="238">
        <v>0</v>
      </c>
      <c r="H18" s="233">
        <v>0</v>
      </c>
      <c r="I18" s="233">
        <v>0</v>
      </c>
      <c r="J18" s="143">
        <v>0</v>
      </c>
      <c r="K18" s="143">
        <v>0</v>
      </c>
    </row>
    <row r="19" spans="3:11" x14ac:dyDescent="0.35">
      <c r="C19" s="328" t="s">
        <v>1150</v>
      </c>
      <c r="D19" s="233">
        <v>0</v>
      </c>
      <c r="E19" s="233">
        <v>0</v>
      </c>
      <c r="F19" s="233">
        <v>0</v>
      </c>
      <c r="G19" s="238">
        <v>0</v>
      </c>
      <c r="H19" s="233">
        <v>0</v>
      </c>
      <c r="I19" s="233">
        <v>0</v>
      </c>
      <c r="J19" s="143">
        <v>0</v>
      </c>
      <c r="K19" s="143">
        <v>0</v>
      </c>
    </row>
    <row r="20" spans="3:11" ht="15" thickBot="1" x14ac:dyDescent="0.4">
      <c r="C20" s="330" t="s">
        <v>235</v>
      </c>
      <c r="D20" s="331">
        <v>0</v>
      </c>
      <c r="E20" s="331">
        <v>96472.706904000006</v>
      </c>
      <c r="F20" s="331">
        <v>0</v>
      </c>
      <c r="G20" s="425">
        <v>97442.555263000002</v>
      </c>
      <c r="H20" s="331">
        <v>0</v>
      </c>
      <c r="I20" s="331">
        <v>0</v>
      </c>
      <c r="J20" s="332">
        <v>0</v>
      </c>
      <c r="K20" s="332">
        <v>0</v>
      </c>
    </row>
  </sheetData>
  <sheetProtection algorithmName="SHA-512" hashValue="r131lPEXFMcx9wtUzsE/TVy2aRHbiIfAMSoxf4y8oGs8Mb5443qDfd+W7dKS+7MI/rTvD32/xhQFDb1dfY2WxQ==" saltValue="CoSYECHEETDJf/+fyMA9bA==" spinCount="100000" sheet="1" formatCells="0" formatColumns="0" formatRows="0" insertColumns="0" insertRows="0" insertHyperlinks="0" deleteColumns="0" deleteRows="0" sort="0" autoFilter="0" pivotTables="0"/>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1:E19"/>
  <sheetViews>
    <sheetView showGridLines="0" workbookViewId="0">
      <selection activeCell="G20" sqref="G20"/>
    </sheetView>
  </sheetViews>
  <sheetFormatPr defaultRowHeight="14.5" x14ac:dyDescent="0.35"/>
  <cols>
    <col min="1" max="2" width="4.453125" customWidth="1"/>
    <col min="3" max="3" width="54" customWidth="1"/>
    <col min="4" max="4" width="18.81640625" customWidth="1"/>
    <col min="5" max="5" width="17.54296875" customWidth="1"/>
  </cols>
  <sheetData>
    <row r="1" spans="2:5" ht="12.75" customHeight="1" x14ac:dyDescent="0.35"/>
    <row r="2" spans="2:5" x14ac:dyDescent="0.35">
      <c r="B2" s="222" t="s">
        <v>0</v>
      </c>
      <c r="C2" s="139"/>
    </row>
    <row r="3" spans="2:5" x14ac:dyDescent="0.35">
      <c r="B3" s="1"/>
      <c r="C3" s="1"/>
    </row>
    <row r="4" spans="2:5" ht="15.5" x14ac:dyDescent="0.35">
      <c r="B4" s="19" t="s">
        <v>1154</v>
      </c>
      <c r="C4" s="2"/>
    </row>
    <row r="5" spans="2:5" ht="2.15" customHeight="1" x14ac:dyDescent="0.35">
      <c r="B5" s="1"/>
      <c r="C5" s="1"/>
    </row>
    <row r="6" spans="2:5" ht="2.15" customHeight="1" x14ac:dyDescent="0.35">
      <c r="B6" s="538"/>
      <c r="C6" s="538"/>
      <c r="D6" s="538"/>
      <c r="E6" s="538"/>
    </row>
    <row r="7" spans="2:5" ht="2.15" customHeight="1" x14ac:dyDescent="0.35">
      <c r="B7" s="3"/>
      <c r="C7" s="4"/>
    </row>
    <row r="8" spans="2:5" ht="15" thickBot="1" x14ac:dyDescent="0.4">
      <c r="B8" s="31"/>
      <c r="C8" s="548" t="str">
        <f>+Contents!B3</f>
        <v>31.12.2021</v>
      </c>
      <c r="D8" s="548"/>
      <c r="E8" s="548"/>
    </row>
    <row r="9" spans="2:5" ht="36" customHeight="1" thickBot="1" x14ac:dyDescent="0.4">
      <c r="C9" s="335" t="s">
        <v>241</v>
      </c>
      <c r="D9" s="335" t="s">
        <v>1156</v>
      </c>
      <c r="E9" s="335" t="s">
        <v>1157</v>
      </c>
    </row>
    <row r="10" spans="2:5" ht="23.25" customHeight="1" x14ac:dyDescent="0.35">
      <c r="C10" s="339" t="s">
        <v>1158</v>
      </c>
      <c r="D10" s="340"/>
      <c r="E10" s="340"/>
    </row>
    <row r="11" spans="2:5" x14ac:dyDescent="0.35">
      <c r="C11" s="338" t="s">
        <v>1159</v>
      </c>
      <c r="D11" s="334">
        <v>0</v>
      </c>
      <c r="E11" s="334">
        <v>0</v>
      </c>
    </row>
    <row r="12" spans="2:5" x14ac:dyDescent="0.35">
      <c r="C12" s="338" t="s">
        <v>1160</v>
      </c>
      <c r="D12" s="334">
        <v>0</v>
      </c>
      <c r="E12" s="334">
        <v>0</v>
      </c>
    </row>
    <row r="13" spans="2:5" x14ac:dyDescent="0.35">
      <c r="C13" s="338" t="s">
        <v>1161</v>
      </c>
      <c r="D13" s="334">
        <v>0</v>
      </c>
      <c r="E13" s="334">
        <v>0</v>
      </c>
    </row>
    <row r="14" spans="2:5" x14ac:dyDescent="0.35">
      <c r="C14" s="338" t="s">
        <v>1162</v>
      </c>
      <c r="D14" s="263">
        <v>0</v>
      </c>
      <c r="E14" s="263">
        <v>0</v>
      </c>
    </row>
    <row r="15" spans="2:5" x14ac:dyDescent="0.35">
      <c r="C15" s="338" t="s">
        <v>1163</v>
      </c>
      <c r="D15" s="263">
        <v>0</v>
      </c>
      <c r="E15" s="263">
        <v>0</v>
      </c>
    </row>
    <row r="16" spans="2:5" x14ac:dyDescent="0.35">
      <c r="C16" s="341" t="s">
        <v>1164</v>
      </c>
      <c r="D16" s="342">
        <v>0</v>
      </c>
      <c r="E16" s="342">
        <v>0</v>
      </c>
    </row>
    <row r="17" spans="3:5" x14ac:dyDescent="0.35">
      <c r="C17" s="333" t="s">
        <v>1165</v>
      </c>
      <c r="D17" s="295"/>
      <c r="E17" s="295"/>
    </row>
    <row r="18" spans="3:5" x14ac:dyDescent="0.35">
      <c r="C18" s="338" t="s">
        <v>1166</v>
      </c>
      <c r="D18" s="233">
        <v>0</v>
      </c>
      <c r="E18" s="233">
        <v>0</v>
      </c>
    </row>
    <row r="19" spans="3:5" ht="15" thickBot="1" x14ac:dyDescent="0.4">
      <c r="C19" s="343" t="s">
        <v>1167</v>
      </c>
      <c r="D19" s="336">
        <v>0</v>
      </c>
      <c r="E19" s="336">
        <v>0</v>
      </c>
    </row>
  </sheetData>
  <sheetProtection algorithmName="SHA-512" hashValue="5ytRlcde9yz5hhS2it9490+iMOf/UQrPWlMYpdVjNn+kCOIgTCPbI6ck7JKhIckdQc3TpE64Plk3QKdmY/jrTw==" saltValue="gsPA6nAAkuQUUdSIkZKPeQ==" spinCount="100000" sheet="1" formatCells="0" formatColumns="0" formatRows="0" insertColumns="0" insertRows="0" insertHyperlinks="0" deleteColumns="0" deleteRows="0" sort="0" autoFilter="0" pivotTables="0"/>
  <mergeCells count="2">
    <mergeCell ref="C8:E8"/>
    <mergeCell ref="B6:E6"/>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E29"/>
  <sheetViews>
    <sheetView showGridLines="0" zoomScale="85" zoomScaleNormal="85" workbookViewId="0">
      <selection activeCell="G21" sqref="G21"/>
    </sheetView>
  </sheetViews>
  <sheetFormatPr defaultRowHeight="14.5" x14ac:dyDescent="0.35"/>
  <cols>
    <col min="1" max="2" width="4.453125" customWidth="1"/>
    <col min="3" max="3" width="65" customWidth="1"/>
    <col min="4" max="4" width="18.81640625" customWidth="1"/>
    <col min="5" max="5" width="17.54296875" customWidth="1"/>
  </cols>
  <sheetData>
    <row r="1" spans="2:5" ht="12.75" customHeight="1" x14ac:dyDescent="0.35"/>
    <row r="2" spans="2:5" x14ac:dyDescent="0.35">
      <c r="B2" s="222" t="s">
        <v>0</v>
      </c>
      <c r="C2" s="139"/>
    </row>
    <row r="3" spans="2:5" x14ac:dyDescent="0.35">
      <c r="B3" s="1"/>
      <c r="C3" s="1"/>
    </row>
    <row r="4" spans="2:5" ht="15.5" x14ac:dyDescent="0.35">
      <c r="B4" s="19" t="s">
        <v>1168</v>
      </c>
      <c r="C4" s="2"/>
    </row>
    <row r="5" spans="2:5" ht="2.15" customHeight="1" x14ac:dyDescent="0.35">
      <c r="B5" s="1"/>
      <c r="C5" s="1"/>
    </row>
    <row r="6" spans="2:5" ht="2.15" customHeight="1" x14ac:dyDescent="0.35">
      <c r="B6" s="538"/>
      <c r="C6" s="538"/>
      <c r="D6" s="538"/>
      <c r="E6" s="538"/>
    </row>
    <row r="7" spans="2:5" ht="2.15" customHeight="1" x14ac:dyDescent="0.35">
      <c r="B7" s="3"/>
      <c r="C7" s="4"/>
    </row>
    <row r="8" spans="2:5" ht="15" thickBot="1" x14ac:dyDescent="0.4">
      <c r="B8" s="31"/>
      <c r="C8" s="548" t="str">
        <f>+Contents!B3</f>
        <v>31.12.2021</v>
      </c>
      <c r="D8" s="548"/>
      <c r="E8" s="548"/>
    </row>
    <row r="9" spans="2:5" ht="36" customHeight="1" thickBot="1" x14ac:dyDescent="0.4">
      <c r="C9" s="447" t="s">
        <v>241</v>
      </c>
      <c r="D9" s="447" t="s">
        <v>292</v>
      </c>
      <c r="E9" s="329" t="s">
        <v>1118</v>
      </c>
    </row>
    <row r="10" spans="2:5" x14ac:dyDescent="0.35">
      <c r="C10" s="333" t="s">
        <v>1169</v>
      </c>
      <c r="D10" s="476"/>
      <c r="E10" s="477">
        <v>142.66279</v>
      </c>
    </row>
    <row r="11" spans="2:5" ht="28.5" customHeight="1" x14ac:dyDescent="0.35">
      <c r="C11" s="337" t="s">
        <v>1170</v>
      </c>
      <c r="D11" s="478">
        <v>0</v>
      </c>
      <c r="E11" s="478">
        <v>0</v>
      </c>
    </row>
    <row r="12" spans="2:5" x14ac:dyDescent="0.35">
      <c r="C12" s="338" t="s">
        <v>1171</v>
      </c>
      <c r="D12" s="478">
        <v>3888.982814</v>
      </c>
      <c r="E12" s="478">
        <v>77.779662999999999</v>
      </c>
    </row>
    <row r="13" spans="2:5" x14ac:dyDescent="0.35">
      <c r="C13" s="338" t="s">
        <v>1172</v>
      </c>
      <c r="D13" s="478">
        <v>0</v>
      </c>
      <c r="E13" s="478">
        <v>0</v>
      </c>
    </row>
    <row r="14" spans="2:5" x14ac:dyDescent="0.35">
      <c r="C14" s="338" t="s">
        <v>1173</v>
      </c>
      <c r="D14" s="478">
        <v>3218.1563310000001</v>
      </c>
      <c r="E14" s="478">
        <v>64.363127000000006</v>
      </c>
    </row>
    <row r="15" spans="2:5" x14ac:dyDescent="0.35">
      <c r="C15" s="338" t="s">
        <v>1174</v>
      </c>
      <c r="D15" s="478">
        <v>0</v>
      </c>
      <c r="E15" s="478">
        <v>0</v>
      </c>
    </row>
    <row r="16" spans="2:5" x14ac:dyDescent="0.35">
      <c r="C16" s="337" t="s">
        <v>1175</v>
      </c>
      <c r="D16" s="478">
        <v>0</v>
      </c>
      <c r="E16" s="479"/>
    </row>
    <row r="17" spans="3:5" x14ac:dyDescent="0.35">
      <c r="C17" s="337" t="s">
        <v>1176</v>
      </c>
      <c r="D17" s="478">
        <v>0</v>
      </c>
      <c r="E17" s="478">
        <v>0</v>
      </c>
    </row>
    <row r="18" spans="3:5" x14ac:dyDescent="0.35">
      <c r="C18" s="337" t="s">
        <v>1177</v>
      </c>
      <c r="D18" s="478">
        <v>0.52</v>
      </c>
      <c r="E18" s="478">
        <v>0.52</v>
      </c>
    </row>
    <row r="19" spans="3:5" x14ac:dyDescent="0.35">
      <c r="C19" s="337" t="s">
        <v>1178</v>
      </c>
      <c r="D19" s="478">
        <v>0</v>
      </c>
      <c r="E19" s="478">
        <v>0</v>
      </c>
    </row>
    <row r="20" spans="3:5" x14ac:dyDescent="0.35">
      <c r="C20" s="345" t="s">
        <v>1179</v>
      </c>
      <c r="D20" s="352"/>
      <c r="E20" s="480">
        <v>0</v>
      </c>
    </row>
    <row r="21" spans="3:5" ht="26.5" customHeight="1" x14ac:dyDescent="0.35">
      <c r="C21" s="337" t="s">
        <v>1180</v>
      </c>
      <c r="D21" s="481">
        <v>0</v>
      </c>
      <c r="E21" s="481">
        <v>0</v>
      </c>
    </row>
    <row r="22" spans="3:5" x14ac:dyDescent="0.35">
      <c r="C22" s="338" t="s">
        <v>1171</v>
      </c>
      <c r="D22" s="481">
        <v>0</v>
      </c>
      <c r="E22" s="481">
        <v>0</v>
      </c>
    </row>
    <row r="23" spans="3:5" x14ac:dyDescent="0.35">
      <c r="C23" s="338" t="s">
        <v>1172</v>
      </c>
      <c r="D23" s="481">
        <v>0</v>
      </c>
      <c r="E23" s="481">
        <v>0</v>
      </c>
    </row>
    <row r="24" spans="3:5" x14ac:dyDescent="0.35">
      <c r="C24" s="338" t="s">
        <v>1173</v>
      </c>
      <c r="D24" s="481">
        <v>0</v>
      </c>
      <c r="E24" s="481">
        <v>0</v>
      </c>
    </row>
    <row r="25" spans="3:5" x14ac:dyDescent="0.35">
      <c r="C25" s="338" t="s">
        <v>1174</v>
      </c>
      <c r="D25" s="481">
        <v>0</v>
      </c>
      <c r="E25" s="481">
        <v>0</v>
      </c>
    </row>
    <row r="26" spans="3:5" x14ac:dyDescent="0.35">
      <c r="C26" s="337" t="s">
        <v>1175</v>
      </c>
      <c r="D26" s="481">
        <v>0</v>
      </c>
      <c r="E26" s="479"/>
    </row>
    <row r="27" spans="3:5" x14ac:dyDescent="0.35">
      <c r="C27" s="337" t="s">
        <v>1176</v>
      </c>
      <c r="D27" s="481">
        <v>0</v>
      </c>
      <c r="E27" s="481">
        <v>0</v>
      </c>
    </row>
    <row r="28" spans="3:5" x14ac:dyDescent="0.35">
      <c r="C28" s="337" t="s">
        <v>1177</v>
      </c>
      <c r="D28" s="481">
        <v>0</v>
      </c>
      <c r="E28" s="481">
        <v>0</v>
      </c>
    </row>
    <row r="29" spans="3:5" ht="15" thickBot="1" x14ac:dyDescent="0.4">
      <c r="C29" s="344" t="s">
        <v>1178</v>
      </c>
      <c r="D29" s="482">
        <v>0</v>
      </c>
      <c r="E29" s="482">
        <v>0</v>
      </c>
    </row>
  </sheetData>
  <sheetProtection algorithmName="SHA-512" hashValue="l8Z9gxtMzZFZ9Eq9GSep25nS4s0fnWONSp2nDkGn0Nr4L7IBm5xyrzlUCvr++rZEweEIXfHO5HFoaGDQWvm6tg==" saltValue="CKQpzWoNfaI1eCX/eEAhjQ==" spinCount="100000" sheet="1" formatCells="0" formatColumns="0" formatRows="0" insertColumns="0" insertRows="0" insertHyperlinks="0" deleteColumns="0" deleteRows="0" sort="0" autoFilter="0" pivotTables="0"/>
  <mergeCells count="2">
    <mergeCell ref="B6:E6"/>
    <mergeCell ref="C8:E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1:D21"/>
  <sheetViews>
    <sheetView showGridLines="0" topLeftCell="A4" workbookViewId="0">
      <selection activeCell="H16" sqref="H16"/>
    </sheetView>
  </sheetViews>
  <sheetFormatPr defaultRowHeight="14.5" x14ac:dyDescent="0.35"/>
  <cols>
    <col min="1" max="2" width="4.453125" customWidth="1"/>
    <col min="3" max="3" width="37.1796875" customWidth="1"/>
    <col min="4" max="4" width="18.81640625" customWidth="1"/>
  </cols>
  <sheetData>
    <row r="1" spans="2:4" ht="12.75" customHeight="1" x14ac:dyDescent="0.35"/>
    <row r="2" spans="2:4" x14ac:dyDescent="0.35">
      <c r="B2" s="222" t="s">
        <v>0</v>
      </c>
      <c r="C2" s="139"/>
    </row>
    <row r="3" spans="2:4" x14ac:dyDescent="0.35">
      <c r="B3" s="1"/>
      <c r="C3" s="1"/>
    </row>
    <row r="4" spans="2:4" ht="15.5" x14ac:dyDescent="0.35">
      <c r="B4" s="19" t="s">
        <v>1181</v>
      </c>
      <c r="C4" s="2"/>
    </row>
    <row r="5" spans="2:4" x14ac:dyDescent="0.35">
      <c r="B5" s="1"/>
      <c r="C5" s="1"/>
    </row>
    <row r="6" spans="2:4" ht="48" customHeight="1" x14ac:dyDescent="0.35">
      <c r="B6" s="645" t="s">
        <v>1193</v>
      </c>
      <c r="C6" s="645"/>
      <c r="D6" s="645"/>
    </row>
    <row r="7" spans="2:4" x14ac:dyDescent="0.35">
      <c r="B7" s="3"/>
      <c r="C7" s="4"/>
    </row>
    <row r="8" spans="2:4" ht="15" thickBot="1" x14ac:dyDescent="0.4">
      <c r="B8" s="31"/>
      <c r="C8" s="548" t="str">
        <f>+Contents!B3</f>
        <v>31.12.2021</v>
      </c>
      <c r="D8" s="548"/>
    </row>
    <row r="9" spans="2:4" x14ac:dyDescent="0.35">
      <c r="C9" s="621" t="s">
        <v>241</v>
      </c>
      <c r="D9" s="638" t="s">
        <v>1191</v>
      </c>
    </row>
    <row r="10" spans="2:4" ht="23.25" customHeight="1" thickBot="1" x14ac:dyDescent="0.4">
      <c r="C10" s="622"/>
      <c r="D10" s="639"/>
    </row>
    <row r="11" spans="2:4" x14ac:dyDescent="0.35">
      <c r="C11" s="349" t="s">
        <v>1192</v>
      </c>
      <c r="D11" s="350"/>
    </row>
    <row r="12" spans="2:4" x14ac:dyDescent="0.35">
      <c r="C12" s="322" t="s">
        <v>1182</v>
      </c>
      <c r="D12" s="288">
        <v>151032.27336299999</v>
      </c>
    </row>
    <row r="13" spans="2:4" x14ac:dyDescent="0.35">
      <c r="C13" s="347" t="s">
        <v>1183</v>
      </c>
      <c r="D13" s="288">
        <v>957.51218800000004</v>
      </c>
    </row>
    <row r="14" spans="2:4" x14ac:dyDescent="0.35">
      <c r="C14" s="347" t="s">
        <v>1184</v>
      </c>
      <c r="D14" s="288">
        <v>0</v>
      </c>
    </row>
    <row r="15" spans="2:4" x14ac:dyDescent="0.35">
      <c r="C15" s="347" t="s">
        <v>1185</v>
      </c>
      <c r="D15" s="288">
        <v>16007.5541125</v>
      </c>
    </row>
    <row r="16" spans="2:4" x14ac:dyDescent="0.35">
      <c r="C16" s="351" t="s">
        <v>1186</v>
      </c>
      <c r="D16" s="302"/>
    </row>
    <row r="17" spans="3:4" x14ac:dyDescent="0.35">
      <c r="C17" s="347" t="s">
        <v>1187</v>
      </c>
      <c r="D17" s="288">
        <v>0</v>
      </c>
    </row>
    <row r="18" spans="3:4" x14ac:dyDescent="0.35">
      <c r="C18" s="347" t="s">
        <v>1188</v>
      </c>
      <c r="D18" s="288">
        <v>0</v>
      </c>
    </row>
    <row r="19" spans="3:4" x14ac:dyDescent="0.35">
      <c r="C19" s="347" t="s">
        <v>1189</v>
      </c>
      <c r="D19" s="288">
        <v>0</v>
      </c>
    </row>
    <row r="20" spans="3:4" x14ac:dyDescent="0.35">
      <c r="C20" s="347" t="s">
        <v>1190</v>
      </c>
      <c r="D20" s="288">
        <v>0</v>
      </c>
    </row>
    <row r="21" spans="3:4" ht="15" thickBot="1" x14ac:dyDescent="0.4">
      <c r="C21" s="272" t="s">
        <v>235</v>
      </c>
      <c r="D21" s="303">
        <v>167997.33966349997</v>
      </c>
    </row>
  </sheetData>
  <sheetProtection algorithmName="SHA-512" hashValue="NCBlVX/ztk4hcADGZU7sd9qY3NoLJ+FpzNcaCW5e5EdD+QUuMyETXc+629oEXVQr5DXVbHIH89vDF+qGX6GnXQ==" saltValue="rJDYibTHF0fhZc3ACS5SSQ==" spinCount="100000" sheet="1" formatCells="0" formatColumns="0" formatRows="0" insertColumns="0" insertRows="0" insertHyperlinks="0" deleteColumns="0" deleteRows="0" sort="0" autoFilter="0" pivotTables="0"/>
  <mergeCells count="4">
    <mergeCell ref="B6:D6"/>
    <mergeCell ref="D9:D10"/>
    <mergeCell ref="C9:C10"/>
    <mergeCell ref="C8:D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1:H15"/>
  <sheetViews>
    <sheetView showGridLines="0" workbookViewId="0">
      <selection activeCell="B2" sqref="B2"/>
    </sheetView>
  </sheetViews>
  <sheetFormatPr defaultRowHeight="14.5" x14ac:dyDescent="0.35"/>
  <cols>
    <col min="1" max="2" width="4.453125" customWidth="1"/>
    <col min="3" max="3" width="51.1796875" bestFit="1" customWidth="1"/>
    <col min="4" max="6" width="10.81640625" customWidth="1"/>
    <col min="7" max="7" width="13.81640625" customWidth="1"/>
    <col min="8" max="8" width="18.81640625" customWidth="1"/>
  </cols>
  <sheetData>
    <row r="1" spans="2:8" ht="12.75" customHeight="1" x14ac:dyDescent="0.35"/>
    <row r="2" spans="2:8" x14ac:dyDescent="0.35">
      <c r="B2" s="222" t="s">
        <v>0</v>
      </c>
      <c r="C2" s="139"/>
      <c r="D2" s="139"/>
      <c r="E2" s="139"/>
      <c r="F2" s="139"/>
      <c r="G2" s="139"/>
    </row>
    <row r="3" spans="2:8" x14ac:dyDescent="0.35">
      <c r="B3" s="1"/>
      <c r="C3" s="1"/>
      <c r="D3" s="1"/>
      <c r="E3" s="1"/>
      <c r="F3" s="1"/>
      <c r="G3" s="1"/>
    </row>
    <row r="4" spans="2:8" ht="15.5" x14ac:dyDescent="0.35">
      <c r="B4" s="19" t="s">
        <v>1194</v>
      </c>
      <c r="C4" s="2"/>
      <c r="D4" s="2"/>
      <c r="E4" s="2"/>
      <c r="F4" s="2"/>
      <c r="G4" s="2"/>
    </row>
    <row r="5" spans="2:8" x14ac:dyDescent="0.35">
      <c r="B5" s="1"/>
      <c r="C5" s="1"/>
      <c r="D5" s="1"/>
      <c r="E5" s="1"/>
      <c r="F5" s="1"/>
      <c r="G5" s="1"/>
    </row>
    <row r="6" spans="2:8" x14ac:dyDescent="0.35">
      <c r="B6" s="538" t="s">
        <v>1347</v>
      </c>
      <c r="C6" s="538"/>
      <c r="D6" s="538"/>
      <c r="E6" s="538"/>
      <c r="F6" s="538"/>
      <c r="G6" s="538"/>
      <c r="H6" s="538"/>
    </row>
    <row r="7" spans="2:8" x14ac:dyDescent="0.35">
      <c r="B7" s="3"/>
      <c r="C7" s="4"/>
      <c r="D7" s="4"/>
      <c r="E7" s="4"/>
      <c r="F7" s="4"/>
      <c r="G7" s="4"/>
    </row>
    <row r="8" spans="2:8" ht="15" thickBot="1" x14ac:dyDescent="0.4">
      <c r="B8" s="31"/>
      <c r="C8" s="548" t="str">
        <f>+Contents!B3</f>
        <v>31.12.2021</v>
      </c>
      <c r="D8" s="548"/>
      <c r="E8" s="548"/>
      <c r="F8" s="548"/>
      <c r="G8" s="548"/>
      <c r="H8" s="548"/>
    </row>
    <row r="9" spans="2:8" x14ac:dyDescent="0.35">
      <c r="C9" s="621" t="s">
        <v>241</v>
      </c>
      <c r="D9" s="621" t="s">
        <v>1196</v>
      </c>
      <c r="E9" s="621"/>
      <c r="F9" s="621"/>
      <c r="G9" s="638" t="s">
        <v>1197</v>
      </c>
      <c r="H9" s="638" t="s">
        <v>293</v>
      </c>
    </row>
    <row r="10" spans="2:8" ht="23.25" customHeight="1" thickBot="1" x14ac:dyDescent="0.4">
      <c r="C10" s="622"/>
      <c r="D10" s="348">
        <v>2018</v>
      </c>
      <c r="E10" s="348">
        <v>2019</v>
      </c>
      <c r="F10" s="348">
        <v>2020</v>
      </c>
      <c r="G10" s="639"/>
      <c r="H10" s="639"/>
    </row>
    <row r="11" spans="2:8" x14ac:dyDescent="0.35">
      <c r="C11" s="346" t="s">
        <v>1198</v>
      </c>
      <c r="D11" s="515">
        <v>830636.67958500003</v>
      </c>
      <c r="E11" s="515">
        <v>908973.53722700011</v>
      </c>
      <c r="F11" s="515">
        <v>1007498.307102</v>
      </c>
      <c r="G11" s="515">
        <v>75945.694183402389</v>
      </c>
      <c r="H11" s="490">
        <v>949321.17729252984</v>
      </c>
    </row>
    <row r="12" spans="2:8" ht="20" x14ac:dyDescent="0.35">
      <c r="C12" s="322" t="s">
        <v>1199</v>
      </c>
      <c r="D12" s="490">
        <v>0</v>
      </c>
      <c r="E12" s="490">
        <v>0</v>
      </c>
      <c r="F12" s="490">
        <v>0</v>
      </c>
      <c r="G12" s="490">
        <v>0</v>
      </c>
      <c r="H12" s="288">
        <v>0</v>
      </c>
    </row>
    <row r="13" spans="2:8" x14ac:dyDescent="0.35">
      <c r="C13" s="353" t="s">
        <v>1200</v>
      </c>
      <c r="D13" s="288">
        <v>0</v>
      </c>
      <c r="E13" s="288">
        <v>0</v>
      </c>
      <c r="F13" s="288">
        <v>0</v>
      </c>
      <c r="G13" s="302"/>
      <c r="H13" s="302"/>
    </row>
    <row r="14" spans="2:8" x14ac:dyDescent="0.35">
      <c r="C14" s="353" t="s">
        <v>1201</v>
      </c>
      <c r="D14" s="288">
        <v>0</v>
      </c>
      <c r="E14" s="288">
        <v>0</v>
      </c>
      <c r="F14" s="288">
        <v>0</v>
      </c>
      <c r="G14" s="302"/>
      <c r="H14" s="302"/>
    </row>
    <row r="15" spans="2:8" ht="15" thickBot="1" x14ac:dyDescent="0.4">
      <c r="C15" s="43" t="s">
        <v>1202</v>
      </c>
      <c r="D15" s="492">
        <v>312944.15016408009</v>
      </c>
      <c r="E15" s="492">
        <v>306732.07646100037</v>
      </c>
      <c r="F15" s="492">
        <v>310540.89298199944</v>
      </c>
      <c r="G15" s="492">
        <v>46510.85598035399</v>
      </c>
      <c r="H15" s="492">
        <v>581385.69975442486</v>
      </c>
    </row>
  </sheetData>
  <sheetProtection algorithmName="SHA-512" hashValue="vPNqahHiJd31jk3+iTKinHUZgxOk8EcaucJGLLgR+0jVzpXmRQXJ5j6t8LbTNt/0nefer+rOR6fJRRtdeCsMUQ==" saltValue="kz33gK1bs0ZZ9bMYyZXINg==" spinCount="100000" sheet="1" formatCells="0" formatColumns="0" formatRows="0" insertColumns="0" insertRows="0" insertHyperlinks="0" deleteColumns="0" deleteRows="0" sort="0" autoFilter="0" pivotTables="0"/>
  <mergeCells count="6">
    <mergeCell ref="B6:H6"/>
    <mergeCell ref="C9:C10"/>
    <mergeCell ref="H9:H10"/>
    <mergeCell ref="D9:F9"/>
    <mergeCell ref="G9:G10"/>
    <mergeCell ref="C8:H8"/>
  </mergeCells>
  <hyperlinks>
    <hyperlink ref="B2" location="Tartalom!A1" display="Back to contents page" xr:uid="{00000000-0004-0000-2A00-000000000000}"/>
    <hyperlink ref="B2:C2" location="CONTENTS!A1" display="Back to contents page" xr:uid="{00000000-0004-0000-2A00-000001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B1:H29"/>
  <sheetViews>
    <sheetView showGridLines="0" workbookViewId="0">
      <selection activeCell="I15" sqref="I15"/>
    </sheetView>
  </sheetViews>
  <sheetFormatPr defaultRowHeight="14.5" x14ac:dyDescent="0.35"/>
  <cols>
    <col min="1" max="1" width="4.453125" customWidth="1"/>
    <col min="2" max="2" width="6.1796875" customWidth="1"/>
    <col min="3" max="3" width="10.81640625" customWidth="1"/>
    <col min="4" max="4" width="44.81640625" customWidth="1"/>
    <col min="5" max="5" width="15.54296875" customWidth="1"/>
    <col min="6" max="6" width="15.453125" customWidth="1"/>
    <col min="7" max="7" width="13.81640625" customWidth="1"/>
    <col min="8" max="8" width="16.453125" customWidth="1"/>
  </cols>
  <sheetData>
    <row r="1" spans="2:8" ht="12.75" customHeight="1" x14ac:dyDescent="0.35"/>
    <row r="2" spans="2:8" x14ac:dyDescent="0.35">
      <c r="B2" s="222" t="s">
        <v>0</v>
      </c>
      <c r="C2" s="139"/>
      <c r="D2" s="139"/>
      <c r="E2" s="139"/>
      <c r="F2" s="139"/>
      <c r="G2" s="139"/>
    </row>
    <row r="3" spans="2:8" x14ac:dyDescent="0.35">
      <c r="B3" s="1"/>
      <c r="C3" s="1"/>
      <c r="D3" s="1"/>
      <c r="E3" s="1"/>
      <c r="F3" s="1"/>
      <c r="G3" s="1"/>
    </row>
    <row r="4" spans="2:8" ht="15.5" x14ac:dyDescent="0.35">
      <c r="B4" s="19" t="s">
        <v>1203</v>
      </c>
      <c r="C4" s="2"/>
      <c r="D4" s="2"/>
      <c r="E4" s="2"/>
      <c r="F4" s="2"/>
      <c r="G4" s="2"/>
    </row>
    <row r="5" spans="2:8" ht="2.15" customHeight="1" x14ac:dyDescent="0.35">
      <c r="B5" s="1"/>
      <c r="C5" s="1"/>
      <c r="D5" s="1"/>
      <c r="E5" s="1"/>
      <c r="F5" s="1"/>
      <c r="G5" s="1"/>
    </row>
    <row r="6" spans="2:8" ht="2.15" customHeight="1" x14ac:dyDescent="0.35">
      <c r="B6" s="538"/>
      <c r="C6" s="538"/>
      <c r="D6" s="538"/>
      <c r="E6" s="538"/>
      <c r="F6" s="538"/>
      <c r="G6" s="538"/>
      <c r="H6" s="538"/>
    </row>
    <row r="7" spans="2:8" ht="2.15" customHeight="1" x14ac:dyDescent="0.35">
      <c r="B7" s="3"/>
      <c r="C7" s="4"/>
      <c r="D7" s="4"/>
      <c r="E7" s="4"/>
      <c r="F7" s="4"/>
      <c r="G7" s="4"/>
    </row>
    <row r="8" spans="2:8" ht="15" thickBot="1" x14ac:dyDescent="0.4">
      <c r="B8" s="31"/>
      <c r="C8" s="548" t="str">
        <f>+Contents!B3</f>
        <v>31.12.2021</v>
      </c>
      <c r="D8" s="548"/>
      <c r="E8" s="548"/>
      <c r="F8" s="548"/>
      <c r="G8" s="548"/>
      <c r="H8" s="548"/>
    </row>
    <row r="9" spans="2:8" ht="41.25" customHeight="1" thickBot="1" x14ac:dyDescent="0.4">
      <c r="B9" s="145"/>
      <c r="C9" s="649" t="s">
        <v>1222</v>
      </c>
      <c r="D9" s="649"/>
      <c r="E9" s="46" t="s">
        <v>1217</v>
      </c>
      <c r="F9" s="46" t="s">
        <v>1218</v>
      </c>
      <c r="G9" s="356" t="s">
        <v>1219</v>
      </c>
      <c r="H9" s="356" t="s">
        <v>1220</v>
      </c>
    </row>
    <row r="10" spans="2:8" x14ac:dyDescent="0.35">
      <c r="B10" s="151">
        <v>1</v>
      </c>
      <c r="C10" s="650" t="s">
        <v>1205</v>
      </c>
      <c r="D10" s="346" t="s">
        <v>1206</v>
      </c>
      <c r="E10" s="515">
        <v>6</v>
      </c>
      <c r="F10" s="515">
        <v>11</v>
      </c>
      <c r="G10" s="515">
        <v>6</v>
      </c>
      <c r="H10" s="490">
        <v>433</v>
      </c>
    </row>
    <row r="11" spans="2:8" x14ac:dyDescent="0.35">
      <c r="B11" s="137">
        <v>2</v>
      </c>
      <c r="C11" s="647"/>
      <c r="D11" s="346" t="s">
        <v>1207</v>
      </c>
      <c r="E11" s="515">
        <v>173</v>
      </c>
      <c r="F11" s="515">
        <v>2114</v>
      </c>
      <c r="G11" s="515">
        <v>1457</v>
      </c>
      <c r="H11" s="490">
        <v>12082</v>
      </c>
    </row>
    <row r="12" spans="2:8" x14ac:dyDescent="0.35">
      <c r="B12" s="137">
        <v>3</v>
      </c>
      <c r="C12" s="647"/>
      <c r="D12" s="357" t="s">
        <v>1208</v>
      </c>
      <c r="E12" s="515">
        <v>173</v>
      </c>
      <c r="F12" s="515">
        <v>92</v>
      </c>
      <c r="G12" s="515">
        <v>1441</v>
      </c>
      <c r="H12" s="490">
        <v>11928</v>
      </c>
    </row>
    <row r="13" spans="2:8" x14ac:dyDescent="0.35">
      <c r="B13" s="137" t="s">
        <v>157</v>
      </c>
      <c r="C13" s="647"/>
      <c r="D13" s="358" t="s">
        <v>1209</v>
      </c>
      <c r="E13" s="515">
        <v>0</v>
      </c>
      <c r="F13" s="515">
        <v>2021</v>
      </c>
      <c r="G13" s="515">
        <v>0</v>
      </c>
      <c r="H13" s="490">
        <v>0</v>
      </c>
    </row>
    <row r="14" spans="2:8" ht="19.5" customHeight="1" x14ac:dyDescent="0.35">
      <c r="B14" s="137">
        <v>5</v>
      </c>
      <c r="C14" s="647"/>
      <c r="D14" s="358" t="s">
        <v>1210</v>
      </c>
      <c r="E14" s="515">
        <v>0</v>
      </c>
      <c r="F14" s="515">
        <v>0</v>
      </c>
      <c r="G14" s="515">
        <v>0</v>
      </c>
      <c r="H14" s="490">
        <v>0</v>
      </c>
    </row>
    <row r="15" spans="2:8" x14ac:dyDescent="0.35">
      <c r="B15" s="137" t="s">
        <v>158</v>
      </c>
      <c r="C15" s="647"/>
      <c r="D15" s="357" t="s">
        <v>1211</v>
      </c>
      <c r="E15" s="515">
        <v>0</v>
      </c>
      <c r="F15" s="515">
        <v>0</v>
      </c>
      <c r="G15" s="515">
        <v>0</v>
      </c>
      <c r="H15" s="490">
        <v>0</v>
      </c>
    </row>
    <row r="16" spans="2:8" x14ac:dyDescent="0.35">
      <c r="B16" s="168">
        <v>7</v>
      </c>
      <c r="C16" s="648"/>
      <c r="D16" s="361" t="s">
        <v>1212</v>
      </c>
      <c r="E16" s="531">
        <v>0</v>
      </c>
      <c r="F16" s="531">
        <v>1</v>
      </c>
      <c r="G16" s="531">
        <v>16</v>
      </c>
      <c r="H16" s="488">
        <v>153</v>
      </c>
    </row>
    <row r="17" spans="2:8" x14ac:dyDescent="0.35">
      <c r="B17" s="155">
        <v>9</v>
      </c>
      <c r="C17" s="646" t="s">
        <v>1213</v>
      </c>
      <c r="D17" s="362" t="s">
        <v>1206</v>
      </c>
      <c r="E17" s="532">
        <v>0</v>
      </c>
      <c r="F17" s="532">
        <v>0</v>
      </c>
      <c r="G17" s="532">
        <v>6</v>
      </c>
      <c r="H17" s="489">
        <v>401</v>
      </c>
    </row>
    <row r="18" spans="2:8" x14ac:dyDescent="0.35">
      <c r="B18" s="137">
        <v>10</v>
      </c>
      <c r="C18" s="647"/>
      <c r="D18" s="346" t="s">
        <v>1214</v>
      </c>
      <c r="E18" s="515">
        <v>0</v>
      </c>
      <c r="F18" s="515">
        <v>0</v>
      </c>
      <c r="G18" s="515">
        <v>952</v>
      </c>
      <c r="H18" s="490">
        <v>5072</v>
      </c>
    </row>
    <row r="19" spans="2:8" x14ac:dyDescent="0.35">
      <c r="B19" s="137">
        <v>11</v>
      </c>
      <c r="C19" s="647"/>
      <c r="D19" s="357" t="s">
        <v>1208</v>
      </c>
      <c r="E19" s="515">
        <v>0</v>
      </c>
      <c r="F19" s="515">
        <v>0</v>
      </c>
      <c r="G19" s="515">
        <v>476</v>
      </c>
      <c r="H19" s="490">
        <v>2991</v>
      </c>
    </row>
    <row r="20" spans="2:8" x14ac:dyDescent="0.35">
      <c r="B20" s="137">
        <v>12</v>
      </c>
      <c r="C20" s="647"/>
      <c r="D20" s="360" t="s">
        <v>1215</v>
      </c>
      <c r="E20" s="515">
        <v>0</v>
      </c>
      <c r="F20" s="515">
        <v>0</v>
      </c>
      <c r="G20" s="515">
        <v>285</v>
      </c>
      <c r="H20" s="490">
        <v>1185</v>
      </c>
    </row>
    <row r="21" spans="2:8" x14ac:dyDescent="0.35">
      <c r="B21" s="137" t="s">
        <v>159</v>
      </c>
      <c r="C21" s="647"/>
      <c r="D21" s="358" t="s">
        <v>1209</v>
      </c>
      <c r="E21" s="515">
        <v>0</v>
      </c>
      <c r="F21" s="515">
        <v>0</v>
      </c>
      <c r="G21" s="515">
        <v>476</v>
      </c>
      <c r="H21" s="490">
        <v>2081</v>
      </c>
    </row>
    <row r="22" spans="2:8" x14ac:dyDescent="0.35">
      <c r="B22" s="137" t="s">
        <v>70</v>
      </c>
      <c r="C22" s="647"/>
      <c r="D22" s="360" t="s">
        <v>1215</v>
      </c>
      <c r="E22" s="515">
        <v>0</v>
      </c>
      <c r="F22" s="515">
        <v>0</v>
      </c>
      <c r="G22" s="515">
        <v>285</v>
      </c>
      <c r="H22" s="490">
        <v>1167</v>
      </c>
    </row>
    <row r="23" spans="2:8" ht="20" x14ac:dyDescent="0.35">
      <c r="B23" s="137" t="s">
        <v>160</v>
      </c>
      <c r="C23" s="647"/>
      <c r="D23" s="358" t="s">
        <v>1210</v>
      </c>
      <c r="E23" s="515">
        <v>0</v>
      </c>
      <c r="F23" s="515">
        <v>0</v>
      </c>
      <c r="G23" s="515">
        <v>0</v>
      </c>
      <c r="H23" s="490">
        <v>0</v>
      </c>
    </row>
    <row r="24" spans="2:8" x14ac:dyDescent="0.35">
      <c r="B24" s="137" t="s">
        <v>161</v>
      </c>
      <c r="C24" s="647"/>
      <c r="D24" s="360" t="s">
        <v>1215</v>
      </c>
      <c r="E24" s="515">
        <v>0</v>
      </c>
      <c r="F24" s="515">
        <v>0</v>
      </c>
      <c r="G24" s="515">
        <v>0</v>
      </c>
      <c r="H24" s="490">
        <v>0</v>
      </c>
    </row>
    <row r="25" spans="2:8" x14ac:dyDescent="0.35">
      <c r="B25" s="137" t="s">
        <v>162</v>
      </c>
      <c r="C25" s="647"/>
      <c r="D25" s="357" t="s">
        <v>1211</v>
      </c>
      <c r="E25" s="515">
        <v>0</v>
      </c>
      <c r="F25" s="515">
        <v>0</v>
      </c>
      <c r="G25" s="515">
        <v>0</v>
      </c>
      <c r="H25" s="490">
        <v>0</v>
      </c>
    </row>
    <row r="26" spans="2:8" x14ac:dyDescent="0.35">
      <c r="B26" s="137" t="s">
        <v>163</v>
      </c>
      <c r="C26" s="647"/>
      <c r="D26" s="360" t="s">
        <v>1215</v>
      </c>
      <c r="E26" s="515">
        <v>0</v>
      </c>
      <c r="F26" s="515">
        <v>0</v>
      </c>
      <c r="G26" s="515">
        <v>0</v>
      </c>
      <c r="H26" s="490">
        <v>0</v>
      </c>
    </row>
    <row r="27" spans="2:8" x14ac:dyDescent="0.35">
      <c r="B27" s="137">
        <v>15</v>
      </c>
      <c r="C27" s="647"/>
      <c r="D27" s="357" t="s">
        <v>1212</v>
      </c>
      <c r="E27" s="515">
        <v>0</v>
      </c>
      <c r="F27" s="515">
        <v>0</v>
      </c>
      <c r="G27" s="515">
        <v>0</v>
      </c>
      <c r="H27" s="490">
        <v>0</v>
      </c>
    </row>
    <row r="28" spans="2:8" x14ac:dyDescent="0.35">
      <c r="B28" s="168">
        <v>16</v>
      </c>
      <c r="C28" s="648"/>
      <c r="D28" s="363" t="s">
        <v>1215</v>
      </c>
      <c r="E28" s="531">
        <v>0</v>
      </c>
      <c r="F28" s="531">
        <v>0</v>
      </c>
      <c r="G28" s="531">
        <v>0</v>
      </c>
      <c r="H28" s="488">
        <v>0</v>
      </c>
    </row>
    <row r="29" spans="2:8" ht="15" thickBot="1" x14ac:dyDescent="0.4">
      <c r="B29" s="153">
        <v>17</v>
      </c>
      <c r="C29" s="43" t="s">
        <v>1216</v>
      </c>
      <c r="D29" s="43"/>
      <c r="E29" s="492">
        <v>173</v>
      </c>
      <c r="F29" s="492">
        <v>2114</v>
      </c>
      <c r="G29" s="492">
        <v>2409</v>
      </c>
      <c r="H29" s="492">
        <v>17154</v>
      </c>
    </row>
  </sheetData>
  <sheetProtection algorithmName="SHA-512" hashValue="iYOAj507tASZKrlS7XDJqoKuEuOMWiU2SuqqlLu4NYxVET3XR322nEFHIIyQvlLK8XNsYIIknVzEtCBKDPhJuw==" saltValue="UlkxTLG5k93cJel39q0Qqg==" spinCount="100000" sheet="1" formatCells="0" formatColumns="0" formatRows="0" insertColumns="0" insertRows="0" insertHyperlinks="0" deleteColumns="0" deleteRows="0" sort="0" autoFilter="0" pivotTables="0"/>
  <mergeCells count="5">
    <mergeCell ref="C17:C28"/>
    <mergeCell ref="C9:D9"/>
    <mergeCell ref="C8:H8"/>
    <mergeCell ref="B6:H6"/>
    <mergeCell ref="C10:C16"/>
  </mergeCells>
  <hyperlinks>
    <hyperlink ref="B2" location="Tartalom!A1" display="Back to contents page" xr:uid="{00000000-0004-0000-2B00-000000000000}"/>
    <hyperlink ref="B2:C2" location="CONTENTS!A1" display="Back to contents page" xr:uid="{00000000-0004-0000-2B00-000001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G23"/>
  <sheetViews>
    <sheetView showGridLines="0" workbookViewId="0">
      <selection activeCell="C22" sqref="C22"/>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81640625" customWidth="1"/>
    <col min="7" max="7" width="16.453125" customWidth="1"/>
  </cols>
  <sheetData>
    <row r="1" spans="2:7" ht="12.75" customHeight="1" x14ac:dyDescent="0.35"/>
    <row r="2" spans="2:7" x14ac:dyDescent="0.35">
      <c r="B2" s="222" t="s">
        <v>0</v>
      </c>
      <c r="C2" s="139"/>
      <c r="D2" s="139"/>
      <c r="E2" s="139"/>
      <c r="F2" s="139"/>
    </row>
    <row r="3" spans="2:7" x14ac:dyDescent="0.35">
      <c r="B3" s="1"/>
      <c r="C3" s="1"/>
      <c r="D3" s="1"/>
      <c r="E3" s="1"/>
      <c r="F3" s="1"/>
    </row>
    <row r="4" spans="2:7" ht="15.5" x14ac:dyDescent="0.35">
      <c r="B4" s="19" t="s">
        <v>1221</v>
      </c>
      <c r="C4" s="2"/>
      <c r="D4" s="2"/>
      <c r="E4" s="2"/>
      <c r="F4" s="2"/>
    </row>
    <row r="5" spans="2:7" ht="2.15" customHeight="1" x14ac:dyDescent="0.35">
      <c r="B5" s="1"/>
      <c r="C5" s="1"/>
      <c r="D5" s="1"/>
      <c r="E5" s="1"/>
      <c r="F5" s="1"/>
    </row>
    <row r="6" spans="2:7" ht="2.15" customHeight="1" x14ac:dyDescent="0.35">
      <c r="B6" s="538"/>
      <c r="C6" s="538"/>
      <c r="D6" s="538"/>
      <c r="E6" s="538"/>
      <c r="F6" s="538"/>
      <c r="G6" s="538"/>
    </row>
    <row r="7" spans="2:7" ht="2.15" customHeight="1" x14ac:dyDescent="0.35">
      <c r="B7" s="3"/>
      <c r="C7" s="4"/>
      <c r="D7" s="4"/>
      <c r="E7" s="4"/>
      <c r="F7" s="4"/>
    </row>
    <row r="8" spans="2:7" ht="15" thickBot="1" x14ac:dyDescent="0.4">
      <c r="B8" s="31"/>
      <c r="C8" s="548" t="str">
        <f>+Contents!B3</f>
        <v>31.12.2021</v>
      </c>
      <c r="D8" s="548"/>
      <c r="E8" s="548"/>
      <c r="F8" s="548"/>
      <c r="G8" s="548"/>
    </row>
    <row r="9" spans="2:7" ht="41.25" customHeight="1" thickBot="1" x14ac:dyDescent="0.4">
      <c r="C9" s="355" t="s">
        <v>1222</v>
      </c>
      <c r="D9" s="46" t="s">
        <v>1217</v>
      </c>
      <c r="E9" s="46" t="s">
        <v>1218</v>
      </c>
      <c r="F9" s="356" t="s">
        <v>1219</v>
      </c>
      <c r="G9" s="356" t="s">
        <v>1220</v>
      </c>
    </row>
    <row r="10" spans="2:7" x14ac:dyDescent="0.35">
      <c r="C10" s="327" t="s">
        <v>1223</v>
      </c>
      <c r="D10" s="378"/>
      <c r="E10" s="378"/>
      <c r="F10" s="378"/>
      <c r="G10" s="366"/>
    </row>
    <row r="11" spans="2:7" x14ac:dyDescent="0.35">
      <c r="C11" s="346" t="s">
        <v>1224</v>
      </c>
      <c r="D11" s="359">
        <v>0</v>
      </c>
      <c r="E11" s="359">
        <v>0</v>
      </c>
      <c r="F11" s="359">
        <v>0</v>
      </c>
      <c r="G11" s="490">
        <v>1</v>
      </c>
    </row>
    <row r="12" spans="2:7" x14ac:dyDescent="0.35">
      <c r="C12" s="346" t="s">
        <v>1225</v>
      </c>
      <c r="D12" s="359">
        <v>0</v>
      </c>
      <c r="E12" s="359">
        <v>0</v>
      </c>
      <c r="F12" s="359">
        <v>0</v>
      </c>
      <c r="G12" s="490">
        <v>3</v>
      </c>
    </row>
    <row r="13" spans="2:7" ht="21.65" customHeight="1" x14ac:dyDescent="0.35">
      <c r="C13" s="367" t="s">
        <v>1226</v>
      </c>
      <c r="D13" s="380">
        <v>0</v>
      </c>
      <c r="E13" s="380">
        <v>0</v>
      </c>
      <c r="F13" s="380">
        <v>0</v>
      </c>
      <c r="G13" s="486">
        <v>3</v>
      </c>
    </row>
    <row r="14" spans="2:7" ht="28.5" customHeight="1" x14ac:dyDescent="0.35">
      <c r="C14" s="364" t="s">
        <v>1228</v>
      </c>
      <c r="D14" s="379"/>
      <c r="E14" s="379"/>
      <c r="F14" s="379"/>
      <c r="G14" s="491"/>
    </row>
    <row r="15" spans="2:7" ht="20.149999999999999" customHeight="1" x14ac:dyDescent="0.35">
      <c r="C15" s="325" t="s">
        <v>1229</v>
      </c>
      <c r="D15" s="359">
        <v>0</v>
      </c>
      <c r="E15" s="359">
        <v>0</v>
      </c>
      <c r="F15" s="359">
        <v>0</v>
      </c>
      <c r="G15" s="490">
        <v>0</v>
      </c>
    </row>
    <row r="16" spans="2:7" ht="21.65" customHeight="1" x14ac:dyDescent="0.35">
      <c r="C16" s="426" t="s">
        <v>1230</v>
      </c>
      <c r="D16" s="380">
        <v>0</v>
      </c>
      <c r="E16" s="380">
        <v>0</v>
      </c>
      <c r="F16" s="380">
        <v>0</v>
      </c>
      <c r="G16" s="486">
        <v>0</v>
      </c>
    </row>
    <row r="17" spans="3:7" x14ac:dyDescent="0.35">
      <c r="C17" s="349" t="s">
        <v>1231</v>
      </c>
      <c r="D17" s="379"/>
      <c r="E17" s="379"/>
      <c r="F17" s="379"/>
      <c r="G17" s="491"/>
    </row>
    <row r="18" spans="3:7" x14ac:dyDescent="0.35">
      <c r="C18" s="346" t="s">
        <v>1232</v>
      </c>
      <c r="D18" s="359">
        <v>0</v>
      </c>
      <c r="E18" s="359">
        <v>0</v>
      </c>
      <c r="F18" s="359">
        <v>1</v>
      </c>
      <c r="G18" s="490">
        <v>14</v>
      </c>
    </row>
    <row r="19" spans="3:7" x14ac:dyDescent="0.35">
      <c r="C19" s="346" t="s">
        <v>1233</v>
      </c>
      <c r="D19" s="359">
        <v>0</v>
      </c>
      <c r="E19" s="359">
        <v>0</v>
      </c>
      <c r="F19" s="359">
        <v>79</v>
      </c>
      <c r="G19" s="490">
        <v>521</v>
      </c>
    </row>
    <row r="20" spans="3:7" x14ac:dyDescent="0.35">
      <c r="C20" s="357" t="s">
        <v>1234</v>
      </c>
      <c r="D20" s="359">
        <v>0</v>
      </c>
      <c r="E20" s="359">
        <v>0</v>
      </c>
      <c r="F20" s="359">
        <v>79</v>
      </c>
      <c r="G20" s="490">
        <v>521</v>
      </c>
    </row>
    <row r="21" spans="3:7" x14ac:dyDescent="0.35">
      <c r="C21" s="358" t="s">
        <v>1235</v>
      </c>
      <c r="D21" s="359">
        <v>0</v>
      </c>
      <c r="E21" s="359">
        <v>0</v>
      </c>
      <c r="F21" s="359">
        <v>0</v>
      </c>
      <c r="G21" s="490">
        <v>0</v>
      </c>
    </row>
    <row r="22" spans="3:7" ht="25" customHeight="1" x14ac:dyDescent="0.35">
      <c r="C22" s="358" t="s">
        <v>1236</v>
      </c>
      <c r="D22" s="359">
        <v>0</v>
      </c>
      <c r="E22" s="359">
        <v>0</v>
      </c>
      <c r="F22" s="359">
        <v>79</v>
      </c>
      <c r="G22" s="490">
        <v>521</v>
      </c>
    </row>
    <row r="23" spans="3:7" ht="15" thickBot="1" x14ac:dyDescent="0.4">
      <c r="C23" s="365" t="s">
        <v>1237</v>
      </c>
      <c r="D23" s="50">
        <v>0</v>
      </c>
      <c r="E23" s="50">
        <v>0</v>
      </c>
      <c r="F23" s="50">
        <v>79</v>
      </c>
      <c r="G23" s="492">
        <v>223</v>
      </c>
    </row>
  </sheetData>
  <sheetProtection algorithmName="SHA-512" hashValue="SuuYT8YPREnd/Z3YTv6+EYyHQMcJ69ZPbXT95EsYq4lllbpZqGuViw9vO+H9eke/0aS/+ecSpu1DYQKkYGA1BQ==" saltValue="hnHDKFBPnQ0PK9QQy8sprQ==" spinCount="100000" sheet="1" formatCells="0" formatColumns="0" formatRows="0" insertColumns="0" insertRows="0" insertHyperlinks="0" deleteColumns="0" deleteRows="0" sort="0" autoFilter="0" pivotTables="0"/>
  <mergeCells count="2">
    <mergeCell ref="B6:G6"/>
    <mergeCell ref="C8:G8"/>
  </mergeCells>
  <hyperlinks>
    <hyperlink ref="B2" location="Tartalom!A1" display="Back to contents page" xr:uid="{00000000-0004-0000-2C00-000000000000}"/>
    <hyperlink ref="B2" location="CONTENTS!A1" display="Back to contents page" xr:uid="{00000000-0004-0000-2C00-000001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1:K34"/>
  <sheetViews>
    <sheetView showGridLines="0" zoomScale="80" zoomScaleNormal="80" workbookViewId="0">
      <selection activeCell="F32" sqref="F32"/>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81640625" customWidth="1"/>
    <col min="7" max="7" width="25.1796875" customWidth="1"/>
    <col min="8" max="8" width="22" customWidth="1"/>
    <col min="9" max="9" width="23.1796875" customWidth="1"/>
    <col min="10" max="10" width="18" customWidth="1"/>
    <col min="11" max="11" width="20.81640625" customWidth="1"/>
  </cols>
  <sheetData>
    <row r="1" spans="2:11" ht="12.75" customHeight="1" x14ac:dyDescent="0.35"/>
    <row r="2" spans="2:11" x14ac:dyDescent="0.35">
      <c r="B2" s="222" t="s">
        <v>0</v>
      </c>
      <c r="C2" s="139"/>
      <c r="D2" s="139"/>
      <c r="E2" s="139"/>
      <c r="F2" s="139"/>
      <c r="G2" s="139"/>
      <c r="H2" s="139"/>
      <c r="I2" s="139"/>
      <c r="J2" s="139"/>
    </row>
    <row r="3" spans="2:11" x14ac:dyDescent="0.35">
      <c r="B3" s="1"/>
      <c r="C3" s="1"/>
      <c r="D3" s="1"/>
      <c r="E3" s="1"/>
      <c r="F3" s="1"/>
      <c r="G3" s="1"/>
      <c r="H3" s="1"/>
      <c r="I3" s="1"/>
      <c r="J3" s="1"/>
    </row>
    <row r="4" spans="2:11" ht="15.5" x14ac:dyDescent="0.35">
      <c r="B4" s="19" t="s">
        <v>1238</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538"/>
      <c r="C6" s="538"/>
      <c r="D6" s="538"/>
      <c r="E6" s="538"/>
      <c r="F6" s="538"/>
      <c r="G6" s="538"/>
      <c r="H6" s="538"/>
      <c r="I6" s="538"/>
      <c r="J6" s="538"/>
      <c r="K6" s="538"/>
    </row>
    <row r="7" spans="2:11" ht="2.15" customHeight="1" x14ac:dyDescent="0.35">
      <c r="B7" s="3"/>
      <c r="C7" s="4"/>
      <c r="D7" s="4"/>
      <c r="E7" s="4"/>
      <c r="F7" s="4"/>
      <c r="G7" s="4"/>
      <c r="H7" s="4"/>
      <c r="I7" s="4"/>
      <c r="J7" s="4"/>
    </row>
    <row r="8" spans="2:11" ht="15" thickBot="1" x14ac:dyDescent="0.4">
      <c r="B8" s="31"/>
      <c r="C8" s="548" t="str">
        <f>+Contents!B3</f>
        <v>31.12.2021</v>
      </c>
      <c r="D8" s="548"/>
      <c r="E8" s="548"/>
      <c r="F8" s="548"/>
      <c r="G8" s="548"/>
      <c r="H8" s="548"/>
      <c r="I8" s="548"/>
      <c r="J8" s="548"/>
      <c r="K8" s="548"/>
    </row>
    <row r="9" spans="2:11" ht="89.15" customHeight="1" thickBot="1" x14ac:dyDescent="0.4">
      <c r="C9" s="355" t="s">
        <v>1222</v>
      </c>
      <c r="D9" s="46" t="s">
        <v>1240</v>
      </c>
      <c r="E9" s="46" t="s">
        <v>1241</v>
      </c>
      <c r="F9" s="356" t="s">
        <v>1242</v>
      </c>
      <c r="G9" s="356" t="s">
        <v>1243</v>
      </c>
      <c r="H9" s="356" t="s">
        <v>1244</v>
      </c>
      <c r="I9" s="356" t="s">
        <v>1245</v>
      </c>
      <c r="J9" s="356" t="s">
        <v>1246</v>
      </c>
      <c r="K9" s="356" t="s">
        <v>1247</v>
      </c>
    </row>
    <row r="10" spans="2:11" x14ac:dyDescent="0.35">
      <c r="C10" s="369" t="s">
        <v>1217</v>
      </c>
      <c r="D10" s="286">
        <v>0</v>
      </c>
      <c r="E10" s="286">
        <v>0</v>
      </c>
      <c r="F10" s="286">
        <v>0</v>
      </c>
      <c r="G10" s="286">
        <v>0</v>
      </c>
      <c r="H10" s="286">
        <v>0</v>
      </c>
      <c r="I10" s="286">
        <v>0</v>
      </c>
      <c r="J10" s="286">
        <v>0</v>
      </c>
      <c r="K10" s="487">
        <v>0</v>
      </c>
    </row>
    <row r="11" spans="2:11" x14ac:dyDescent="0.35">
      <c r="C11" s="353" t="s">
        <v>1248</v>
      </c>
      <c r="D11" s="288">
        <v>0</v>
      </c>
      <c r="E11" s="288">
        <v>0</v>
      </c>
      <c r="F11" s="288">
        <v>0</v>
      </c>
      <c r="G11" s="288">
        <v>0</v>
      </c>
      <c r="H11" s="288">
        <v>0</v>
      </c>
      <c r="I11" s="288">
        <v>0</v>
      </c>
      <c r="J11" s="288">
        <v>0</v>
      </c>
      <c r="K11" s="490">
        <v>0</v>
      </c>
    </row>
    <row r="12" spans="2:11" x14ac:dyDescent="0.35">
      <c r="C12" s="353" t="s">
        <v>1249</v>
      </c>
      <c r="D12" s="288">
        <v>0</v>
      </c>
      <c r="E12" s="288">
        <v>0</v>
      </c>
      <c r="F12" s="288">
        <v>0</v>
      </c>
      <c r="G12" s="288">
        <v>0</v>
      </c>
      <c r="H12" s="288">
        <v>0</v>
      </c>
      <c r="I12" s="288">
        <v>0</v>
      </c>
      <c r="J12" s="288">
        <v>0</v>
      </c>
      <c r="K12" s="490">
        <v>0</v>
      </c>
    </row>
    <row r="13" spans="2:11" x14ac:dyDescent="0.35">
      <c r="C13" s="370" t="s">
        <v>1250</v>
      </c>
      <c r="D13" s="288">
        <v>0</v>
      </c>
      <c r="E13" s="288">
        <v>0</v>
      </c>
      <c r="F13" s="288">
        <v>0</v>
      </c>
      <c r="G13" s="288">
        <v>0</v>
      </c>
      <c r="H13" s="288">
        <v>0</v>
      </c>
      <c r="I13" s="288">
        <v>0</v>
      </c>
      <c r="J13" s="288">
        <v>0</v>
      </c>
      <c r="K13" s="490">
        <v>0</v>
      </c>
    </row>
    <row r="14" spans="2:11" x14ac:dyDescent="0.35">
      <c r="C14" s="370" t="s">
        <v>1251</v>
      </c>
      <c r="D14" s="288">
        <v>0</v>
      </c>
      <c r="E14" s="288">
        <v>0</v>
      </c>
      <c r="F14" s="288">
        <v>0</v>
      </c>
      <c r="G14" s="288">
        <v>0</v>
      </c>
      <c r="H14" s="288">
        <v>0</v>
      </c>
      <c r="I14" s="288">
        <v>0</v>
      </c>
      <c r="J14" s="288">
        <v>0</v>
      </c>
      <c r="K14" s="490">
        <v>0</v>
      </c>
    </row>
    <row r="15" spans="2:11" x14ac:dyDescent="0.35">
      <c r="C15" s="373" t="s">
        <v>1252</v>
      </c>
      <c r="D15" s="529">
        <v>0</v>
      </c>
      <c r="E15" s="529">
        <v>0</v>
      </c>
      <c r="F15" s="529">
        <v>0</v>
      </c>
      <c r="G15" s="529">
        <v>0</v>
      </c>
      <c r="H15" s="529">
        <v>0</v>
      </c>
      <c r="I15" s="529">
        <v>0</v>
      </c>
      <c r="J15" s="529">
        <v>0</v>
      </c>
      <c r="K15" s="486">
        <v>0</v>
      </c>
    </row>
    <row r="16" spans="2:11" x14ac:dyDescent="0.35">
      <c r="C16" s="374" t="s">
        <v>1218</v>
      </c>
      <c r="D16" s="530">
        <v>0</v>
      </c>
      <c r="E16" s="530">
        <v>0</v>
      </c>
      <c r="F16" s="530">
        <v>0</v>
      </c>
      <c r="G16" s="530">
        <v>0</v>
      </c>
      <c r="H16" s="530">
        <v>0</v>
      </c>
      <c r="I16" s="530">
        <v>0</v>
      </c>
      <c r="J16" s="530">
        <v>0</v>
      </c>
      <c r="K16" s="484">
        <v>0</v>
      </c>
    </row>
    <row r="17" spans="3:11" x14ac:dyDescent="0.35">
      <c r="C17" s="353" t="s">
        <v>1248</v>
      </c>
      <c r="D17" s="288">
        <v>0</v>
      </c>
      <c r="E17" s="288">
        <v>0</v>
      </c>
      <c r="F17" s="288">
        <v>0</v>
      </c>
      <c r="G17" s="288">
        <v>0</v>
      </c>
      <c r="H17" s="288">
        <v>0</v>
      </c>
      <c r="I17" s="288">
        <v>0</v>
      </c>
      <c r="J17" s="288">
        <v>0</v>
      </c>
      <c r="K17" s="490">
        <v>0</v>
      </c>
    </row>
    <row r="18" spans="3:11" x14ac:dyDescent="0.35">
      <c r="C18" s="353" t="s">
        <v>1249</v>
      </c>
      <c r="D18" s="288">
        <v>0</v>
      </c>
      <c r="E18" s="288">
        <v>0</v>
      </c>
      <c r="F18" s="288">
        <v>0</v>
      </c>
      <c r="G18" s="288">
        <v>0</v>
      </c>
      <c r="H18" s="288">
        <v>0</v>
      </c>
      <c r="I18" s="288">
        <v>0</v>
      </c>
      <c r="J18" s="288">
        <v>0</v>
      </c>
      <c r="K18" s="490">
        <v>0</v>
      </c>
    </row>
    <row r="19" spans="3:11" x14ac:dyDescent="0.35">
      <c r="C19" s="370" t="s">
        <v>1250</v>
      </c>
      <c r="D19" s="288">
        <v>0</v>
      </c>
      <c r="E19" s="288">
        <v>0</v>
      </c>
      <c r="F19" s="288">
        <v>0</v>
      </c>
      <c r="G19" s="288">
        <v>0</v>
      </c>
      <c r="H19" s="288">
        <v>0</v>
      </c>
      <c r="I19" s="288">
        <v>0</v>
      </c>
      <c r="J19" s="288">
        <v>0</v>
      </c>
      <c r="K19" s="490">
        <v>0</v>
      </c>
    </row>
    <row r="20" spans="3:11" x14ac:dyDescent="0.35">
      <c r="C20" s="370" t="s">
        <v>1251</v>
      </c>
      <c r="D20" s="288">
        <v>0</v>
      </c>
      <c r="E20" s="288">
        <v>0</v>
      </c>
      <c r="F20" s="288">
        <v>0</v>
      </c>
      <c r="G20" s="288">
        <v>0</v>
      </c>
      <c r="H20" s="288">
        <v>0</v>
      </c>
      <c r="I20" s="288">
        <v>0</v>
      </c>
      <c r="J20" s="288">
        <v>0</v>
      </c>
      <c r="K20" s="490">
        <v>0</v>
      </c>
    </row>
    <row r="21" spans="3:11" x14ac:dyDescent="0.35">
      <c r="C21" s="373" t="s">
        <v>1252</v>
      </c>
      <c r="D21" s="529">
        <v>0</v>
      </c>
      <c r="E21" s="529">
        <v>0</v>
      </c>
      <c r="F21" s="529">
        <v>0</v>
      </c>
      <c r="G21" s="529">
        <v>0</v>
      </c>
      <c r="H21" s="529">
        <v>0</v>
      </c>
      <c r="I21" s="529">
        <v>0</v>
      </c>
      <c r="J21" s="529">
        <v>0</v>
      </c>
      <c r="K21" s="486">
        <v>0</v>
      </c>
    </row>
    <row r="22" spans="3:11" x14ac:dyDescent="0.35">
      <c r="C22" s="374" t="s">
        <v>1219</v>
      </c>
      <c r="D22" s="530">
        <v>2148</v>
      </c>
      <c r="E22" s="530">
        <v>530</v>
      </c>
      <c r="F22" s="530">
        <v>1618</v>
      </c>
      <c r="G22" s="530">
        <v>0</v>
      </c>
      <c r="H22" s="530">
        <v>0</v>
      </c>
      <c r="I22" s="530">
        <v>179</v>
      </c>
      <c r="J22" s="530">
        <v>530</v>
      </c>
      <c r="K22" s="484">
        <v>215</v>
      </c>
    </row>
    <row r="23" spans="3:11" x14ac:dyDescent="0.35">
      <c r="C23" s="353" t="s">
        <v>1248</v>
      </c>
      <c r="D23" s="288">
        <v>1074</v>
      </c>
      <c r="E23" s="288">
        <v>265</v>
      </c>
      <c r="F23" s="288">
        <v>809</v>
      </c>
      <c r="G23" s="288">
        <v>0</v>
      </c>
      <c r="H23" s="288">
        <v>0</v>
      </c>
      <c r="I23" s="288">
        <v>0</v>
      </c>
      <c r="J23" s="288">
        <v>265</v>
      </c>
      <c r="K23" s="490">
        <v>0</v>
      </c>
    </row>
    <row r="24" spans="3:11" x14ac:dyDescent="0.35">
      <c r="C24" s="353" t="s">
        <v>1249</v>
      </c>
      <c r="D24" s="288">
        <v>1074</v>
      </c>
      <c r="E24" s="288">
        <v>265</v>
      </c>
      <c r="F24" s="288">
        <v>809</v>
      </c>
      <c r="G24" s="288">
        <v>0</v>
      </c>
      <c r="H24" s="288">
        <v>0</v>
      </c>
      <c r="I24" s="288">
        <v>179</v>
      </c>
      <c r="J24" s="288">
        <v>265</v>
      </c>
      <c r="K24" s="490">
        <v>215</v>
      </c>
    </row>
    <row r="25" spans="3:11" x14ac:dyDescent="0.35">
      <c r="C25" s="370" t="s">
        <v>1250</v>
      </c>
      <c r="D25" s="288">
        <v>0</v>
      </c>
      <c r="E25" s="288">
        <v>0</v>
      </c>
      <c r="F25" s="288">
        <v>0</v>
      </c>
      <c r="G25" s="288">
        <v>0</v>
      </c>
      <c r="H25" s="288">
        <v>0</v>
      </c>
      <c r="I25" s="288">
        <v>0</v>
      </c>
      <c r="J25" s="288">
        <v>0</v>
      </c>
      <c r="K25" s="490">
        <v>0</v>
      </c>
    </row>
    <row r="26" spans="3:11" x14ac:dyDescent="0.35">
      <c r="C26" s="370" t="s">
        <v>1251</v>
      </c>
      <c r="D26" s="288">
        <v>0</v>
      </c>
      <c r="E26" s="288">
        <v>0</v>
      </c>
      <c r="F26" s="288">
        <v>0</v>
      </c>
      <c r="G26" s="288">
        <v>0</v>
      </c>
      <c r="H26" s="288">
        <v>0</v>
      </c>
      <c r="I26" s="288">
        <v>0</v>
      </c>
      <c r="J26" s="288">
        <v>0</v>
      </c>
      <c r="K26" s="490">
        <v>0</v>
      </c>
    </row>
    <row r="27" spans="3:11" x14ac:dyDescent="0.35">
      <c r="C27" s="373" t="s">
        <v>1252</v>
      </c>
      <c r="D27" s="529">
        <v>0</v>
      </c>
      <c r="E27" s="529">
        <v>0</v>
      </c>
      <c r="F27" s="529">
        <v>0</v>
      </c>
      <c r="G27" s="529">
        <v>0</v>
      </c>
      <c r="H27" s="529">
        <v>0</v>
      </c>
      <c r="I27" s="529">
        <v>0</v>
      </c>
      <c r="J27" s="529">
        <v>0</v>
      </c>
      <c r="K27" s="486">
        <v>0</v>
      </c>
    </row>
    <row r="28" spans="3:11" x14ac:dyDescent="0.35">
      <c r="C28" s="374" t="s">
        <v>1220</v>
      </c>
      <c r="D28" s="530">
        <v>6928</v>
      </c>
      <c r="E28" s="530">
        <v>2576</v>
      </c>
      <c r="F28" s="530">
        <v>4348</v>
      </c>
      <c r="G28" s="530">
        <v>-4</v>
      </c>
      <c r="H28" s="530">
        <v>-6</v>
      </c>
      <c r="I28" s="530">
        <v>678</v>
      </c>
      <c r="J28" s="530">
        <v>2570</v>
      </c>
      <c r="K28" s="484">
        <v>1089</v>
      </c>
    </row>
    <row r="29" spans="3:11" x14ac:dyDescent="0.35">
      <c r="C29" s="353" t="s">
        <v>1248</v>
      </c>
      <c r="D29" s="288">
        <v>3464</v>
      </c>
      <c r="E29" s="288">
        <v>1288</v>
      </c>
      <c r="F29" s="288">
        <v>2174</v>
      </c>
      <c r="G29" s="288">
        <v>-2</v>
      </c>
      <c r="H29" s="288">
        <v>-3</v>
      </c>
      <c r="I29" s="288">
        <v>0</v>
      </c>
      <c r="J29" s="288">
        <v>1285</v>
      </c>
      <c r="K29" s="490">
        <v>0</v>
      </c>
    </row>
    <row r="30" spans="3:11" x14ac:dyDescent="0.35">
      <c r="C30" s="353" t="s">
        <v>1249</v>
      </c>
      <c r="D30" s="288">
        <v>3464</v>
      </c>
      <c r="E30" s="288">
        <v>1288</v>
      </c>
      <c r="F30" s="288">
        <v>2174</v>
      </c>
      <c r="G30" s="288">
        <v>-2</v>
      </c>
      <c r="H30" s="288">
        <v>-3</v>
      </c>
      <c r="I30" s="288">
        <v>678</v>
      </c>
      <c r="J30" s="288">
        <v>1285</v>
      </c>
      <c r="K30" s="490">
        <v>1089</v>
      </c>
    </row>
    <row r="31" spans="3:11" x14ac:dyDescent="0.35">
      <c r="C31" s="370" t="s">
        <v>1250</v>
      </c>
      <c r="D31" s="288">
        <v>0</v>
      </c>
      <c r="E31" s="288">
        <v>0</v>
      </c>
      <c r="F31" s="288">
        <v>0</v>
      </c>
      <c r="G31" s="288">
        <v>0</v>
      </c>
      <c r="H31" s="288">
        <v>0</v>
      </c>
      <c r="I31" s="288">
        <v>0</v>
      </c>
      <c r="J31" s="288">
        <v>0</v>
      </c>
      <c r="K31" s="490">
        <v>0</v>
      </c>
    </row>
    <row r="32" spans="3:11" x14ac:dyDescent="0.35">
      <c r="C32" s="370" t="s">
        <v>1251</v>
      </c>
      <c r="D32" s="288">
        <v>0</v>
      </c>
      <c r="E32" s="288">
        <v>0</v>
      </c>
      <c r="F32" s="288">
        <v>0</v>
      </c>
      <c r="G32" s="288">
        <v>0</v>
      </c>
      <c r="H32" s="288">
        <v>0</v>
      </c>
      <c r="I32" s="288">
        <v>0</v>
      </c>
      <c r="J32" s="288">
        <v>0</v>
      </c>
      <c r="K32" s="490">
        <v>0</v>
      </c>
    </row>
    <row r="33" spans="3:11" x14ac:dyDescent="0.35">
      <c r="C33" s="373" t="s">
        <v>1252</v>
      </c>
      <c r="D33" s="529">
        <v>0</v>
      </c>
      <c r="E33" s="529">
        <v>0</v>
      </c>
      <c r="F33" s="529">
        <v>0</v>
      </c>
      <c r="G33" s="529">
        <v>0</v>
      </c>
      <c r="H33" s="529">
        <v>0</v>
      </c>
      <c r="I33" s="529">
        <v>0</v>
      </c>
      <c r="J33" s="529">
        <v>0</v>
      </c>
      <c r="K33" s="486">
        <v>0</v>
      </c>
    </row>
    <row r="34" spans="3:11" ht="15" thickBot="1" x14ac:dyDescent="0.4">
      <c r="C34" s="372" t="s">
        <v>1253</v>
      </c>
      <c r="D34" s="492">
        <v>9076</v>
      </c>
      <c r="E34" s="492">
        <v>3106</v>
      </c>
      <c r="F34" s="492">
        <v>5966</v>
      </c>
      <c r="G34" s="492">
        <v>-4</v>
      </c>
      <c r="H34" s="492">
        <v>-6</v>
      </c>
      <c r="I34" s="492">
        <v>857</v>
      </c>
      <c r="J34" s="492">
        <v>3100</v>
      </c>
      <c r="K34" s="492">
        <v>1304</v>
      </c>
    </row>
  </sheetData>
  <sheetProtection algorithmName="SHA-512" hashValue="KFmYc04W+Zqstyk1gXbdBUGUSmMSr5JvRYvJ8LTk+Menyi/4FE6HMUflV5lTFVDCfrfMhi+B5wrUAPqOLbHfpw==" saltValue="xt2MKHcgF+QGFXuVS3GoHQ==" spinCount="100000" sheet="1" formatCells="0" formatColumns="0" formatRows="0" insertColumns="0" insertRows="0" insertHyperlinks="0" deleteColumns="0" deleteRows="0" sort="0" autoFilter="0" pivotTables="0"/>
  <mergeCells count="2">
    <mergeCell ref="B6:K6"/>
    <mergeCell ref="C8:K8"/>
  </mergeCells>
  <hyperlinks>
    <hyperlink ref="B2" location="CONTENTS!A1" display="Back to contents page" xr:uid="{00000000-0004-0000-2D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1:D21"/>
  <sheetViews>
    <sheetView showGridLines="0" workbookViewId="0">
      <selection activeCell="J18" sqref="J18"/>
    </sheetView>
  </sheetViews>
  <sheetFormatPr defaultRowHeight="14.5" x14ac:dyDescent="0.35"/>
  <cols>
    <col min="1" max="1" width="4.453125" customWidth="1"/>
    <col min="2" max="2" width="6.1796875" customWidth="1"/>
    <col min="3" max="3" width="36.1796875" customWidth="1"/>
    <col min="4" max="4" width="27.1796875" customWidth="1"/>
  </cols>
  <sheetData>
    <row r="1" spans="2:4" ht="12.75" customHeight="1" x14ac:dyDescent="0.35"/>
    <row r="2" spans="2:4" x14ac:dyDescent="0.35">
      <c r="B2" s="222" t="s">
        <v>0</v>
      </c>
      <c r="C2" s="139"/>
      <c r="D2" s="139"/>
    </row>
    <row r="3" spans="2:4" x14ac:dyDescent="0.35">
      <c r="B3" s="1"/>
      <c r="C3" s="1"/>
      <c r="D3" s="1"/>
    </row>
    <row r="4" spans="2:4" ht="15.5" x14ac:dyDescent="0.35">
      <c r="B4" s="19" t="s">
        <v>1254</v>
      </c>
      <c r="C4" s="2"/>
      <c r="D4" s="2"/>
    </row>
    <row r="5" spans="2:4" ht="2.15" customHeight="1" x14ac:dyDescent="0.35">
      <c r="B5" s="1"/>
      <c r="C5" s="1"/>
      <c r="D5" s="1"/>
    </row>
    <row r="6" spans="2:4" ht="2.15" customHeight="1" x14ac:dyDescent="0.35">
      <c r="B6" s="538"/>
      <c r="C6" s="538"/>
      <c r="D6" s="538"/>
    </row>
    <row r="7" spans="2:4" ht="2.15" customHeight="1" x14ac:dyDescent="0.35">
      <c r="B7" s="3"/>
      <c r="C7" s="4"/>
      <c r="D7" s="4"/>
    </row>
    <row r="8" spans="2:4" ht="15" thickBot="1" x14ac:dyDescent="0.4">
      <c r="B8" s="31"/>
      <c r="C8" s="548" t="str">
        <f>+Contents!B3</f>
        <v>31.12.2021</v>
      </c>
      <c r="D8" s="548"/>
    </row>
    <row r="9" spans="2:4" ht="30.65" customHeight="1" thickBot="1" x14ac:dyDescent="0.4">
      <c r="C9" s="485" t="s">
        <v>164</v>
      </c>
      <c r="D9" s="446" t="s">
        <v>1256</v>
      </c>
    </row>
    <row r="10" spans="2:4" x14ac:dyDescent="0.35">
      <c r="C10" s="369" t="s">
        <v>1257</v>
      </c>
      <c r="D10" s="48">
        <v>3</v>
      </c>
    </row>
    <row r="11" spans="2:4" x14ac:dyDescent="0.35">
      <c r="C11" s="347" t="s">
        <v>1258</v>
      </c>
      <c r="D11" s="49">
        <v>0</v>
      </c>
    </row>
    <row r="12" spans="2:4" x14ac:dyDescent="0.35">
      <c r="C12" s="347" t="s">
        <v>1259</v>
      </c>
      <c r="D12" s="49">
        <v>0</v>
      </c>
    </row>
    <row r="13" spans="2:4" x14ac:dyDescent="0.35">
      <c r="C13" s="322" t="s">
        <v>1260</v>
      </c>
      <c r="D13" s="49">
        <v>0</v>
      </c>
    </row>
    <row r="14" spans="2:4" x14ac:dyDescent="0.35">
      <c r="C14" s="322" t="s">
        <v>1261</v>
      </c>
      <c r="D14" s="49">
        <v>1</v>
      </c>
    </row>
    <row r="15" spans="2:4" x14ac:dyDescent="0.35">
      <c r="C15" s="347" t="s">
        <v>1262</v>
      </c>
      <c r="D15" s="49">
        <v>0</v>
      </c>
    </row>
    <row r="16" spans="2:4" x14ac:dyDescent="0.35">
      <c r="C16" s="347" t="s">
        <v>1263</v>
      </c>
      <c r="D16" s="49">
        <v>0</v>
      </c>
    </row>
    <row r="17" spans="3:4" x14ac:dyDescent="0.35">
      <c r="C17" s="347" t="s">
        <v>1264</v>
      </c>
      <c r="D17" s="49">
        <v>0</v>
      </c>
    </row>
    <row r="18" spans="3:4" x14ac:dyDescent="0.35">
      <c r="C18" s="347" t="s">
        <v>1265</v>
      </c>
      <c r="D18" s="49">
        <v>0</v>
      </c>
    </row>
    <row r="19" spans="3:4" x14ac:dyDescent="0.35">
      <c r="C19" s="322" t="s">
        <v>1266</v>
      </c>
      <c r="D19" s="49">
        <v>0</v>
      </c>
    </row>
    <row r="20" spans="3:4" x14ac:dyDescent="0.35">
      <c r="C20" s="322" t="s">
        <v>1267</v>
      </c>
      <c r="D20" s="49">
        <v>0</v>
      </c>
    </row>
    <row r="21" spans="3:4" ht="20.5" thickBot="1" x14ac:dyDescent="0.4">
      <c r="C21" s="452" t="s">
        <v>1268</v>
      </c>
      <c r="D21" s="50"/>
    </row>
  </sheetData>
  <sheetProtection algorithmName="SHA-512" hashValue="7yYK/t+0b1K8eaKTFSO9jVYF5HG/0ghwYaJJ1W2n2MUs3uGwJc0VOccUSewd3rNaZVoxjlRkhmWipXWVGPJkdw==" saltValue="PKEbGV9uWa2/XDTW3Yw2yg==" spinCount="100000" sheet="1" formatCells="0" formatColumns="0" formatRows="0" insertColumns="0" insertRows="0" insertHyperlinks="0" deleteColumns="0" deleteRows="0" sort="0" autoFilter="0" pivotTables="0"/>
  <mergeCells count="2">
    <mergeCell ref="B6:D6"/>
    <mergeCell ref="C8:D8"/>
  </mergeCells>
  <hyperlinks>
    <hyperlink ref="B2" location="CONTENTS!A1" display="Back to contents page" xr:uid="{00000000-0004-0000-2E00-000000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1:M17"/>
  <sheetViews>
    <sheetView showGridLines="0" workbookViewId="0">
      <selection activeCell="I21" sqref="I21"/>
    </sheetView>
  </sheetViews>
  <sheetFormatPr defaultRowHeight="14.5" x14ac:dyDescent="0.35"/>
  <cols>
    <col min="1" max="1" width="4.453125" customWidth="1"/>
    <col min="2" max="2" width="6.1796875" customWidth="1"/>
    <col min="3" max="3" width="36.1796875" customWidth="1"/>
    <col min="4" max="13" width="15.81640625" customWidth="1"/>
  </cols>
  <sheetData>
    <row r="1" spans="2:13" ht="12.75" customHeight="1" x14ac:dyDescent="0.35"/>
    <row r="2" spans="2:13" x14ac:dyDescent="0.35">
      <c r="B2" s="222" t="s">
        <v>0</v>
      </c>
      <c r="C2" s="139"/>
      <c r="D2" s="139"/>
      <c r="E2" s="139"/>
      <c r="F2" s="139"/>
      <c r="G2" s="139"/>
      <c r="H2" s="139"/>
      <c r="I2" s="139"/>
      <c r="J2" s="139"/>
      <c r="K2" s="139"/>
      <c r="L2" s="139"/>
      <c r="M2" s="139"/>
    </row>
    <row r="3" spans="2:13" x14ac:dyDescent="0.35">
      <c r="B3" s="1"/>
      <c r="C3" s="1"/>
      <c r="D3" s="1"/>
      <c r="E3" s="1"/>
      <c r="F3" s="1"/>
      <c r="G3" s="1"/>
      <c r="H3" s="1"/>
      <c r="I3" s="1"/>
      <c r="J3" s="1"/>
      <c r="K3" s="1"/>
      <c r="L3" s="1"/>
      <c r="M3" s="1"/>
    </row>
    <row r="4" spans="2:13" ht="15.5" x14ac:dyDescent="0.35">
      <c r="B4" s="19" t="s">
        <v>1269</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538"/>
      <c r="C6" s="538"/>
      <c r="D6" s="538"/>
      <c r="E6" s="538"/>
      <c r="F6" s="538"/>
      <c r="G6" s="538"/>
      <c r="H6" s="538"/>
      <c r="I6" s="538"/>
      <c r="J6" s="538"/>
      <c r="K6" s="538"/>
      <c r="L6" s="538"/>
      <c r="M6" s="538"/>
    </row>
    <row r="7" spans="2:13" ht="2.15" customHeight="1" x14ac:dyDescent="0.35">
      <c r="B7" s="3"/>
      <c r="C7" s="4"/>
      <c r="D7" s="4"/>
      <c r="E7" s="4"/>
      <c r="F7" s="4"/>
      <c r="G7" s="4"/>
      <c r="H7" s="4"/>
      <c r="I7" s="4"/>
      <c r="J7" s="4"/>
      <c r="K7" s="4"/>
      <c r="L7" s="4"/>
      <c r="M7" s="4"/>
    </row>
    <row r="8" spans="2:13" ht="15" thickBot="1" x14ac:dyDescent="0.4">
      <c r="B8" s="31"/>
      <c r="C8" s="548" t="str">
        <f>+Contents!B3</f>
        <v>31.12.2021</v>
      </c>
      <c r="D8" s="548"/>
      <c r="E8" s="548"/>
      <c r="F8" s="548"/>
      <c r="G8" s="548"/>
      <c r="H8" s="548"/>
      <c r="I8" s="548"/>
      <c r="J8" s="548"/>
      <c r="K8" s="548"/>
      <c r="L8" s="548"/>
      <c r="M8" s="548"/>
    </row>
    <row r="9" spans="2:13" x14ac:dyDescent="0.35">
      <c r="B9" s="31"/>
      <c r="C9" s="278"/>
      <c r="D9" s="651" t="s">
        <v>1271</v>
      </c>
      <c r="E9" s="651"/>
      <c r="F9" s="651"/>
      <c r="G9" s="651" t="s">
        <v>1272</v>
      </c>
      <c r="H9" s="651"/>
      <c r="I9" s="651"/>
      <c r="J9" s="651"/>
      <c r="K9" s="651"/>
      <c r="L9" s="651"/>
      <c r="M9" s="554" t="s">
        <v>235</v>
      </c>
    </row>
    <row r="10" spans="2:13" ht="33.65" customHeight="1" thickBot="1" x14ac:dyDescent="0.4">
      <c r="C10" s="348" t="s">
        <v>1222</v>
      </c>
      <c r="D10" s="42" t="s">
        <v>1217</v>
      </c>
      <c r="E10" s="42" t="s">
        <v>1218</v>
      </c>
      <c r="F10" s="42" t="s">
        <v>1273</v>
      </c>
      <c r="G10" s="42" t="s">
        <v>1274</v>
      </c>
      <c r="H10" s="445" t="s">
        <v>1275</v>
      </c>
      <c r="I10" s="445" t="s">
        <v>408</v>
      </c>
      <c r="J10" s="445" t="s">
        <v>1276</v>
      </c>
      <c r="K10" s="445" t="s">
        <v>1277</v>
      </c>
      <c r="L10" s="445" t="s">
        <v>1278</v>
      </c>
      <c r="M10" s="555"/>
    </row>
    <row r="11" spans="2:13" x14ac:dyDescent="0.35">
      <c r="C11" s="369" t="s">
        <v>1279</v>
      </c>
      <c r="D11" s="307"/>
      <c r="E11" s="307"/>
      <c r="F11" s="307"/>
      <c r="G11" s="307"/>
      <c r="H11" s="307"/>
      <c r="I11" s="307"/>
      <c r="J11" s="307"/>
      <c r="K11" s="307"/>
      <c r="L11" s="307"/>
      <c r="M11" s="286">
        <v>458</v>
      </c>
    </row>
    <row r="12" spans="2:13" x14ac:dyDescent="0.35">
      <c r="C12" s="353" t="s">
        <v>1280</v>
      </c>
      <c r="D12" s="288">
        <v>6</v>
      </c>
      <c r="E12" s="288">
        <v>11</v>
      </c>
      <c r="F12" s="288">
        <v>17</v>
      </c>
      <c r="G12" s="302"/>
      <c r="H12" s="302"/>
      <c r="I12" s="302"/>
      <c r="J12" s="302"/>
      <c r="K12" s="302"/>
      <c r="L12" s="302"/>
      <c r="M12" s="302"/>
    </row>
    <row r="13" spans="2:13" x14ac:dyDescent="0.35">
      <c r="C13" s="353" t="s">
        <v>1281</v>
      </c>
      <c r="D13" s="302"/>
      <c r="E13" s="302"/>
      <c r="F13" s="302"/>
      <c r="G13" s="288">
        <v>1</v>
      </c>
      <c r="H13" s="288">
        <v>1</v>
      </c>
      <c r="I13" s="288">
        <v>0</v>
      </c>
      <c r="J13" s="288">
        <v>3</v>
      </c>
      <c r="K13" s="288">
        <v>1</v>
      </c>
      <c r="L13" s="288">
        <v>0</v>
      </c>
      <c r="M13" s="302"/>
    </row>
    <row r="14" spans="2:13" x14ac:dyDescent="0.35">
      <c r="C14" s="370" t="s">
        <v>1282</v>
      </c>
      <c r="D14" s="491"/>
      <c r="E14" s="491"/>
      <c r="F14" s="491"/>
      <c r="G14" s="490">
        <v>12</v>
      </c>
      <c r="H14" s="490">
        <v>105</v>
      </c>
      <c r="I14" s="490">
        <v>16</v>
      </c>
      <c r="J14" s="490">
        <v>142</v>
      </c>
      <c r="K14" s="490">
        <v>115</v>
      </c>
      <c r="L14" s="490">
        <v>45</v>
      </c>
      <c r="M14" s="302"/>
    </row>
    <row r="15" spans="2:13" x14ac:dyDescent="0.35">
      <c r="C15" s="322" t="s">
        <v>1283</v>
      </c>
      <c r="D15" s="490">
        <v>173</v>
      </c>
      <c r="E15" s="490">
        <v>2114</v>
      </c>
      <c r="F15" s="490">
        <v>2287</v>
      </c>
      <c r="G15" s="490">
        <v>781</v>
      </c>
      <c r="H15" s="490">
        <v>4817</v>
      </c>
      <c r="I15" s="490">
        <v>527</v>
      </c>
      <c r="J15" s="490">
        <v>6887</v>
      </c>
      <c r="K15" s="490">
        <v>3432</v>
      </c>
      <c r="L15" s="490">
        <v>2580</v>
      </c>
      <c r="M15" s="302"/>
    </row>
    <row r="16" spans="2:13" x14ac:dyDescent="0.35">
      <c r="C16" s="353" t="s">
        <v>1284</v>
      </c>
      <c r="D16" s="288">
        <v>0</v>
      </c>
      <c r="E16" s="288">
        <v>0</v>
      </c>
      <c r="F16" s="288">
        <v>0</v>
      </c>
      <c r="G16" s="288">
        <v>265</v>
      </c>
      <c r="H16" s="288">
        <v>1433</v>
      </c>
      <c r="I16" s="288">
        <v>130</v>
      </c>
      <c r="J16" s="288">
        <v>2125</v>
      </c>
      <c r="K16" s="288">
        <v>744</v>
      </c>
      <c r="L16" s="288">
        <v>786</v>
      </c>
      <c r="M16" s="302"/>
    </row>
    <row r="17" spans="3:13" ht="15" thickBot="1" x14ac:dyDescent="0.4">
      <c r="C17" s="365" t="s">
        <v>1285</v>
      </c>
      <c r="D17" s="492">
        <v>173</v>
      </c>
      <c r="E17" s="492">
        <v>2114</v>
      </c>
      <c r="F17" s="492">
        <v>2287</v>
      </c>
      <c r="G17" s="492">
        <v>516</v>
      </c>
      <c r="H17" s="492">
        <v>3384</v>
      </c>
      <c r="I17" s="492">
        <v>397</v>
      </c>
      <c r="J17" s="492">
        <v>4762</v>
      </c>
      <c r="K17" s="492">
        <v>2688</v>
      </c>
      <c r="L17" s="492">
        <v>1794</v>
      </c>
      <c r="M17" s="430"/>
    </row>
  </sheetData>
  <sheetProtection algorithmName="SHA-512" hashValue="9mgrucCsGhh9wHL2aaRBkiCLA9++rY9ON6v74X+l1X4vpKDMwLhQ5ikhqt5Hfi1O1BglDSjB3AFYUvXsSSS6Ag==" saltValue="Fh9A6FY+NdIxJEP9ETsBpg==" spinCount="100000" sheet="1" formatCells="0" formatColumns="0" formatRows="0" insertColumns="0" insertRows="0" insertHyperlinks="0" deleteColumns="0" deleteRows="0" sort="0" autoFilter="0" pivotTables="0"/>
  <mergeCells count="5">
    <mergeCell ref="B6:M6"/>
    <mergeCell ref="D9:F9"/>
    <mergeCell ref="G9:L9"/>
    <mergeCell ref="M9:M10"/>
    <mergeCell ref="C8:M8"/>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1:K19"/>
  <sheetViews>
    <sheetView showGridLines="0" topLeftCell="A4" zoomScale="80" zoomScaleNormal="80" workbookViewId="0">
      <selection activeCell="N6" sqref="N6"/>
    </sheetView>
  </sheetViews>
  <sheetFormatPr defaultRowHeight="14.5" x14ac:dyDescent="0.35"/>
  <cols>
    <col min="1" max="1" width="4.453125" customWidth="1"/>
    <col min="2" max="2" width="6.1796875" customWidth="1"/>
    <col min="3" max="3" width="47.1796875" customWidth="1"/>
    <col min="4" max="4" width="15.81640625" customWidth="1"/>
    <col min="5" max="5" width="17.81640625" customWidth="1"/>
    <col min="6" max="6" width="15.81640625" customWidth="1"/>
    <col min="7" max="7" width="17.81640625" customWidth="1"/>
    <col min="8" max="8" width="15.81640625" customWidth="1"/>
    <col min="9" max="9" width="17.81640625" customWidth="1"/>
    <col min="10" max="10" width="15.81640625" customWidth="1"/>
    <col min="11" max="11" width="17.81640625" customWidth="1"/>
  </cols>
  <sheetData>
    <row r="1" spans="2:11" ht="12.75" customHeight="1" x14ac:dyDescent="0.35"/>
    <row r="2" spans="2:11" x14ac:dyDescent="0.35">
      <c r="B2" s="222" t="s">
        <v>0</v>
      </c>
      <c r="C2" s="139"/>
      <c r="D2" s="139"/>
      <c r="E2" s="139"/>
      <c r="F2" s="139"/>
      <c r="G2" s="139"/>
      <c r="H2" s="139"/>
      <c r="I2" s="139"/>
      <c r="J2" s="139"/>
      <c r="K2" s="139"/>
    </row>
    <row r="3" spans="2:11" x14ac:dyDescent="0.35">
      <c r="B3" s="1"/>
      <c r="C3" s="1"/>
      <c r="D3" s="1"/>
      <c r="E3" s="1"/>
      <c r="F3" s="1"/>
      <c r="G3" s="1"/>
      <c r="H3" s="1"/>
      <c r="I3" s="1"/>
      <c r="J3" s="1"/>
      <c r="K3" s="1"/>
    </row>
    <row r="4" spans="2:11" ht="15.5" x14ac:dyDescent="0.35">
      <c r="B4" s="19" t="s">
        <v>1286</v>
      </c>
      <c r="C4" s="2"/>
      <c r="D4" s="2"/>
      <c r="E4" s="2"/>
      <c r="F4" s="2"/>
      <c r="G4" s="2"/>
      <c r="H4" s="2"/>
      <c r="I4" s="2"/>
      <c r="J4" s="2"/>
      <c r="K4" s="2"/>
    </row>
    <row r="5" spans="2:11" x14ac:dyDescent="0.35">
      <c r="B5" s="1"/>
      <c r="C5" s="1"/>
      <c r="D5" s="1"/>
      <c r="E5" s="1"/>
      <c r="F5" s="1"/>
      <c r="G5" s="1"/>
      <c r="H5" s="1"/>
      <c r="I5" s="1"/>
      <c r="J5" s="1"/>
      <c r="K5" s="1"/>
    </row>
    <row r="6" spans="2:11" ht="139.5" customHeight="1" x14ac:dyDescent="0.35">
      <c r="B6" s="538" t="s">
        <v>1405</v>
      </c>
      <c r="C6" s="538"/>
      <c r="D6" s="538"/>
      <c r="E6" s="538"/>
      <c r="F6" s="538"/>
      <c r="G6" s="538"/>
      <c r="H6" s="538"/>
      <c r="I6" s="538"/>
      <c r="J6" s="538"/>
      <c r="K6" s="538"/>
    </row>
    <row r="7" spans="2:11" x14ac:dyDescent="0.35">
      <c r="B7" s="3"/>
      <c r="C7" s="4"/>
      <c r="D7" s="4"/>
      <c r="E7" s="4"/>
      <c r="F7" s="4"/>
      <c r="G7" s="4"/>
      <c r="H7" s="4"/>
      <c r="I7" s="4"/>
      <c r="J7" s="4"/>
      <c r="K7" s="4"/>
    </row>
    <row r="8" spans="2:11" ht="15" thickBot="1" x14ac:dyDescent="0.4">
      <c r="B8" s="31"/>
      <c r="C8" s="548" t="str">
        <f>+Contents!B3</f>
        <v>31.12.2021</v>
      </c>
      <c r="D8" s="548"/>
      <c r="E8" s="548"/>
      <c r="F8" s="548"/>
      <c r="G8" s="548"/>
      <c r="H8" s="548"/>
      <c r="I8" s="548"/>
      <c r="J8" s="548"/>
      <c r="K8" s="548"/>
    </row>
    <row r="9" spans="2:11" ht="25.5" customHeight="1" x14ac:dyDescent="0.35">
      <c r="B9" s="31"/>
      <c r="C9" s="621" t="s">
        <v>241</v>
      </c>
      <c r="D9" s="652" t="s">
        <v>1294</v>
      </c>
      <c r="E9" s="652"/>
      <c r="F9" s="652" t="s">
        <v>1296</v>
      </c>
      <c r="G9" s="652"/>
      <c r="H9" s="652" t="s">
        <v>1297</v>
      </c>
      <c r="I9" s="652"/>
      <c r="J9" s="653" t="s">
        <v>1299</v>
      </c>
      <c r="K9" s="653"/>
    </row>
    <row r="10" spans="2:11" ht="32" thickBot="1" x14ac:dyDescent="0.4">
      <c r="C10" s="622"/>
      <c r="D10" s="42"/>
      <c r="E10" s="42" t="s">
        <v>1295</v>
      </c>
      <c r="F10" s="42"/>
      <c r="G10" s="42" t="s">
        <v>1295</v>
      </c>
      <c r="H10" s="42"/>
      <c r="I10" s="42" t="s">
        <v>1298</v>
      </c>
      <c r="J10" s="42"/>
      <c r="K10" s="42" t="s">
        <v>1298</v>
      </c>
    </row>
    <row r="11" spans="2:11" x14ac:dyDescent="0.35">
      <c r="C11" s="368" t="s">
        <v>1287</v>
      </c>
      <c r="D11" s="428">
        <v>2506962</v>
      </c>
      <c r="E11" s="428">
        <v>758440</v>
      </c>
      <c r="F11" s="429"/>
      <c r="G11" s="429"/>
      <c r="H11" s="428">
        <v>22956243</v>
      </c>
      <c r="I11" s="428">
        <v>4723400</v>
      </c>
      <c r="J11" s="429"/>
      <c r="K11" s="429"/>
    </row>
    <row r="12" spans="2:11" x14ac:dyDescent="0.35">
      <c r="C12" s="347" t="s">
        <v>1288</v>
      </c>
      <c r="D12" s="288">
        <v>802</v>
      </c>
      <c r="E12" s="288">
        <v>0</v>
      </c>
      <c r="F12" s="288">
        <v>792</v>
      </c>
      <c r="G12" s="288">
        <v>0</v>
      </c>
      <c r="H12" s="288">
        <v>76068</v>
      </c>
      <c r="I12" s="288">
        <v>3450</v>
      </c>
      <c r="J12" s="288">
        <v>60442</v>
      </c>
      <c r="K12" s="288">
        <v>3450</v>
      </c>
    </row>
    <row r="13" spans="2:11" x14ac:dyDescent="0.35">
      <c r="C13" s="347" t="s">
        <v>922</v>
      </c>
      <c r="D13" s="288">
        <v>943697</v>
      </c>
      <c r="E13" s="288">
        <v>757655</v>
      </c>
      <c r="F13" s="288">
        <v>940006</v>
      </c>
      <c r="G13" s="288">
        <v>685029</v>
      </c>
      <c r="H13" s="288">
        <v>4618014</v>
      </c>
      <c r="I13" s="288">
        <v>4096765</v>
      </c>
      <c r="J13" s="288">
        <v>4442061</v>
      </c>
      <c r="K13" s="288">
        <v>3984360</v>
      </c>
    </row>
    <row r="14" spans="2:11" x14ac:dyDescent="0.35">
      <c r="C14" s="370" t="s">
        <v>1289</v>
      </c>
      <c r="D14" s="301">
        <v>265470</v>
      </c>
      <c r="E14" s="301">
        <v>50958</v>
      </c>
      <c r="F14" s="301">
        <v>274197</v>
      </c>
      <c r="G14" s="301">
        <v>55101</v>
      </c>
      <c r="H14" s="301">
        <v>289410</v>
      </c>
      <c r="I14" s="301">
        <v>0</v>
      </c>
      <c r="J14" s="301">
        <v>283907</v>
      </c>
      <c r="K14" s="301">
        <v>0</v>
      </c>
    </row>
    <row r="15" spans="2:11" x14ac:dyDescent="0.35">
      <c r="C15" s="370" t="s">
        <v>1290</v>
      </c>
      <c r="D15" s="301">
        <v>0</v>
      </c>
      <c r="E15" s="301">
        <v>0</v>
      </c>
      <c r="F15" s="301">
        <v>0</v>
      </c>
      <c r="G15" s="301">
        <v>0</v>
      </c>
      <c r="H15" s="301">
        <v>0</v>
      </c>
      <c r="I15" s="301">
        <v>0</v>
      </c>
      <c r="J15" s="301">
        <v>0</v>
      </c>
      <c r="K15" s="301">
        <v>0</v>
      </c>
    </row>
    <row r="16" spans="2:11" x14ac:dyDescent="0.35">
      <c r="C16" s="370" t="s">
        <v>1291</v>
      </c>
      <c r="D16" s="301">
        <v>724450</v>
      </c>
      <c r="E16" s="301">
        <v>724450</v>
      </c>
      <c r="F16" s="301">
        <v>721311</v>
      </c>
      <c r="G16" s="301">
        <v>651824</v>
      </c>
      <c r="H16" s="301">
        <v>4468845</v>
      </c>
      <c r="I16" s="301">
        <v>4033113</v>
      </c>
      <c r="J16" s="301">
        <v>4239786</v>
      </c>
      <c r="K16" s="301">
        <v>3796209</v>
      </c>
    </row>
    <row r="17" spans="3:11" x14ac:dyDescent="0.35">
      <c r="C17" s="370" t="s">
        <v>1292</v>
      </c>
      <c r="D17" s="301">
        <v>166811</v>
      </c>
      <c r="E17" s="301">
        <v>0</v>
      </c>
      <c r="F17" s="301">
        <v>166342</v>
      </c>
      <c r="G17" s="301">
        <v>0</v>
      </c>
      <c r="H17" s="301">
        <v>92</v>
      </c>
      <c r="I17" s="301">
        <v>92</v>
      </c>
      <c r="J17" s="301">
        <v>88</v>
      </c>
      <c r="K17" s="301">
        <v>88</v>
      </c>
    </row>
    <row r="18" spans="3:11" x14ac:dyDescent="0.35">
      <c r="C18" s="370" t="s">
        <v>1293</v>
      </c>
      <c r="D18" s="301">
        <v>52354</v>
      </c>
      <c r="E18" s="301">
        <v>33205</v>
      </c>
      <c r="F18" s="301">
        <v>52354</v>
      </c>
      <c r="G18" s="301">
        <v>33205</v>
      </c>
      <c r="H18" s="301">
        <v>102864</v>
      </c>
      <c r="I18" s="301">
        <v>17529</v>
      </c>
      <c r="J18" s="301">
        <v>100653</v>
      </c>
      <c r="K18" s="301">
        <v>17566</v>
      </c>
    </row>
    <row r="19" spans="3:11" ht="15" thickBot="1" x14ac:dyDescent="0.4">
      <c r="C19" s="372" t="s">
        <v>331</v>
      </c>
      <c r="D19" s="354">
        <v>934</v>
      </c>
      <c r="E19" s="354">
        <v>785</v>
      </c>
      <c r="F19" s="430"/>
      <c r="G19" s="430"/>
      <c r="H19" s="354">
        <v>1713098</v>
      </c>
      <c r="I19" s="354">
        <v>149122</v>
      </c>
      <c r="J19" s="430"/>
      <c r="K19" s="430"/>
    </row>
  </sheetData>
  <sheetProtection algorithmName="SHA-512" hashValue="CP2bEe5ZNniJL5Lk+B/qCCRfs/msRxQ6fXAeTVEvj4Oi+0aO56lZE1JkiOt5tpOUeXhVY1yxEbPOIy1+pzwY2g==" saltValue="oEkkUbEY/BfmiKlDXpQmzw==" spinCount="100000" sheet="1" formatCells="0" formatColumns="0" formatRows="0" insertColumns="0" insertRows="0" insertHyperlinks="0" deleteColumns="0" deleteRows="0" sort="0" autoFilter="0" pivotTables="0"/>
  <mergeCells count="7">
    <mergeCell ref="B6:K6"/>
    <mergeCell ref="D9:E9"/>
    <mergeCell ref="F9:G9"/>
    <mergeCell ref="H9:I9"/>
    <mergeCell ref="J9:K9"/>
    <mergeCell ref="C8:K8"/>
    <mergeCell ref="C9:C10"/>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B1:G25"/>
  <sheetViews>
    <sheetView showGridLines="0" zoomScale="85" zoomScaleNormal="85" workbookViewId="0">
      <selection activeCell="E21" sqref="E21"/>
    </sheetView>
  </sheetViews>
  <sheetFormatPr defaultRowHeight="14.5" x14ac:dyDescent="0.35"/>
  <cols>
    <col min="1" max="1" width="4.453125" customWidth="1"/>
    <col min="2" max="2" width="6.1796875" customWidth="1"/>
    <col min="3" max="3" width="56.1796875" customWidth="1"/>
    <col min="4" max="4" width="15.81640625" customWidth="1"/>
    <col min="5" max="5" width="17.81640625" customWidth="1"/>
    <col min="6" max="6" width="15.81640625" customWidth="1"/>
    <col min="7" max="7" width="17.81640625" customWidth="1"/>
  </cols>
  <sheetData>
    <row r="1" spans="2:7" ht="12.75" customHeight="1" x14ac:dyDescent="0.35"/>
    <row r="2" spans="2:7" x14ac:dyDescent="0.35">
      <c r="B2" s="222" t="s">
        <v>0</v>
      </c>
      <c r="C2" s="139"/>
      <c r="D2" s="139"/>
      <c r="E2" s="139"/>
      <c r="F2" s="139"/>
      <c r="G2" s="139"/>
    </row>
    <row r="3" spans="2:7" x14ac:dyDescent="0.35">
      <c r="B3" s="1"/>
      <c r="C3" s="1"/>
      <c r="D3" s="1"/>
      <c r="E3" s="1"/>
      <c r="F3" s="1"/>
      <c r="G3" s="1"/>
    </row>
    <row r="4" spans="2:7" ht="15.5" x14ac:dyDescent="0.35">
      <c r="B4" s="19" t="s">
        <v>1300</v>
      </c>
      <c r="C4" s="2"/>
      <c r="D4" s="2"/>
      <c r="E4" s="2"/>
      <c r="F4" s="2"/>
      <c r="G4" s="2"/>
    </row>
    <row r="5" spans="2:7" ht="2.15" customHeight="1" x14ac:dyDescent="0.35">
      <c r="B5" s="1"/>
      <c r="C5" s="1"/>
      <c r="D5" s="1"/>
      <c r="E5" s="1"/>
      <c r="F5" s="1"/>
      <c r="G5" s="1"/>
    </row>
    <row r="6" spans="2:7" ht="2.15" customHeight="1" x14ac:dyDescent="0.35">
      <c r="B6" s="538"/>
      <c r="C6" s="538"/>
      <c r="D6" s="538"/>
      <c r="E6" s="538"/>
      <c r="F6" s="538"/>
      <c r="G6" s="538"/>
    </row>
    <row r="7" spans="2:7" ht="2.15" customHeight="1" x14ac:dyDescent="0.35">
      <c r="B7" s="3"/>
      <c r="C7" s="4"/>
      <c r="D7" s="4"/>
      <c r="E7" s="4"/>
      <c r="F7" s="4"/>
      <c r="G7" s="4"/>
    </row>
    <row r="8" spans="2:7" ht="15" thickBot="1" x14ac:dyDescent="0.4">
      <c r="B8" s="31"/>
      <c r="C8" s="548" t="str">
        <f>+Contents!B3</f>
        <v>31.12.2021</v>
      </c>
      <c r="D8" s="548"/>
      <c r="E8" s="548"/>
      <c r="F8" s="548"/>
      <c r="G8" s="548"/>
    </row>
    <row r="9" spans="2:7" ht="25.5" customHeight="1" x14ac:dyDescent="0.35">
      <c r="B9" s="31"/>
      <c r="C9" s="621" t="s">
        <v>1302</v>
      </c>
      <c r="D9" s="652" t="s">
        <v>1303</v>
      </c>
      <c r="E9" s="652"/>
      <c r="F9" s="576" t="s">
        <v>1304</v>
      </c>
      <c r="G9" s="576"/>
    </row>
    <row r="10" spans="2:7" ht="33.75" customHeight="1" x14ac:dyDescent="0.35">
      <c r="B10" s="31"/>
      <c r="C10" s="623"/>
      <c r="D10" s="654"/>
      <c r="E10" s="654"/>
      <c r="F10" s="654" t="s">
        <v>1305</v>
      </c>
      <c r="G10" s="654"/>
    </row>
    <row r="11" spans="2:7" ht="32" thickBot="1" x14ac:dyDescent="0.4">
      <c r="C11" s="622"/>
      <c r="D11" s="42"/>
      <c r="E11" s="42" t="s">
        <v>1295</v>
      </c>
      <c r="F11" s="42"/>
      <c r="G11" s="42" t="s">
        <v>1298</v>
      </c>
    </row>
    <row r="12" spans="2:7" x14ac:dyDescent="0.35">
      <c r="C12" s="368" t="s">
        <v>1306</v>
      </c>
      <c r="D12" s="428">
        <v>0</v>
      </c>
      <c r="E12" s="428">
        <v>0</v>
      </c>
      <c r="F12" s="428">
        <v>777536</v>
      </c>
      <c r="G12" s="428">
        <v>93679</v>
      </c>
    </row>
    <row r="13" spans="2:7" x14ac:dyDescent="0.35">
      <c r="C13" s="353" t="s">
        <v>1307</v>
      </c>
      <c r="D13" s="288">
        <v>0</v>
      </c>
      <c r="E13" s="288">
        <v>0</v>
      </c>
      <c r="F13" s="288">
        <v>0</v>
      </c>
      <c r="G13" s="288">
        <v>0</v>
      </c>
    </row>
    <row r="14" spans="2:7" x14ac:dyDescent="0.35">
      <c r="C14" s="353" t="s">
        <v>1288</v>
      </c>
      <c r="D14" s="288">
        <v>0</v>
      </c>
      <c r="E14" s="288">
        <v>0</v>
      </c>
      <c r="F14" s="288">
        <v>0</v>
      </c>
      <c r="G14" s="288">
        <v>0</v>
      </c>
    </row>
    <row r="15" spans="2:7" x14ac:dyDescent="0.35">
      <c r="C15" s="353" t="s">
        <v>922</v>
      </c>
      <c r="D15" s="288">
        <v>0</v>
      </c>
      <c r="E15" s="288">
        <v>0</v>
      </c>
      <c r="F15" s="288">
        <v>93679</v>
      </c>
      <c r="G15" s="288">
        <v>93679</v>
      </c>
    </row>
    <row r="16" spans="2:7" x14ac:dyDescent="0.35">
      <c r="C16" s="375" t="s">
        <v>1289</v>
      </c>
      <c r="D16" s="301">
        <v>0</v>
      </c>
      <c r="E16" s="301">
        <v>0</v>
      </c>
      <c r="F16" s="301">
        <v>0</v>
      </c>
      <c r="G16" s="301">
        <v>0</v>
      </c>
    </row>
    <row r="17" spans="3:7" x14ac:dyDescent="0.35">
      <c r="C17" s="375" t="s">
        <v>1290</v>
      </c>
      <c r="D17" s="301">
        <v>0</v>
      </c>
      <c r="E17" s="301">
        <v>0</v>
      </c>
      <c r="F17" s="301">
        <v>0</v>
      </c>
      <c r="G17" s="301">
        <v>0</v>
      </c>
    </row>
    <row r="18" spans="3:7" x14ac:dyDescent="0.35">
      <c r="C18" s="375" t="s">
        <v>1291</v>
      </c>
      <c r="D18" s="301">
        <v>0</v>
      </c>
      <c r="E18" s="301">
        <v>0</v>
      </c>
      <c r="F18" s="301">
        <v>93679</v>
      </c>
      <c r="G18" s="301">
        <v>93679</v>
      </c>
    </row>
    <row r="19" spans="3:7" x14ac:dyDescent="0.35">
      <c r="C19" s="375" t="s">
        <v>1292</v>
      </c>
      <c r="D19" s="301">
        <v>0</v>
      </c>
      <c r="E19" s="301">
        <v>0</v>
      </c>
      <c r="F19" s="301">
        <v>0</v>
      </c>
      <c r="G19" s="301">
        <v>0</v>
      </c>
    </row>
    <row r="20" spans="3:7" x14ac:dyDescent="0.35">
      <c r="C20" s="375" t="s">
        <v>1293</v>
      </c>
      <c r="D20" s="301">
        <v>0</v>
      </c>
      <c r="E20" s="301">
        <v>0</v>
      </c>
      <c r="F20" s="301">
        <v>0</v>
      </c>
      <c r="G20" s="301">
        <v>0</v>
      </c>
    </row>
    <row r="21" spans="3:7" x14ac:dyDescent="0.35">
      <c r="C21" s="370" t="s">
        <v>1308</v>
      </c>
      <c r="D21" s="301">
        <v>0</v>
      </c>
      <c r="E21" s="301">
        <v>0</v>
      </c>
      <c r="F21" s="301">
        <v>0</v>
      </c>
      <c r="G21" s="301">
        <v>0</v>
      </c>
    </row>
    <row r="22" spans="3:7" x14ac:dyDescent="0.35">
      <c r="C22" s="370" t="s">
        <v>1309</v>
      </c>
      <c r="D22" s="301">
        <v>0</v>
      </c>
      <c r="E22" s="301">
        <v>0</v>
      </c>
      <c r="F22" s="301">
        <v>683857</v>
      </c>
      <c r="G22" s="301">
        <v>0</v>
      </c>
    </row>
    <row r="23" spans="3:7" ht="28.5" customHeight="1" x14ac:dyDescent="0.35">
      <c r="C23" s="371" t="s">
        <v>1310</v>
      </c>
      <c r="D23" s="301">
        <v>0</v>
      </c>
      <c r="E23" s="301">
        <v>0</v>
      </c>
      <c r="F23" s="301">
        <v>0</v>
      </c>
      <c r="G23" s="301">
        <v>0</v>
      </c>
    </row>
    <row r="24" spans="3:7" ht="27.75" customHeight="1" x14ac:dyDescent="0.35">
      <c r="C24" s="371" t="s">
        <v>1311</v>
      </c>
      <c r="D24" s="305"/>
      <c r="E24" s="305"/>
      <c r="F24" s="301">
        <v>0</v>
      </c>
      <c r="G24" s="301">
        <v>0</v>
      </c>
    </row>
    <row r="25" spans="3:7" ht="27" customHeight="1" thickBot="1" x14ac:dyDescent="0.4">
      <c r="C25" s="323" t="s">
        <v>1312</v>
      </c>
      <c r="D25" s="354">
        <v>2506962</v>
      </c>
      <c r="E25" s="354">
        <v>758440</v>
      </c>
      <c r="F25" s="430"/>
      <c r="G25" s="430"/>
    </row>
  </sheetData>
  <sheetProtection algorithmName="SHA-512" hashValue="bMzA1Z2NcwRv3Ujr6tduyB9AFIIqGJHWrxYQOk+W2KAzKlE4Msqdbe2lpwWTrubOM4OtgoJv2tkMjgcV0xcEIA==" saltValue="Eb0lmSgP1Mk0fwZ/BypUwQ==" spinCount="100000" sheet="1" formatCells="0" formatColumns="0" formatRows="0" insertColumns="0" insertRows="0" insertHyperlinks="0" deleteColumns="0" deleteRows="0" sort="0" autoFilter="0" pivotTables="0"/>
  <mergeCells count="6">
    <mergeCell ref="B6:G6"/>
    <mergeCell ref="F9:G9"/>
    <mergeCell ref="D9:E10"/>
    <mergeCell ref="F10:G10"/>
    <mergeCell ref="C9:C11"/>
    <mergeCell ref="C8:G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B1:E10"/>
  <sheetViews>
    <sheetView showGridLines="0" workbookViewId="0">
      <selection activeCell="H14" sqref="H14"/>
    </sheetView>
  </sheetViews>
  <sheetFormatPr defaultRowHeight="14.5" x14ac:dyDescent="0.35"/>
  <cols>
    <col min="1" max="1" width="4.453125" customWidth="1"/>
    <col min="2" max="2" width="6.1796875" customWidth="1"/>
    <col min="3" max="3" width="42.81640625" customWidth="1"/>
    <col min="4" max="4" width="20.54296875" customWidth="1"/>
    <col min="5" max="5" width="27.81640625" customWidth="1"/>
  </cols>
  <sheetData>
    <row r="1" spans="2:5" ht="12.75" customHeight="1" x14ac:dyDescent="0.35"/>
    <row r="2" spans="2:5" x14ac:dyDescent="0.35">
      <c r="B2" s="222" t="s">
        <v>0</v>
      </c>
      <c r="C2" s="139"/>
      <c r="D2" s="139"/>
      <c r="E2" s="139"/>
    </row>
    <row r="3" spans="2:5" x14ac:dyDescent="0.35">
      <c r="B3" s="1"/>
      <c r="C3" s="1"/>
      <c r="D3" s="1"/>
      <c r="E3" s="1"/>
    </row>
    <row r="4" spans="2:5" ht="15.5" x14ac:dyDescent="0.35">
      <c r="B4" s="19" t="s">
        <v>1313</v>
      </c>
      <c r="C4" s="2"/>
      <c r="D4" s="2"/>
      <c r="E4" s="2"/>
    </row>
    <row r="5" spans="2:5" ht="2.15" customHeight="1" x14ac:dyDescent="0.35">
      <c r="B5" s="1"/>
      <c r="C5" s="1"/>
      <c r="D5" s="1"/>
      <c r="E5" s="1"/>
    </row>
    <row r="6" spans="2:5" ht="2.15" customHeight="1" x14ac:dyDescent="0.35">
      <c r="B6" s="538"/>
      <c r="C6" s="538"/>
      <c r="D6" s="538"/>
      <c r="E6" s="538"/>
    </row>
    <row r="7" spans="2:5" ht="2.15" customHeight="1" x14ac:dyDescent="0.35">
      <c r="B7" s="3"/>
      <c r="C7" s="4"/>
      <c r="D7" s="4"/>
      <c r="E7" s="4"/>
    </row>
    <row r="8" spans="2:5" ht="15" thickBot="1" x14ac:dyDescent="0.4">
      <c r="B8" s="31"/>
      <c r="C8" s="548" t="str">
        <f>+Contents!B3</f>
        <v>31.12.2021</v>
      </c>
      <c r="D8" s="548"/>
      <c r="E8" s="548"/>
    </row>
    <row r="9" spans="2:5" ht="75" customHeight="1" thickBot="1" x14ac:dyDescent="0.4">
      <c r="B9" s="31"/>
      <c r="C9" s="447" t="s">
        <v>241</v>
      </c>
      <c r="D9" s="28" t="s">
        <v>1316</v>
      </c>
      <c r="E9" s="28" t="s">
        <v>1317</v>
      </c>
    </row>
    <row r="10" spans="2:5" ht="33.75" customHeight="1" thickBot="1" x14ac:dyDescent="0.4">
      <c r="B10" s="31"/>
      <c r="C10" s="376" t="s">
        <v>1315</v>
      </c>
      <c r="D10" s="377">
        <v>1969301</v>
      </c>
      <c r="E10" s="377">
        <v>2468881</v>
      </c>
    </row>
  </sheetData>
  <sheetProtection algorithmName="SHA-512" hashValue="UCI+UpL1XThJXTjYrVlteYSNn+lpqDZCMC1CjIz+6caNRIUNyki+INgQQL/NqBapRxMkoTAtAldzQX06loz0uQ==" saltValue="kH491aNc3DHI9GQjsYl8JA==" spinCount="100000" sheet="1" formatCells="0" formatColumns="0" formatRows="0" insertColumns="0" insertRows="0" insertHyperlinks="0" deleteColumns="0" deleteRows="0" sort="0" autoFilter="0" pivotTables="0"/>
  <mergeCells count="2">
    <mergeCell ref="B6:E6"/>
    <mergeCell ref="C8:E8"/>
  </mergeCells>
  <hyperlinks>
    <hyperlink ref="B2" location="CONTENTS!A1" display="Back to contents page" xr:uid="{00000000-0004-0000-32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B1:G16"/>
  <sheetViews>
    <sheetView showGridLines="0" zoomScaleNormal="100" workbookViewId="0">
      <selection activeCell="B2" sqref="B2"/>
    </sheetView>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x14ac:dyDescent="0.35"/>
    <row r="2" spans="2:7" x14ac:dyDescent="0.35">
      <c r="B2" s="222" t="s">
        <v>0</v>
      </c>
      <c r="C2" s="459"/>
      <c r="D2" s="459"/>
      <c r="E2" s="459"/>
    </row>
    <row r="3" spans="2:7" x14ac:dyDescent="0.35">
      <c r="B3" s="1"/>
      <c r="C3" s="1"/>
      <c r="D3" s="1"/>
      <c r="E3" s="1"/>
    </row>
    <row r="4" spans="2:7" ht="15.5" x14ac:dyDescent="0.35">
      <c r="B4" s="460" t="s">
        <v>1348</v>
      </c>
      <c r="C4" s="2"/>
      <c r="D4" s="2"/>
      <c r="E4" s="2"/>
    </row>
    <row r="5" spans="2:7" x14ac:dyDescent="0.35">
      <c r="B5" s="1"/>
      <c r="C5" s="1"/>
      <c r="D5" s="1"/>
      <c r="E5" s="1"/>
    </row>
    <row r="6" spans="2:7" ht="73" customHeight="1" x14ac:dyDescent="0.35">
      <c r="B6" s="604" t="s">
        <v>1382</v>
      </c>
      <c r="C6" s="604"/>
      <c r="D6" s="604"/>
      <c r="E6" s="604"/>
      <c r="F6" s="604"/>
      <c r="G6" s="604"/>
    </row>
    <row r="7" spans="2:7" x14ac:dyDescent="0.35">
      <c r="B7" s="461"/>
      <c r="C7" s="462"/>
      <c r="D7" s="462"/>
      <c r="E7" s="462"/>
    </row>
    <row r="8" spans="2:7" ht="15" thickBot="1" x14ac:dyDescent="0.4">
      <c r="B8" s="31"/>
      <c r="C8" s="548"/>
      <c r="D8" s="548"/>
      <c r="E8" s="548"/>
      <c r="F8" s="548"/>
      <c r="G8" s="548"/>
    </row>
    <row r="9" spans="2:7" ht="24.65" customHeight="1" thickBot="1" x14ac:dyDescent="0.4">
      <c r="B9" s="31"/>
      <c r="C9" s="450" t="s">
        <v>241</v>
      </c>
      <c r="D9" s="552" t="s">
        <v>1353</v>
      </c>
      <c r="E9" s="655"/>
      <c r="F9" s="656" t="s">
        <v>1354</v>
      </c>
      <c r="G9" s="552"/>
    </row>
    <row r="10" spans="2:7" ht="49.5" customHeight="1" thickBot="1" x14ac:dyDescent="0.4">
      <c r="B10" s="31"/>
      <c r="C10" s="451" t="s">
        <v>1352</v>
      </c>
      <c r="D10" s="463" t="str">
        <f>+Contents!B3</f>
        <v>31.12.2021</v>
      </c>
      <c r="E10" s="475">
        <v>44196</v>
      </c>
      <c r="F10" s="464" t="str">
        <f>+Contents!B3</f>
        <v>31.12.2021</v>
      </c>
      <c r="G10" s="464">
        <v>44196</v>
      </c>
    </row>
    <row r="11" spans="2:7" x14ac:dyDescent="0.35">
      <c r="C11" s="472" t="s">
        <v>1355</v>
      </c>
      <c r="D11" s="465">
        <v>-77490.437392426014</v>
      </c>
      <c r="E11" s="466">
        <v>36002.05398733342</v>
      </c>
      <c r="F11" s="465">
        <v>-19615.61426635649</v>
      </c>
      <c r="G11" s="465">
        <v>22922.31330647126</v>
      </c>
    </row>
    <row r="12" spans="2:7" x14ac:dyDescent="0.35">
      <c r="C12" s="473" t="s">
        <v>1356</v>
      </c>
      <c r="D12" s="467">
        <v>75605.593468412844</v>
      </c>
      <c r="E12" s="468">
        <v>-36219.251559580975</v>
      </c>
      <c r="F12" s="467">
        <v>-50172.833303934254</v>
      </c>
      <c r="G12" s="467">
        <v>-62293.961660419416</v>
      </c>
    </row>
    <row r="13" spans="2:7" x14ac:dyDescent="0.35">
      <c r="C13" s="473" t="s">
        <v>1357</v>
      </c>
      <c r="D13" s="467">
        <v>-2977.0803913526875</v>
      </c>
      <c r="E13" s="468">
        <v>23416.114621554741</v>
      </c>
      <c r="F13" s="469"/>
      <c r="G13" s="469"/>
    </row>
    <row r="14" spans="2:7" x14ac:dyDescent="0.35">
      <c r="C14" s="473" t="s">
        <v>1358</v>
      </c>
      <c r="D14" s="467">
        <v>-11593.695795448704</v>
      </c>
      <c r="E14" s="468">
        <v>-24562.510493868507</v>
      </c>
      <c r="F14" s="469"/>
      <c r="G14" s="469"/>
    </row>
    <row r="15" spans="2:7" x14ac:dyDescent="0.35">
      <c r="C15" s="473" t="s">
        <v>1359</v>
      </c>
      <c r="D15" s="467">
        <v>-43657.330811877713</v>
      </c>
      <c r="E15" s="468">
        <v>-14488.164028513009</v>
      </c>
      <c r="F15" s="469"/>
      <c r="G15" s="469"/>
    </row>
    <row r="16" spans="2:7" ht="15" thickBot="1" x14ac:dyDescent="0.4">
      <c r="C16" s="474" t="s">
        <v>1360</v>
      </c>
      <c r="D16" s="470">
        <v>47064.36969991435</v>
      </c>
      <c r="E16" s="471">
        <v>21189.866920173561</v>
      </c>
      <c r="F16" s="427"/>
      <c r="G16" s="427"/>
    </row>
  </sheetData>
  <sheetProtection algorithmName="SHA-512" hashValue="w4Fy15IRV2zFQ3QxrHdus71IS2UTIkZ+CMtwvbXMaP3fYHVdeduBYGu1dMvcvw30VptwabsJYmdPY8s1nzUQGQ==" saltValue="EJtuWKyC1B6DzcgtHOkUgQ==" spinCount="100000" sheet="1" formatCells="0" formatColumns="0" formatRows="0" insertColumns="0" insertRows="0" insertHyperlinks="0" deleteColumns="0" deleteRows="0" sort="0" autoFilter="0" pivotTables="0"/>
  <mergeCells count="4">
    <mergeCell ref="C8:G8"/>
    <mergeCell ref="D9:E9"/>
    <mergeCell ref="F9:G9"/>
    <mergeCell ref="B6:G6"/>
  </mergeCells>
  <hyperlinks>
    <hyperlink ref="B2" location="Contents!A1" display="Back to contents page" xr:uid="{00000000-0004-0000-3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51</vt:i4>
      </vt:variant>
    </vt:vector>
  </HeadingPairs>
  <TitlesOfParts>
    <vt:vector size="51" baseType="lpstr">
      <vt:lpstr>Contents</vt:lpstr>
      <vt:lpstr>KM1</vt:lpstr>
      <vt:lpstr>OV1</vt:lpstr>
      <vt:lpstr>INS1</vt:lpstr>
      <vt:lpstr>LI1</vt:lpstr>
      <vt:lpstr>LI2</vt:lpstr>
      <vt:lpstr>LI3</vt:lpstr>
      <vt:lpstr>CC1</vt:lpstr>
      <vt:lpstr>IFRS9</vt:lpstr>
      <vt:lpstr>CC2</vt:lpstr>
      <vt:lpstr>CCA</vt:lpstr>
      <vt:lpstr>CCyB1</vt:lpstr>
      <vt:lpstr>CCyB2</vt:lpstr>
      <vt:lpstr>LR1</vt:lpstr>
      <vt:lpstr>LR2</vt:lpstr>
      <vt:lpstr>LR3</vt:lpstr>
      <vt:lpstr>LIQ1</vt:lpstr>
      <vt:lpstr>LIQ2</vt:lpstr>
      <vt:lpstr>CR1</vt:lpstr>
      <vt:lpstr>CR1-A</vt:lpstr>
      <vt:lpstr>CR2</vt:lpstr>
      <vt:lpstr>CR2-A</vt:lpstr>
      <vt:lpstr>CR2a</vt:lpstr>
      <vt:lpstr>CQ1</vt:lpstr>
      <vt:lpstr>CQ2</vt:lpstr>
      <vt:lpstr>CQ3</vt:lpstr>
      <vt:lpstr>CQ4</vt:lpstr>
      <vt:lpstr>CQ5</vt:lpstr>
      <vt:lpstr>CQ6</vt:lpstr>
      <vt:lpstr>CQ7</vt:lpstr>
      <vt:lpstr>CQ8</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2022-04-11T12:00:25Z</dcterms:modified>
</cp:coreProperties>
</file>