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codeName="ThisWorkbook"/>
  <xr:revisionPtr revIDLastSave="0" documentId="13_ncr:1_{54D4A231-C63B-4525-A7A3-2C70B4B4A7E7}" xr6:coauthVersionLast="47" xr6:coauthVersionMax="47" xr10:uidLastSave="{00000000-0000-0000-0000-000000000000}"/>
  <bookViews>
    <workbookView xWindow="-110" yWindow="-110" windowWidth="19420" windowHeight="10420"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CCyB1" sheetId="13" r:id="rId8"/>
    <sheet name="CCyB2" sheetId="14"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R2a" sheetId="24" r:id="rId19"/>
    <sheet name="CQ1" sheetId="25" r:id="rId20"/>
    <sheet name="CQ3" sheetId="27" r:id="rId21"/>
    <sheet name="CQ7" sheetId="32" r:id="rId22"/>
    <sheet name="CR3" sheetId="34" r:id="rId23"/>
    <sheet name="CR4" sheetId="35" r:id="rId24"/>
    <sheet name="CR5" sheetId="36" r:id="rId25"/>
    <sheet name="CCR1" sheetId="37" r:id="rId26"/>
    <sheet name="CCR2" sheetId="38" r:id="rId27"/>
    <sheet name="CCR3" sheetId="39" r:id="rId28"/>
    <sheet name="CCR5" sheetId="40" r:id="rId29"/>
    <sheet name="CCR6" sheetId="41" r:id="rId30"/>
    <sheet name="CCR8" sheetId="42" r:id="rId31"/>
    <sheet name="MR1" sheetId="43" r:id="rId32"/>
    <sheet name="OR1" sheetId="44" r:id="rId33"/>
    <sheet name="REM1" sheetId="58" r:id="rId34"/>
    <sheet name="REM2" sheetId="59" r:id="rId35"/>
    <sheet name="REM3" sheetId="60" r:id="rId36"/>
    <sheet name="REM4" sheetId="61" r:id="rId37"/>
    <sheet name="REM5" sheetId="62" r:id="rId38"/>
    <sheet name="AE1" sheetId="50" r:id="rId39"/>
    <sheet name="AE2" sheetId="51" r:id="rId40"/>
    <sheet name="AE3" sheetId="52" r:id="rId41"/>
    <sheet name="IRRBB1" sheetId="57" r:id="rId42"/>
  </sheets>
  <definedNames>
    <definedName name="ID" localSheetId="38" hidden="1">"24d2dbe3-c1c2-4591-9eec-f62baec7a951"</definedName>
    <definedName name="ID" localSheetId="39" hidden="1">"76d803e9-b37e-4ebd-b8ad-4d6d61f0cd2d"</definedName>
    <definedName name="ID" localSheetId="40" hidden="1">"cb72e934-5211-4a7c-97e2-46cdaacbc0e4"</definedName>
    <definedName name="ID" localSheetId="5" hidden="1">"95c8b96b-852e-445d-a93f-b34af72e8e15"</definedName>
    <definedName name="ID" localSheetId="25" hidden="1">"f34e5e84-a7cc-492b-88c7-f5d2e311a3ba"</definedName>
    <definedName name="ID" localSheetId="26" hidden="1">"407d3605-090f-404b-9bfe-a76588ef144b"</definedName>
    <definedName name="ID" localSheetId="27" hidden="1">"78e6585d-8eb9-447c-ae12-cf550cac8354"</definedName>
    <definedName name="ID" localSheetId="28" hidden="1">"e7a899af-f354-49c4-ba3d-dde993f903ee"</definedName>
    <definedName name="ID" localSheetId="29" hidden="1">"6857de58-b14c-4764-b0f6-40a84a0a35aa"</definedName>
    <definedName name="ID" localSheetId="30" hidden="1">"c585484e-ea53-4b57-b05e-47205827f4b0"</definedName>
    <definedName name="ID" localSheetId="7" hidden="1">"2ecd6b20-47c3-4c8b-83a7-3115f9b1432c"</definedName>
    <definedName name="ID" localSheetId="8" hidden="1">"236bc9ca-5af5-4868-a9f0-c5dcddcdf7c3"</definedName>
    <definedName name="ID" localSheetId="0" hidden="1">"7b371482-64a8-4e51-bc33-b29be69dffa4"</definedName>
    <definedName name="ID" localSheetId="19" hidden="1">"5408b8d5-8966-4db1-a553-b7cbdd3142b7"</definedName>
    <definedName name="ID" localSheetId="20" hidden="1">"f46de05e-8ca7-4257-85f9-2ceb5c8fa48d"</definedName>
    <definedName name="ID" localSheetId="21" hidden="1">"4ef419ad-463b-408c-9e8d-d87060fb64aa"</definedName>
    <definedName name="ID" localSheetId="14" hidden="1">"cbf831e2-7563-497c-93e4-9b482e53b4e2"</definedName>
    <definedName name="ID" localSheetId="15" hidden="1">"68c51648-9175-4496-862b-ca548106e7e2"</definedName>
    <definedName name="ID" localSheetId="16" hidden="1">"845eb50b-40c9-4ccf-a5dd-81865b95f637"</definedName>
    <definedName name="ID" localSheetId="18" hidden="1">"bd2dca6d-b7a6-45a9-ad7c-476767559f45"</definedName>
    <definedName name="ID" localSheetId="17" hidden="1">"97a259dc-5298-40a3-b52e-214f6d3d1e5d"</definedName>
    <definedName name="ID" localSheetId="22" hidden="1">"8776a042-d5f1-4ff9-b13b-4cacb48d6256"</definedName>
    <definedName name="ID" localSheetId="23" hidden="1">"e76235e9-088b-465b-8676-f8ed437eb900"</definedName>
    <definedName name="ID" localSheetId="24" hidden="1">"cb94c10a-ee67-4b0a-9f55-deae3f946f78"</definedName>
    <definedName name="ID" localSheetId="6" hidden="1">"47bb5623-1182-4b2a-b560-5f9ac2472bbf"</definedName>
    <definedName name="ID" localSheetId="41" hidden="1">"ce06cee6-5c2c-4410-b148-6c47221bdb0a"</definedName>
    <definedName name="ID" localSheetId="1" hidden="1">"64415bec-2e67-40ad-97e7-9b0f9168ca83"</definedName>
    <definedName name="ID" localSheetId="3" hidden="1">"5692aeb5-2f1e-4f1a-9b03-2dac9119285c"</definedName>
    <definedName name="ID" localSheetId="4" hidden="1">"e9edc752-5871-4571-8dc3-0da2e6cbcbdc"</definedName>
    <definedName name="ID" localSheetId="12" hidden="1">"9326f5d8-ce02-41fa-b04c-e2b3c7fe7de7"</definedName>
    <definedName name="ID" localSheetId="13" hidden="1">"31fb0b82-dfc8-46fc-8a02-0e2083690638"</definedName>
    <definedName name="ID" localSheetId="9" hidden="1">"5385df13-2bd6-43e3-9dbe-9c7d7be01ad5"</definedName>
    <definedName name="ID" localSheetId="10" hidden="1">"467b3840-844f-4411-a366-f75e3a3da750"</definedName>
    <definedName name="ID" localSheetId="11" hidden="1">"f5b8a7a5-4e9a-4fdd-a3d1-26bbb138f9b3"</definedName>
    <definedName name="ID" localSheetId="31" hidden="1">"56c1edd7-fd08-47b6-a7e8-693aebad0f22"</definedName>
    <definedName name="ID" localSheetId="32" hidden="1">"fdcc4d92-52df-429c-b2c1-371c16efa3f9"</definedName>
    <definedName name="ID" localSheetId="2" hidden="1">"312fcc72-556f-448e-a9de-f5e6bca3f9f1"</definedName>
    <definedName name="ID" localSheetId="33" hidden="1">"0f2792bb-5c58-433c-b3e3-571e87747c62"</definedName>
    <definedName name="ID" localSheetId="34" hidden="1">"a60f66a3-6b6d-4ce2-8525-2b6f788e2be9"</definedName>
    <definedName name="ID" localSheetId="35" hidden="1">"e0506409-f7fb-4a45-865b-f9816600e705"</definedName>
    <definedName name="ID" localSheetId="36" hidden="1">"73c2339f-fd37-4a62-b7e8-d241d1581896"</definedName>
    <definedName name="ID" localSheetId="37" hidden="1">"10d55727-7885-4968-933c-c33a7c5211b1"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1" i="10" l="1"/>
  <c r="F10" i="57"/>
  <c r="D10" i="57"/>
  <c r="C8" i="62"/>
  <c r="C8" i="61"/>
  <c r="C8" i="60"/>
  <c r="C8" i="59"/>
  <c r="C8" i="58"/>
  <c r="C8" i="63"/>
  <c r="F10" i="3"/>
  <c r="D10" i="3"/>
  <c r="D9" i="1"/>
  <c r="D9" i="56" l="1"/>
  <c r="C8" i="52"/>
  <c r="C8" i="51"/>
  <c r="C8" i="50"/>
  <c r="C8" i="44"/>
  <c r="C8" i="43"/>
  <c r="C8" i="42"/>
  <c r="C8" i="41"/>
  <c r="C8" i="40"/>
  <c r="C8" i="39"/>
  <c r="C8" i="38"/>
  <c r="C8" i="37"/>
  <c r="C8" i="36"/>
  <c r="C8" i="35" l="1"/>
  <c r="C8" i="34"/>
  <c r="C8" i="32"/>
  <c r="C8" i="27"/>
  <c r="C8" i="25" l="1"/>
  <c r="C8" i="24"/>
  <c r="C8" i="23" l="1"/>
  <c r="C8" i="22" l="1"/>
  <c r="C8" i="21"/>
  <c r="C8" i="19"/>
  <c r="H10" i="18"/>
  <c r="D10" i="18"/>
  <c r="C8" i="17"/>
  <c r="D10" i="16"/>
  <c r="D9" i="14"/>
  <c r="C8" i="15"/>
  <c r="C8" i="13"/>
  <c r="C8" i="10"/>
  <c r="C8" i="6"/>
  <c r="C8" i="5"/>
</calcChain>
</file>

<file path=xl/sharedStrings.xml><?xml version="1.0" encoding="utf-8"?>
<sst xmlns="http://schemas.openxmlformats.org/spreadsheetml/2006/main" count="1286" uniqueCount="993">
  <si>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</si>
  <si>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</si>
  <si>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</si>
  <si>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</si>
  <si>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</si>
  <si>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</si>
  <si>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</si>
  <si>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</si>
  <si>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</si>
  <si>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</si>
  <si>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</si>
  <si>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</si>
  <si>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</si>
  <si>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</si>
  <si>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</si>
  <si>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</si>
  <si>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</si>
  <si>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</si>
  <si>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</si>
  <si>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</si>
  <si>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</si>
  <si>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</si>
  <si>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</si>
  <si>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</si>
  <si>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</si>
  <si>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</si>
  <si>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</si>
  <si>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</si>
  <si>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</si>
  <si>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</si>
  <si>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</si>
  <si>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</si>
  <si>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</si>
  <si>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</si>
  <si>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</si>
  <si>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</si>
  <si>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</si>
  <si>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</si>
  <si>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</si>
  <si>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</si>
  <si>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</si>
  <si>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</si>
  <si>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</si>
  <si>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</si>
  <si>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</si>
  <si>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</si>
  <si>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</si>
  <si>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</si>
  <si>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</si>
  <si>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</si>
  <si>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</si>
  <si>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</si>
  <si>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</si>
  <si>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</si>
  <si>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</si>
  <si>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</si>
  <si>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</si>
  <si>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</si>
  <si>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</si>
  <si>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</si>
  <si>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</si>
  <si>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</si>
  <si>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</si>
  <si>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</si>
  <si>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</si>
  <si>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</si>
  <si>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</si>
  <si>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</si>
  <si>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</si>
  <si>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</si>
  <si>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</si>
  <si>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</si>
  <si>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</si>
  <si>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</si>
  <si>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</si>
  <si>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</si>
  <si>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</si>
  <si>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</si>
  <si>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</si>
  <si>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</si>
  <si>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</si>
  <si>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</si>
  <si>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</si>
  <si>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</si>
  <si>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</si>
  <si>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</si>
  <si>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</si>
  <si>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</si>
  <si>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</si>
  <si>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</si>
  <si>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</si>
  <si>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CC1</t>
  </si>
  <si>
    <t>LI1</t>
  </si>
  <si>
    <t>LI2</t>
  </si>
  <si>
    <t>OV1</t>
  </si>
  <si>
    <t>CQ1</t>
  </si>
  <si>
    <t>CQ3</t>
  </si>
  <si>
    <t>CQ7</t>
  </si>
  <si>
    <t>CR3</t>
  </si>
  <si>
    <t>CR4</t>
  </si>
  <si>
    <t>CR5</t>
  </si>
  <si>
    <t>CCR1</t>
  </si>
  <si>
    <t>CCR2</t>
  </si>
  <si>
    <t>CCR3</t>
  </si>
  <si>
    <t>CCR8</t>
  </si>
  <si>
    <t>MR1</t>
  </si>
  <si>
    <t>KM1</t>
  </si>
  <si>
    <t>LIQ1</t>
  </si>
  <si>
    <t>CCYB1</t>
  </si>
  <si>
    <t>CCYB2</t>
  </si>
  <si>
    <t>LR1 – LRSum</t>
  </si>
  <si>
    <t>LR2 – LRCom</t>
  </si>
  <si>
    <t>LR3 – LRSpl</t>
  </si>
  <si>
    <t>LIQ2</t>
  </si>
  <si>
    <t>CR1</t>
  </si>
  <si>
    <t>CR1-A</t>
  </si>
  <si>
    <t>CR2</t>
  </si>
  <si>
    <t>CR2a</t>
  </si>
  <si>
    <t>CCR5</t>
  </si>
  <si>
    <t>CCR6</t>
  </si>
  <si>
    <t>OR1</t>
  </si>
  <si>
    <t>AE1</t>
  </si>
  <si>
    <t>AE2</t>
  </si>
  <si>
    <t>AE3</t>
  </si>
  <si>
    <t>IFRS9</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</si>
  <si>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</si>
  <si>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</si>
  <si>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</si>
  <si>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</si>
  <si>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</si>
  <si>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</si>
  <si>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</si>
  <si>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</si>
  <si>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</si>
  <si>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</si>
  <si>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</si>
  <si>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</si>
  <si>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</si>
  <si>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</si>
  <si>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</si>
  <si>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</si>
  <si>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</si>
  <si>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</si>
  <si>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</si>
  <si>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</si>
  <si>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</si>
  <si>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</si>
  <si>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31.12.2021</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</si>
  <si>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</si>
  <si>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</si>
  <si>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</si>
  <si>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</si>
  <si>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</si>
  <si>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</si>
  <si>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</si>
  <si>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</si>
  <si>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</si>
  <si>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</si>
  <si>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</si>
  <si>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</si>
  <si>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</si>
  <si>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</si>
  <si>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</si>
  <si>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</si>
  <si>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</si>
  <si>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</si>
  <si>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</si>
  <si>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</si>
  <si>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</si>
  <si>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</si>
  <si>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</si>
  <si>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</si>
  <si>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</si>
  <si>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</si>
  <si>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</si>
  <si>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</si>
  <si>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</si>
  <si>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</si>
  <si>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</si>
  <si>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</si>
  <si>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</si>
  <si>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</si>
  <si>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</si>
  <si>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</si>
  <si>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</si>
  <si>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</si>
  <si>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</si>
  <si>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</si>
  <si>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</si>
  <si>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</si>
  <si>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</si>
  <si>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</si>
  <si>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</si>
  <si>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</si>
  <si>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</si>
  <si>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</si>
  <si>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</si>
  <si>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</si>
  <si>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</si>
  <si>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</si>
  <si>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</si>
  <si>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</si>
  <si>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</si>
  <si>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</si>
  <si>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</si>
  <si>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</si>
  <si>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</si>
  <si>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</si>
  <si>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</si>
  <si>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IFRS9 effect</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</si>
  <si>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</si>
  <si>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</si>
  <si>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</si>
  <si>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</si>
  <si>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</si>
  <si>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</si>
  <si>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</si>
  <si>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</si>
  <si>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</si>
  <si>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</si>
  <si>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</si>
  <si>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</si>
  <si>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</si>
  <si>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</si>
  <si>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</si>
  <si>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</si>
  <si>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</si>
  <si>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</si>
  <si>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</si>
  <si>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</si>
  <si>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</si>
  <si>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</si>
  <si>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</si>
  <si>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</si>
  <si>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</si>
  <si>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</si>
  <si>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</si>
  <si>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</si>
  <si>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</si>
  <si>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</si>
  <si>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</si>
  <si>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</si>
  <si>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</si>
  <si>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</si>
  <si>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</si>
  <si>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</si>
  <si>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</si>
  <si>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</si>
  <si>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</si>
  <si>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</si>
  <si>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</si>
  <si>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</si>
  <si>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</si>
  <si>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</si>
  <si>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</si>
  <si>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</si>
  <si>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</si>
  <si>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</si>
  <si>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</si>
  <si>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</si>
  <si>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</si>
  <si>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</si>
  <si>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</si>
  <si>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</si>
  <si>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</si>
  <si>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</si>
  <si>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</si>
  <si>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</si>
  <si>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</si>
  <si>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</si>
  <si>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</si>
  <si>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</si>
  <si>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</si>
  <si>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</si>
  <si>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</si>
  <si>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</si>
  <si>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</si>
  <si>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</si>
  <si>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</si>
  <si>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</si>
  <si>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</si>
  <si>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</si>
  <si>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</si>
  <si>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</si>
  <si>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</si>
  <si>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</si>
  <si>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</si>
  <si>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</si>
  <si>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</si>
  <si>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</si>
  <si>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</si>
  <si>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</si>
  <si>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</si>
  <si>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</si>
  <si>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</si>
  <si>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</si>
  <si>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</si>
  <si>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</si>
  <si>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</si>
  <si>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</si>
  <si>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</si>
  <si>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</si>
  <si>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</si>
  <si>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</si>
  <si>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</si>
  <si>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</si>
  <si>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</si>
  <si>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</si>
  <si>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</si>
  <si>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</si>
  <si>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</si>
  <si>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</si>
  <si>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</si>
  <si>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</si>
  <si>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</si>
  <si>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</si>
  <si>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</si>
  <si>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</si>
  <si>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</si>
  <si>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</si>
  <si>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</si>
  <si>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</si>
  <si>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</si>
  <si>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</si>
  <si>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</si>
  <si>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</si>
  <si>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</si>
  <si>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</si>
  <si>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</si>
  <si>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</si>
  <si>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</si>
  <si>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</si>
  <si>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</si>
  <si>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</si>
  <si>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</si>
  <si>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</si>
  <si>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</si>
  <si>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countercyclical capital buffer requirement</t>
    </r>
    <r>
      <rPr>
        <vertAlign val="superscript"/>
        <sz val="8"/>
        <rFont val="Arial"/>
        <family val="2"/>
        <charset val="238"/>
      </rPr>
      <t>3</t>
    </r>
  </si>
  <si>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</si>
  <si>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</si>
  <si>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</si>
  <si>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</si>
  <si>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</si>
  <si>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</si>
  <si>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</si>
  <si>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</si>
  <si>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</si>
  <si>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</si>
  <si>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</si>
  <si>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</si>
  <si>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</si>
  <si>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</si>
  <si>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</si>
  <si>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</si>
  <si>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</si>
  <si>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</si>
  <si>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</si>
  <si>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</si>
  <si>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</si>
  <si>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</si>
  <si>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</si>
  <si>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</si>
  <si>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</si>
  <si>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</si>
  <si>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</si>
  <si>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</si>
  <si>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</si>
  <si>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</si>
  <si>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</si>
  <si>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</si>
  <si>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</si>
  <si>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</si>
  <si>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</si>
  <si>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</si>
  <si>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</si>
  <si>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</si>
  <si>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</si>
  <si>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</si>
  <si>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</si>
  <si>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</si>
  <si>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</si>
  <si>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CCyB1 - Geographical distribution of credit exposures relevant for the calculation of the countercyclical buffer</t>
  </si>
  <si>
    <t>Geographical distribution of credit exposures relevant for the calculation of the countercyclical buffer</t>
  </si>
  <si>
    <t>Bulgaria</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</si>
  <si>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</si>
  <si>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</si>
  <si>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</si>
  <si>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</si>
  <si>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</si>
  <si>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</si>
  <si>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</si>
  <si>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</si>
  <si>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</si>
  <si>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</si>
  <si>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</si>
  <si>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</si>
  <si>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</si>
  <si>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</si>
  <si>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</si>
  <si>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</si>
  <si>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</si>
  <si>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</si>
  <si>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</si>
  <si>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</si>
  <si>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</si>
  <si>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</si>
  <si>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</si>
  <si>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</si>
  <si>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</si>
  <si>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</si>
  <si>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</si>
  <si>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</si>
  <si>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</si>
  <si>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</si>
  <si>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</si>
  <si>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</si>
  <si>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</si>
  <si>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</si>
  <si>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</si>
  <si>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</si>
  <si>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</si>
  <si>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</si>
  <si>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</si>
  <si>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</si>
  <si>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</si>
  <si>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</si>
  <si>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</si>
  <si>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</si>
  <si>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</si>
  <si>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</si>
  <si>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</si>
  <si>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</si>
  <si>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</si>
  <si>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</si>
  <si>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</si>
  <si>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</si>
  <si>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</si>
  <si>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</si>
  <si>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</si>
  <si>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</si>
  <si>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</si>
  <si>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</si>
  <si>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</si>
  <si>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</si>
  <si>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</si>
  <si>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</si>
  <si>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</si>
  <si>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</si>
  <si>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</si>
  <si>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</si>
  <si>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</si>
  <si>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</si>
  <si>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</si>
  <si>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</si>
  <si>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</si>
  <si>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</si>
  <si>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</si>
  <si>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</si>
  <si>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</si>
  <si>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</si>
  <si>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</si>
  <si>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</si>
  <si>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</si>
  <si>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</si>
  <si>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</si>
  <si>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</si>
  <si>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</si>
  <si>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</si>
  <si>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</si>
  <si>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</si>
  <si>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</si>
  <si>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</si>
  <si>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</si>
  <si>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</si>
  <si>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</si>
  <si>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</si>
  <si>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</si>
  <si>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</si>
  <si>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</si>
  <si>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</si>
  <si>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</si>
  <si>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</si>
  <si>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</si>
  <si>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</si>
  <si>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</si>
  <si>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</si>
  <si>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</si>
  <si>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</si>
  <si>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</si>
  <si>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</si>
  <si>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</si>
  <si>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</si>
  <si>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</si>
  <si>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</si>
  <si>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</si>
  <si>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</si>
  <si>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</si>
  <si>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</si>
  <si>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</si>
  <si>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</si>
  <si>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</si>
  <si>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</si>
  <si>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</si>
  <si>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</si>
  <si>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</si>
  <si>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</si>
  <si>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</si>
  <si>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</si>
  <si>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</si>
  <si>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</si>
  <si>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</si>
  <si>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</si>
  <si>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</si>
  <si>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</si>
  <si>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</si>
  <si>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</si>
  <si>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</si>
  <si>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</si>
  <si>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</si>
  <si>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</si>
  <si>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</si>
  <si>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</si>
  <si>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</si>
  <si>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</si>
  <si>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</si>
  <si>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</si>
  <si>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</si>
  <si>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</si>
  <si>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</si>
  <si>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</si>
  <si>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</si>
  <si>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</si>
  <si>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</si>
  <si>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</si>
  <si>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</si>
  <si>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</si>
  <si>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</si>
  <si>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</si>
  <si>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</si>
  <si>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</si>
  <si>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</si>
  <si>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</si>
  <si>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</si>
  <si>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</si>
  <si>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</si>
  <si>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</si>
  <si>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</si>
  <si>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</si>
  <si>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</si>
  <si>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</si>
  <si>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</si>
  <si>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</si>
  <si>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</si>
  <si>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</si>
  <si>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</si>
  <si>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</si>
  <si>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</si>
  <si>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</si>
  <si>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</si>
  <si>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</si>
  <si>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</si>
  <si>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</si>
  <si>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</si>
  <si>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</si>
  <si>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</si>
  <si>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</si>
  <si>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</si>
  <si>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</si>
  <si>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</si>
  <si>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</si>
  <si>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</si>
  <si>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</si>
  <si>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</si>
  <si>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</si>
  <si>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</si>
  <si>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</si>
  <si>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</si>
  <si>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</si>
  <si>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</si>
  <si>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</si>
  <si>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</si>
  <si>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</si>
  <si>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</si>
  <si>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</si>
  <si>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</si>
  <si>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</si>
  <si>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</si>
  <si>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</si>
  <si>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</si>
  <si>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</si>
  <si>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</si>
  <si>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</si>
  <si>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</si>
  <si>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</si>
  <si>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</si>
  <si>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</si>
  <si>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</si>
  <si>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</si>
  <si>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</si>
  <si>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</si>
  <si>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</si>
  <si>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</si>
  <si>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</si>
  <si>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</si>
  <si>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</si>
  <si>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</si>
  <si>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</si>
  <si>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</si>
  <si>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</si>
  <si>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</si>
  <si>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</si>
  <si>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</si>
  <si>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</si>
  <si>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</si>
  <si>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</si>
  <si>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</si>
  <si>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</si>
  <si>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</si>
  <si>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</si>
  <si>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</si>
  <si>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</si>
  <si>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</si>
  <si>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</si>
  <si>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</si>
  <si>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</si>
  <si>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</si>
  <si>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</si>
  <si>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</si>
  <si>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</si>
  <si>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</si>
  <si>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</si>
  <si>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</si>
  <si>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</si>
  <si>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</si>
  <si>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</si>
  <si>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</si>
  <si>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</si>
  <si>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</si>
  <si>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</si>
  <si>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</si>
  <si>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</si>
  <si>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</si>
  <si>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</si>
  <si>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</si>
  <si>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</si>
  <si>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</si>
  <si>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</si>
  <si>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</si>
  <si>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</si>
  <si>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</si>
  <si>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</si>
  <si>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</si>
  <si>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</si>
  <si>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</si>
  <si>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</si>
  <si>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</si>
  <si>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</si>
  <si>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</si>
  <si>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</si>
  <si>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</si>
  <si>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</si>
  <si>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</si>
  <si>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</si>
  <si>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</si>
  <si>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</si>
  <si>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</si>
  <si>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</si>
  <si>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</si>
  <si>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</si>
  <si>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</si>
  <si>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</si>
  <si>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</si>
  <si>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</si>
  <si>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</si>
  <si>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</si>
  <si>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</si>
  <si>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</si>
  <si>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</si>
  <si>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</si>
  <si>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</si>
  <si>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</si>
  <si>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</si>
  <si>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</si>
  <si>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</si>
  <si>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</si>
  <si>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</si>
  <si>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</si>
  <si>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</si>
  <si>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</si>
  <si>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</si>
  <si>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</si>
  <si>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</si>
  <si>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</si>
  <si>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</si>
  <si>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</si>
  <si>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</si>
  <si>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</si>
  <si>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</si>
  <si>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</si>
  <si>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</si>
  <si>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</si>
  <si>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</si>
  <si>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</si>
  <si>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</si>
  <si>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</si>
  <si>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</si>
  <si>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</si>
  <si>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</si>
  <si>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</si>
  <si>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</si>
  <si>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</si>
  <si>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</si>
  <si>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</si>
  <si>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</si>
  <si>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</si>
  <si>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</si>
  <si>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</si>
  <si>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</si>
  <si>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</si>
  <si>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</si>
  <si>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</si>
  <si>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</si>
  <si>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</si>
  <si>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</si>
  <si>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</si>
  <si>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</si>
  <si>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</si>
  <si>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</si>
  <si>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</si>
  <si>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</si>
  <si>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</si>
  <si>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</si>
  <si>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</si>
  <si>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</si>
  <si>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</si>
  <si>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</si>
  <si>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</si>
  <si>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</si>
  <si>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</si>
  <si>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</si>
  <si>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</si>
  <si>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</si>
  <si>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</si>
  <si>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</si>
  <si>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</si>
  <si>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</si>
  <si>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</si>
  <si>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</si>
  <si>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</si>
  <si>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</si>
  <si>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</si>
  <si>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</si>
  <si>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</si>
  <si>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</si>
  <si>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</si>
  <si>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</si>
  <si>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</si>
  <si>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</si>
  <si>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</si>
  <si>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</si>
  <si>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</si>
  <si>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</si>
  <si>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</si>
  <si>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</si>
  <si>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</si>
  <si>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</si>
  <si>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</si>
  <si>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</si>
  <si>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</si>
  <si>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</si>
  <si>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</si>
  <si>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</si>
  <si>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</si>
  <si>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</si>
  <si>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</si>
  <si>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</si>
  <si>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</si>
  <si>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</si>
  <si>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</si>
  <si>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</si>
  <si>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</si>
  <si>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</si>
  <si>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</si>
  <si>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</si>
  <si>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</si>
  <si>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</si>
  <si>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</si>
  <si>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</si>
  <si>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</si>
  <si>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</si>
  <si>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</si>
  <si>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</si>
  <si>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</si>
  <si>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</si>
  <si>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</si>
  <si>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</si>
  <si>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</si>
  <si>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</si>
  <si>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</si>
  <si>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</si>
  <si>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</si>
  <si>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</si>
  <si>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</si>
  <si>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</si>
  <si>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</si>
  <si>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</si>
  <si>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</si>
  <si>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</si>
  <si>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</si>
  <si>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</si>
  <si>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</si>
  <si>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</si>
  <si>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</si>
  <si>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</si>
  <si>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</si>
  <si>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</si>
  <si>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</si>
  <si>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</si>
  <si>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</si>
  <si>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</si>
  <si>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</si>
  <si>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</si>
  <si>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</si>
  <si>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</si>
  <si>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</si>
  <si>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</si>
  <si>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</si>
  <si>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</si>
  <si>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</si>
  <si>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</si>
  <si>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</si>
  <si>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</si>
  <si>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</si>
  <si>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OTP Bank Nyrt. Disclosure</t>
  </si>
  <si>
    <t>Cash, amounts due from banks and balances with the National Bank of Hungary</t>
  </si>
  <si>
    <t>Placements with other banks, net of allowance for placement losses</t>
  </si>
  <si>
    <t xml:space="preserve">Repo receivables </t>
  </si>
  <si>
    <t>Financial assets at fair value through other comprehensive income</t>
  </si>
  <si>
    <t>Loans</t>
  </si>
  <si>
    <t>Securities at amortised cost</t>
  </si>
  <si>
    <t>Investments properties</t>
  </si>
  <si>
    <t>Investments in subsidiaries</t>
  </si>
  <si>
    <t>Intangible assets</t>
  </si>
  <si>
    <t>Derivative financial assets designated as hedge accounting relationships</t>
  </si>
  <si>
    <t>Current tax receivables</t>
  </si>
  <si>
    <t>Financial liabilities at fair value through profit or loss</t>
  </si>
  <si>
    <t>Held for trading derivative financial liabilities</t>
  </si>
  <si>
    <t>Derivative financial liabilities designated as hedge accounting relationships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</si>
  <si>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575/2013 EU regulation and the impact of unrealised gains and losses measured at fair value through other comprehensive income (exposures to central governments, to regional governments or to local authorities) in accordance with commission regulation (EU) no. 873/2020. Article 1. (6).</t>
    </r>
  </si>
  <si>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</si>
  <si>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</si>
  <si>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</si>
  <si>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</si>
  <si>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</si>
  <si>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</si>
  <si>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</si>
  <si>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</si>
  <si>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</si>
  <si>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</si>
  <si>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</si>
  <si>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</si>
  <si>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</si>
  <si>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</si>
  <si>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</si>
  <si>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</si>
  <si>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</si>
  <si>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</si>
  <si>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</si>
  <si>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</si>
  <si>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</si>
  <si>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</si>
  <si>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</si>
  <si>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</si>
  <si>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</si>
  <si>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</si>
  <si>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</si>
  <si>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</si>
  <si>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</si>
  <si>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</si>
  <si>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</si>
  <si>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</si>
  <si>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</si>
  <si>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</si>
  <si>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</si>
  <si>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</si>
  <si>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</si>
  <si>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</si>
  <si>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</si>
  <si>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</si>
  <si>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</si>
  <si>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</si>
  <si>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</si>
  <si>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</si>
  <si>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</si>
  <si>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</si>
  <si>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</si>
  <si>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</si>
  <si>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</si>
  <si>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</si>
  <si>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</si>
  <si>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</si>
  <si>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</si>
  <si>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</si>
  <si>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</si>
  <si>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</si>
  <si>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</si>
  <si>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</si>
  <si>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</si>
  <si>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</si>
  <si>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</si>
  <si>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</si>
  <si>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</si>
  <si>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</si>
  <si>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</si>
  <si>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</si>
  <si>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</si>
  <si>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</si>
  <si>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</si>
  <si>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</si>
  <si>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</si>
  <si>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</si>
  <si>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</si>
  <si>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</si>
  <si>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</si>
  <si>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</si>
  <si>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</si>
  <si>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</si>
  <si>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</si>
  <si>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</si>
  <si>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</si>
  <si>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</si>
  <si>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</si>
  <si>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</si>
  <si>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</si>
  <si>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</si>
  <si>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</si>
  <si>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</si>
  <si>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</si>
  <si>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</si>
  <si>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</si>
  <si>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</si>
  <si>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</si>
  <si>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</si>
  <si>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</si>
  <si>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</si>
  <si>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</si>
  <si>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</si>
  <si>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</si>
  <si>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</si>
  <si>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</si>
  <si>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</si>
  <si>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</si>
  <si>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</si>
  <si>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</si>
  <si>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</si>
  <si>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</si>
  <si>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</si>
  <si>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</si>
  <si>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</si>
  <si>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</si>
  <si>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</si>
  <si>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</si>
  <si>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</si>
  <si>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</si>
  <si>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</si>
  <si>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</si>
  <si>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</si>
  <si>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</si>
  <si>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</si>
  <si>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</si>
  <si>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</si>
  <si>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</si>
  <si>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</si>
  <si>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31.12.2022</t>
  </si>
  <si>
    <t>30.09.2022</t>
  </si>
  <si>
    <t>30.06.2022</t>
  </si>
  <si>
    <t>31.03.2022</t>
  </si>
  <si>
    <t>The encumbrances of OTP Bank’s assets and collaterals received mostly arise from the derivatives, repurchase agreements, and from the funds granted by the MNB’s Funding for Growth Scheme and covered loans provided by the MNB. Typically, the collateral for repo transactions is USD denominated US T-bills and HUF-denominated government bonds issued by the Hungarian government while the covered loan provided by the MNB is secured by mortgage bonds as well as corporate loans blocked for the benefit of the MNB. The collateral for the central bank funding (the MNB’s Funding for Growth Scheme) is partly the loans refinanced by the funds, and in part the mortgage bonds issued by OTP Mortgage Bank, which are in OTP Bank’s books. The encumbrances caused by derivative deals largely arise from CIRS transactions, the market value of which may fluctuate depending on the foreign exchange rate (however, this exposure has greatly decreased after the conversion of foreign currency mortgage loans into HUF-loans). The value of other encumbrances (e.g. collaterals from securities lending, and collaterals for VISA/MasterCard) is insignificant compared to the Bank’s securities portfolio.
The median exposure is obtained as the average of the 2 average values of the last 4 quarters according to the balance sheet total, ie the year with the smallest and the largest balance sheet total is eliminated.
According to CRR, the Hungarian forint-denominated government securities and the euro-denominated MOL bond can be considered as HQLA.
The Bank’s repo liability stock increased in 2022 (21M12: 87 bn HUF, 22M12: 474 bn HUF) and there was HUF 154 billion HUF of covered loans provided by the MNB. On the other hand, the value of encumbrances coming from the Funding for Growth Scheme’s funds has decreased by HUF 87 billion.
At the end of the year there was not significant over-collateralization in any case of instruments.
The ISDA/CSA agreement regulates how to define the value of the collateral behind derivative transactions for all major partners. In the case of derivative transactions, if the total current market value of the derivative transactions with a partner, as calculated by the calculation agent, is negative, then the value that corresponds to the negative NPV shall be placed on the partner’s margin account. 
In respect of the items recognized under other assets in the balance sheet, OTP Bank does not consider its cash balance, intangible assets, tangible assets, or inventories subject to encumbrance.”
----
A JZB Egyedi szövegezés AE1 munkalaphoz angolul:
„OTP Mortgage Bank's encumbered portfolio consists of debt securities and loans on demand. The former entirely consists of HUF denominated hungarian government securities, which can be recognized as HQLA according to the CRR regulations.The latter is made up of mortgages that are not considered HQLA.
The median exposure is obtained as the average of the 2 average values of the last 4 quarters according to the balance sheet total, ie the year with the smallest and the largest balance sheet total is eliminated.
OTP Mortgage Bank has two types of encumbrance. Mortgages serve as collateral for issued mortgage bonds. in 2022, OTP Mortgage Bank’s receivables that can be accepted as collateral exceeded the issued mortgage bond portfolio by 71% on average (in respect of the carrying amounts).
The covered loan provided by the MNB is secured by HUF denominated hungarian government bond blocked for the benefit of the MNB.
In respect of the items recognized under other assets in the balance sheet, OTP Mortgage Bank does not consider its cash balance, intangible assets, tangible assets, or inventories subject to encumbrance.</t>
  </si>
  <si>
    <t>Opening balance - 31.12.2021</t>
  </si>
  <si>
    <t>Closing balance - 31.12.2022  (6 =1 + 2 - 3 - 4 + 5)</t>
  </si>
  <si>
    <t>Use of the standardised approach</t>
  </si>
  <si>
    <t>Changes in the stock of general and specific credit risk adjustments</t>
  </si>
  <si>
    <t>CR2-A</t>
  </si>
  <si>
    <t>The capital requirement calculations of OTP Bank for the end of 2021-22 are based on IFRS and audited data.
OTP Bank applied standardized capital calculation method regarding credit and market risk, and advanced measurement approach (AMA) regarding the operational risk.</t>
  </si>
  <si>
    <t>In accordance with the Article 140 of CRD, institution-specific countercyclical capital buffer consists of the weighted average of the countercyclical buffer rates that apply in the jurisdictions where the relevant credit exposures of the institution are located.</t>
  </si>
  <si>
    <r>
      <rPr>
        <b/>
        <u/>
        <sz val="8"/>
        <color theme="1"/>
        <rFont val="Arial"/>
        <family val="2"/>
        <charset val="238"/>
      </rPr>
      <t>The change of the leverage ratio:</t>
    </r>
    <r>
      <rPr>
        <sz val="8"/>
        <color theme="1"/>
        <rFont val="Arial"/>
        <family val="2"/>
        <charset val="238"/>
      </rPr>
      <t xml:space="preserve"> the leverage ratio decreased by 268 basis point  in the past year. The decrease of Tier1 capital and significant growth of the leverage ratio total assets can have an impact on leverage ratio.The increase in exposure was caused by organic growth and exchange rate effects.
Taking into account that the current level of the leverage ratio exceeds minimum level (3%),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r>
  </si>
  <si>
    <t>Market risk is the risk that movements in market risk factors, including foreign exchange rates, commodity prices, interest rates, credit spreads and equity prices will reduce OTP Bank's income or the value of its portfolios.</t>
  </si>
  <si>
    <t>For the determination of the exposure arising from the interest rate risk of the banking book the Bank – based on its size, geographical location and activity – applies both income-based (changes in the net interest income – ΔNII) and economic capital based (changes in the economic value of equity – ΔEVE) dynamic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 for each scenario according to the behavioral functions typical to each scenario. The exposure is determined using the 6 standard EBA interest rate shock scenarios, applying the shock amount prescribed in the EBA Guideline.</t>
  </si>
  <si>
    <t>1Profit for financial year 2022 is included in retained earnings. The expected paid out dividend is deducted from the profit of financial year 2022. The final amount of dividend is approved by the Annual General Meeting.</t>
  </si>
  <si>
    <t>Note: Transitional adjustment is included. (i.e IFRS9 effect)</t>
  </si>
  <si>
    <t>The table contains changes in the stock of "defaulted" in accordance with the Article 178 of CRR.</t>
  </si>
  <si>
    <t>The table shows the change in the stock of overdue non-performing loans. For the change in the portfolio of "defaulted" loans according to Article 178 of the CRR, see table CR2.</t>
  </si>
  <si>
    <t>LIQB table in text: 
OTP uses only the items in the LCR table to calculate the liquidity ratio. The change in the loan-deposit gap decreased OTP's liquidity reserves, while the improving net long-term subsidiary financing position offset the negative effect. The effects of HUF devaluation and the extreme interest rate increase caused significant fall in HQLA which effect was recovered by the capital market issuances. As a result, the growth of High Quality Liquid Assets (HQLA) and Inflows ecxeeded the growth of Outflows. The value of the LCR buffer above the 100% regulatory level is EUR 3.5 billion in 2022 Q4..
The robustness inherent in the dominant profile of the client has persisted in the recent past, with low financing costs due to the low cost financing on the source side.
The liquidity risk associated with derivative exposures remains low relative to the size of OTP. Due to the significant volume of foreign exchange reserves and the well-functioning foreign exchange swap markets, OTP can enforce the criteria of efficient liquid asset portfolio management, based on which OTP LCR compliance by currency is not the goal for all currencies. The position is regularly reviewed in accordance with changes in the boundary conditions (abundance of liquidity, convertibility) and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</si>
</sst>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rgb="FFFF0000"/>
      <name val="Arial"/>
      <family val="2"/>
      <charset val="238"/>
    </font>
    <font>
      <b/>
      <u/>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58">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3" fontId="13" fillId="0" borderId="0" xfId="0" applyNumberFormat="1" applyFont="1" applyFill="1" applyBorder="1" applyAlignment="1">
      <alignment vertical="center"/>
    </xf>
    <xf numFmtId="0" fontId="13" fillId="0" borderId="0" xfId="0" applyFont="1" applyFill="1" applyBorder="1" applyAlignment="1">
      <alignment vertical="center" wrapText="1"/>
    </xf>
    <xf numFmtId="0" fontId="13" fillId="0" borderId="0" xfId="0" applyFont="1" applyFill="1" applyBorder="1" applyAlignment="1">
      <alignment vertical="center"/>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3" fontId="10" fillId="0" borderId="8" xfId="0" applyNumberFormat="1" applyFont="1" applyFill="1" applyBorder="1" applyAlignment="1">
      <alignment vertical="center"/>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2" fillId="2" borderId="0" xfId="4" applyNumberFormat="1" applyFill="1" applyBorder="1" applyAlignment="1" applyProtection="1">
      <alignment vertical="center"/>
    </xf>
    <xf numFmtId="0" fontId="22" fillId="2" borderId="0" xfId="4" applyNumberFormat="1" applyFill="1" applyBorder="1" applyAlignment="1" applyProtection="1">
      <alignment horizontal="lef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3" fillId="0" borderId="0" xfId="0" applyFont="1"/>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9" fontId="10" fillId="0" borderId="0" xfId="8" applyFont="1" applyFill="1" applyBorder="1" applyAlignment="1">
      <alignment horizontal="center" vertical="center"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0" fillId="0" borderId="1" xfId="2" applyFont="1" applyFill="1" applyBorder="1" applyAlignment="1">
      <alignment horizontal="center" vertical="center" wrapText="1"/>
    </xf>
    <xf numFmtId="0" fontId="13" fillId="0" borderId="10" xfId="0" applyFont="1" applyFill="1" applyBorder="1" applyAlignment="1">
      <alignment horizontal="center" vertical="center" wrapText="1"/>
    </xf>
    <xf numFmtId="3" fontId="12" fillId="0" borderId="0"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5"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0" fontId="13"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13"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13"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0" fontId="10" fillId="0" borderId="0" xfId="0" applyFont="1" applyAlignment="1">
      <alignment horizontal="left"/>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3" fontId="12" fillId="0" borderId="3" xfId="2" applyNumberFormat="1"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1" fillId="0" borderId="1" xfId="2" applyFont="1" applyBorder="1" applyAlignment="1">
      <alignment horizontal="center" vertical="center"/>
    </xf>
    <xf numFmtId="0" fontId="12" fillId="0" borderId="3" xfId="2" applyFont="1" applyBorder="1" applyAlignment="1">
      <alignment horizontal="left" vertical="center" wrapText="1"/>
    </xf>
    <xf numFmtId="0" fontId="12" fillId="0" borderId="2" xfId="0" applyFont="1" applyBorder="1"/>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11" fillId="0" borderId="3" xfId="2" applyFont="1" applyBorder="1" applyAlignment="1">
      <alignment horizontal="center" vertical="center"/>
    </xf>
    <xf numFmtId="164" fontId="13" fillId="0" borderId="0" xfId="10" applyNumberFormat="1" applyFont="1" applyFill="1" applyBorder="1" applyAlignment="1">
      <alignment vertical="center"/>
    </xf>
    <xf numFmtId="3" fontId="12" fillId="0" borderId="0" xfId="0" applyNumberFormat="1" applyFont="1" applyFill="1" applyBorder="1" applyAlignment="1">
      <alignment horizontal="center" vertical="center"/>
    </xf>
    <xf numFmtId="0" fontId="11" fillId="0" borderId="0" xfId="0" applyFont="1" applyFill="1" applyBorder="1" applyAlignment="1">
      <alignment horizontal="left"/>
    </xf>
    <xf numFmtId="166" fontId="10" fillId="0" borderId="0" xfId="1" applyNumberFormat="1" applyFont="1" applyFill="1" applyBorder="1" applyAlignment="1">
      <alignment horizontal="center" vertical="center"/>
    </xf>
    <xf numFmtId="166" fontId="10" fillId="0" borderId="10" xfId="1" applyNumberFormat="1" applyFont="1" applyFill="1" applyBorder="1" applyAlignment="1">
      <alignment horizontal="center" vertical="center"/>
    </xf>
    <xf numFmtId="10" fontId="0" fillId="0" borderId="0" xfId="1" applyNumberFormat="1" applyFont="1"/>
    <xf numFmtId="14" fontId="24" fillId="2" borderId="5" xfId="0" applyNumberFormat="1" applyFont="1" applyFill="1" applyBorder="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5" fillId="0" borderId="0" xfId="0" applyNumberFormat="1" applyFont="1" applyFill="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25" fillId="0" borderId="0" xfId="0" applyFont="1" applyAlignment="1">
      <alignment horizontal="left"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14" fontId="10" fillId="0" borderId="1" xfId="0" applyNumberFormat="1" applyFont="1" applyFill="1" applyBorder="1" applyAlignment="1">
      <alignment horizontal="center" vertical="center" wrapText="1"/>
    </xf>
    <xf numFmtId="0" fontId="12" fillId="0" borderId="0" xfId="0" applyNumberFormat="1" applyFont="1" applyFill="1" applyAlignment="1">
      <alignment horizontal="left"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Font="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254E16AD-4985-44A7-B111-062C38003BA6}"/>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135"/>
  <sheetViews>
    <sheetView showGridLines="0" tabSelected="1" zoomScale="85" zoomScaleNormal="85" workbookViewId="0">
      <selection activeCell="B2" sqref="B2"/>
    </sheetView>
  </sheetViews>
  <sheetFormatPr defaultRowHeight="14.5" x14ac:dyDescent="0.35"/>
  <cols>
    <col min="2" max="2" width="15" customWidth="1"/>
    <col min="3" max="3" width="137.7265625" customWidth="1"/>
  </cols>
  <sheetData>
    <row r="2" spans="1:6" ht="20.5" thickBot="1" x14ac:dyDescent="0.45">
      <c r="B2" s="323" t="s">
        <v>833</v>
      </c>
      <c r="C2" s="321"/>
      <c r="D2" s="106"/>
      <c r="E2" s="322"/>
      <c r="F2" s="322"/>
    </row>
    <row r="3" spans="1:6" ht="15" customHeight="1" thickBot="1" x14ac:dyDescent="0.4">
      <c r="B3" s="449" t="s">
        <v>973</v>
      </c>
      <c r="C3" s="449"/>
      <c r="D3" s="106"/>
      <c r="E3" s="322"/>
      <c r="F3" s="322"/>
    </row>
    <row r="4" spans="1:6" x14ac:dyDescent="0.35">
      <c r="B4" s="353" t="s">
        <v>125</v>
      </c>
      <c r="C4" s="335"/>
      <c r="D4" s="333"/>
      <c r="E4" s="333"/>
      <c r="F4" s="333"/>
    </row>
    <row r="5" spans="1:6" x14ac:dyDescent="0.35">
      <c r="B5" s="332" t="s">
        <v>106</v>
      </c>
      <c r="C5" s="332" t="s">
        <v>196</v>
      </c>
      <c r="D5" s="324"/>
      <c r="E5" s="325"/>
      <c r="F5" s="325"/>
    </row>
    <row r="6" spans="1:6" x14ac:dyDescent="0.35">
      <c r="B6" s="332" t="s">
        <v>94</v>
      </c>
      <c r="C6" s="332" t="s">
        <v>134</v>
      </c>
      <c r="D6" s="324"/>
      <c r="E6" s="324"/>
      <c r="F6" s="324"/>
    </row>
    <row r="7" spans="1:6" x14ac:dyDescent="0.35">
      <c r="B7" s="336"/>
      <c r="C7" s="332"/>
      <c r="D7" s="326"/>
      <c r="E7" s="327"/>
      <c r="F7" s="327"/>
    </row>
    <row r="8" spans="1:6" x14ac:dyDescent="0.35">
      <c r="B8" s="357" t="s">
        <v>201</v>
      </c>
      <c r="C8" s="17"/>
      <c r="D8" s="324"/>
      <c r="E8" s="324"/>
      <c r="F8" s="324"/>
    </row>
    <row r="9" spans="1:6" x14ac:dyDescent="0.35">
      <c r="B9" s="332" t="s">
        <v>92</v>
      </c>
      <c r="C9" s="332" t="s">
        <v>200</v>
      </c>
      <c r="D9" s="326"/>
      <c r="E9" s="327"/>
      <c r="F9" s="327"/>
    </row>
    <row r="10" spans="1:6" x14ac:dyDescent="0.35">
      <c r="B10" s="332" t="s">
        <v>93</v>
      </c>
      <c r="C10" s="332" t="s">
        <v>126</v>
      </c>
      <c r="D10" s="326"/>
      <c r="E10" s="327"/>
      <c r="F10" s="327"/>
    </row>
    <row r="11" spans="1:6" x14ac:dyDescent="0.35">
      <c r="B11" s="332"/>
      <c r="C11" s="42"/>
      <c r="D11" s="326"/>
      <c r="E11" s="327"/>
      <c r="F11" s="327"/>
    </row>
    <row r="12" spans="1:6" x14ac:dyDescent="0.35">
      <c r="B12" s="21" t="s">
        <v>127</v>
      </c>
      <c r="C12" s="21"/>
      <c r="D12" s="334"/>
      <c r="E12" s="334"/>
      <c r="F12" s="334"/>
    </row>
    <row r="13" spans="1:6" x14ac:dyDescent="0.35">
      <c r="A13" s="218"/>
      <c r="B13" s="332" t="s">
        <v>91</v>
      </c>
      <c r="C13" s="332" t="s">
        <v>128</v>
      </c>
      <c r="D13" s="326"/>
      <c r="E13" s="326"/>
      <c r="F13" s="326"/>
    </row>
    <row r="14" spans="1:6" x14ac:dyDescent="0.35">
      <c r="B14" s="332"/>
      <c r="C14" s="332"/>
      <c r="D14" s="326"/>
      <c r="E14" s="326"/>
      <c r="F14" s="326"/>
    </row>
    <row r="15" spans="1:6" x14ac:dyDescent="0.35">
      <c r="B15" s="367" t="s">
        <v>202</v>
      </c>
      <c r="C15" s="17"/>
      <c r="D15" s="324"/>
      <c r="E15" s="324"/>
      <c r="F15" s="324"/>
    </row>
    <row r="16" spans="1:6" x14ac:dyDescent="0.35">
      <c r="A16" s="218"/>
      <c r="B16" s="332" t="s">
        <v>108</v>
      </c>
      <c r="C16" s="332" t="s">
        <v>382</v>
      </c>
      <c r="D16" s="324"/>
      <c r="E16" s="324"/>
      <c r="F16" s="326"/>
    </row>
    <row r="17" spans="1:6" x14ac:dyDescent="0.35">
      <c r="A17" s="218"/>
      <c r="B17" s="332" t="s">
        <v>109</v>
      </c>
      <c r="C17" s="332" t="s">
        <v>399</v>
      </c>
      <c r="D17" s="326"/>
      <c r="E17" s="326"/>
      <c r="F17" s="326"/>
    </row>
    <row r="18" spans="1:6" x14ac:dyDescent="0.35">
      <c r="B18" s="332"/>
      <c r="C18" s="332"/>
      <c r="D18" s="326"/>
      <c r="E18" s="326"/>
      <c r="F18" s="326"/>
    </row>
    <row r="19" spans="1:6" x14ac:dyDescent="0.35">
      <c r="B19" s="8" t="s">
        <v>129</v>
      </c>
      <c r="C19" s="17"/>
      <c r="D19" s="324"/>
      <c r="E19" s="328"/>
      <c r="F19" s="328"/>
    </row>
    <row r="20" spans="1:6" x14ac:dyDescent="0.35">
      <c r="A20" s="218"/>
      <c r="B20" s="332" t="s">
        <v>110</v>
      </c>
      <c r="C20" s="332" t="s">
        <v>418</v>
      </c>
      <c r="D20" s="329"/>
      <c r="E20" s="330"/>
      <c r="F20" s="31"/>
    </row>
    <row r="21" spans="1:6" x14ac:dyDescent="0.35">
      <c r="A21" s="218"/>
      <c r="B21" s="332" t="s">
        <v>111</v>
      </c>
      <c r="C21" s="332" t="s">
        <v>420</v>
      </c>
      <c r="D21" s="329"/>
      <c r="E21" s="330"/>
      <c r="F21" s="31"/>
    </row>
    <row r="22" spans="1:6" x14ac:dyDescent="0.35">
      <c r="A22" s="218"/>
      <c r="B22" s="332" t="s">
        <v>112</v>
      </c>
      <c r="C22" s="332" t="s">
        <v>483</v>
      </c>
      <c r="D22" s="329"/>
      <c r="E22" s="330"/>
      <c r="F22" s="31"/>
    </row>
    <row r="23" spans="1:6" x14ac:dyDescent="0.35">
      <c r="B23" s="332"/>
      <c r="C23" s="332"/>
      <c r="D23" s="329"/>
      <c r="E23" s="330"/>
      <c r="F23" s="31"/>
    </row>
    <row r="24" spans="1:6" x14ac:dyDescent="0.35">
      <c r="B24" s="17" t="s">
        <v>203</v>
      </c>
      <c r="C24" s="17"/>
      <c r="D24" s="324"/>
      <c r="E24" s="324"/>
      <c r="F24" s="324"/>
    </row>
    <row r="25" spans="1:6" x14ac:dyDescent="0.35">
      <c r="A25" s="218"/>
      <c r="B25" s="332" t="s">
        <v>107</v>
      </c>
      <c r="C25" s="332" t="s">
        <v>497</v>
      </c>
      <c r="D25" s="326"/>
      <c r="E25" s="326"/>
      <c r="F25" s="326"/>
    </row>
    <row r="26" spans="1:6" x14ac:dyDescent="0.35">
      <c r="A26" s="218"/>
      <c r="B26" s="332" t="s">
        <v>113</v>
      </c>
      <c r="C26" s="332" t="s">
        <v>191</v>
      </c>
      <c r="D26" s="326"/>
      <c r="E26" s="326"/>
      <c r="F26" s="326"/>
    </row>
    <row r="27" spans="1:6" x14ac:dyDescent="0.35">
      <c r="B27" s="332"/>
      <c r="C27" s="332"/>
      <c r="D27" s="326"/>
      <c r="E27" s="326"/>
      <c r="F27" s="326"/>
    </row>
    <row r="28" spans="1:6" x14ac:dyDescent="0.35">
      <c r="B28" s="367" t="s">
        <v>204</v>
      </c>
      <c r="C28" s="17"/>
      <c r="D28" s="324"/>
      <c r="E28" s="324"/>
      <c r="F28" s="324"/>
    </row>
    <row r="29" spans="1:6" x14ac:dyDescent="0.35">
      <c r="A29" s="218"/>
      <c r="B29" s="332" t="s">
        <v>114</v>
      </c>
      <c r="C29" s="332" t="s">
        <v>584</v>
      </c>
      <c r="D29" s="326"/>
      <c r="E29" s="326"/>
      <c r="F29" s="326"/>
    </row>
    <row r="30" spans="1:6" x14ac:dyDescent="0.35">
      <c r="A30" s="218"/>
      <c r="B30" s="332" t="s">
        <v>115</v>
      </c>
      <c r="C30" s="332" t="s">
        <v>598</v>
      </c>
      <c r="D30" s="326"/>
      <c r="E30" s="326"/>
      <c r="F30" s="326"/>
    </row>
    <row r="31" spans="1:6" x14ac:dyDescent="0.35">
      <c r="A31" s="218"/>
      <c r="B31" s="332" t="s">
        <v>116</v>
      </c>
      <c r="C31" s="332" t="s">
        <v>606</v>
      </c>
      <c r="D31" s="326"/>
      <c r="E31" s="326"/>
      <c r="F31" s="326"/>
    </row>
    <row r="32" spans="1:6" x14ac:dyDescent="0.35">
      <c r="A32" s="218"/>
      <c r="B32" s="332" t="s">
        <v>982</v>
      </c>
      <c r="C32" s="332" t="s">
        <v>981</v>
      </c>
      <c r="D32" s="326"/>
      <c r="E32" s="326"/>
      <c r="F32" s="326"/>
    </row>
    <row r="33" spans="1:6" x14ac:dyDescent="0.35">
      <c r="A33" s="218"/>
      <c r="B33" s="332" t="s">
        <v>117</v>
      </c>
      <c r="C33" s="332" t="s">
        <v>614</v>
      </c>
      <c r="D33" s="326"/>
      <c r="E33" s="326"/>
      <c r="F33" s="326"/>
    </row>
    <row r="34" spans="1:6" x14ac:dyDescent="0.35">
      <c r="A34" s="218"/>
      <c r="B34" s="332" t="s">
        <v>95</v>
      </c>
      <c r="C34" s="332" t="s">
        <v>631</v>
      </c>
      <c r="D34" s="326"/>
      <c r="E34" s="326"/>
      <c r="F34" s="326"/>
    </row>
    <row r="35" spans="1:6" x14ac:dyDescent="0.35">
      <c r="A35" s="218"/>
      <c r="B35" s="332" t="s">
        <v>96</v>
      </c>
      <c r="C35" s="332" t="s">
        <v>643</v>
      </c>
      <c r="D35" s="326"/>
      <c r="E35" s="326"/>
      <c r="F35" s="326"/>
    </row>
    <row r="36" spans="1:6" x14ac:dyDescent="0.35">
      <c r="A36" s="218"/>
      <c r="B36" s="332" t="s">
        <v>97</v>
      </c>
      <c r="C36" s="332" t="s">
        <v>661</v>
      </c>
      <c r="D36" s="326"/>
      <c r="E36" s="326"/>
      <c r="F36" s="326"/>
    </row>
    <row r="37" spans="1:6" x14ac:dyDescent="0.35">
      <c r="B37" s="332"/>
      <c r="C37" s="332"/>
      <c r="D37" s="326"/>
      <c r="E37" s="326"/>
      <c r="F37" s="326"/>
    </row>
    <row r="38" spans="1:6" x14ac:dyDescent="0.35">
      <c r="B38" s="367" t="s">
        <v>205</v>
      </c>
      <c r="C38" s="17"/>
      <c r="D38" s="324"/>
      <c r="E38" s="324"/>
      <c r="F38" s="324"/>
    </row>
    <row r="39" spans="1:6" x14ac:dyDescent="0.35">
      <c r="A39" s="218"/>
      <c r="B39" s="332" t="s">
        <v>98</v>
      </c>
      <c r="C39" s="332" t="s">
        <v>666</v>
      </c>
      <c r="D39" s="331"/>
      <c r="E39" s="326"/>
      <c r="F39" s="326"/>
    </row>
    <row r="40" spans="1:6" x14ac:dyDescent="0.35">
      <c r="B40" s="332"/>
      <c r="C40" s="332"/>
      <c r="D40" s="331"/>
      <c r="E40" s="326"/>
      <c r="F40" s="326"/>
    </row>
    <row r="41" spans="1:6" x14ac:dyDescent="0.35">
      <c r="B41" s="445" t="s">
        <v>980</v>
      </c>
      <c r="C41" s="17"/>
      <c r="D41" s="324"/>
      <c r="E41" s="324"/>
      <c r="F41" s="324"/>
    </row>
    <row r="42" spans="1:6" x14ac:dyDescent="0.35">
      <c r="A42" s="218"/>
      <c r="B42" s="332" t="s">
        <v>99</v>
      </c>
      <c r="C42" s="332" t="s">
        <v>700</v>
      </c>
      <c r="D42" s="326"/>
      <c r="E42" s="327"/>
      <c r="F42" s="327"/>
    </row>
    <row r="43" spans="1:6" x14ac:dyDescent="0.35">
      <c r="A43" s="218"/>
      <c r="B43" s="332" t="s">
        <v>100</v>
      </c>
      <c r="C43" s="332" t="s">
        <v>132</v>
      </c>
      <c r="D43" s="326"/>
      <c r="E43" s="327"/>
      <c r="F43" s="327"/>
    </row>
    <row r="44" spans="1:6" x14ac:dyDescent="0.35">
      <c r="B44" s="332"/>
      <c r="C44" s="332"/>
      <c r="D44" s="326"/>
      <c r="E44" s="327"/>
      <c r="F44" s="327"/>
    </row>
    <row r="45" spans="1:6" x14ac:dyDescent="0.35">
      <c r="B45" s="367" t="s">
        <v>206</v>
      </c>
      <c r="C45" s="17"/>
      <c r="D45" s="324"/>
      <c r="E45" s="324"/>
      <c r="F45" s="324"/>
    </row>
    <row r="46" spans="1:6" x14ac:dyDescent="0.35">
      <c r="A46" s="218"/>
      <c r="B46" s="332" t="s">
        <v>101</v>
      </c>
      <c r="C46" s="332" t="s">
        <v>130</v>
      </c>
      <c r="D46" s="326"/>
      <c r="E46" s="326"/>
      <c r="F46" s="326"/>
    </row>
    <row r="47" spans="1:6" x14ac:dyDescent="0.35">
      <c r="A47" s="218"/>
      <c r="B47" s="332" t="s">
        <v>102</v>
      </c>
      <c r="C47" s="332" t="s">
        <v>725</v>
      </c>
      <c r="D47" s="326"/>
      <c r="E47" s="327"/>
      <c r="F47" s="327"/>
    </row>
    <row r="48" spans="1:6" x14ac:dyDescent="0.35">
      <c r="A48" s="218"/>
      <c r="B48" s="332" t="s">
        <v>103</v>
      </c>
      <c r="C48" s="332" t="s">
        <v>736</v>
      </c>
      <c r="D48" s="326"/>
      <c r="E48" s="327"/>
      <c r="F48" s="327"/>
    </row>
    <row r="49" spans="1:6" x14ac:dyDescent="0.35">
      <c r="A49" s="218"/>
      <c r="B49" s="332" t="s">
        <v>118</v>
      </c>
      <c r="C49" s="332" t="s">
        <v>752</v>
      </c>
      <c r="D49" s="326"/>
      <c r="E49" s="327"/>
      <c r="F49" s="327"/>
    </row>
    <row r="50" spans="1:6" x14ac:dyDescent="0.35">
      <c r="A50" s="218"/>
      <c r="B50" s="332" t="s">
        <v>119</v>
      </c>
      <c r="C50" s="332" t="s">
        <v>754</v>
      </c>
      <c r="D50" s="326"/>
      <c r="E50" s="327"/>
      <c r="F50" s="327"/>
    </row>
    <row r="51" spans="1:6" x14ac:dyDescent="0.35">
      <c r="A51" s="218"/>
      <c r="B51" s="332" t="s">
        <v>104</v>
      </c>
      <c r="C51" s="332" t="s">
        <v>131</v>
      </c>
      <c r="D51" s="326"/>
      <c r="E51" s="327"/>
      <c r="F51" s="327"/>
    </row>
    <row r="52" spans="1:6" x14ac:dyDescent="0.35">
      <c r="A52" s="218"/>
      <c r="B52" s="337"/>
      <c r="C52" s="42"/>
      <c r="D52" s="326"/>
      <c r="E52" s="327"/>
      <c r="F52" s="327"/>
    </row>
    <row r="53" spans="1:6" x14ac:dyDescent="0.35">
      <c r="B53" s="367" t="s">
        <v>207</v>
      </c>
      <c r="C53" s="17"/>
      <c r="D53" s="324"/>
      <c r="E53" s="328"/>
      <c r="F53" s="328"/>
    </row>
    <row r="54" spans="1:6" x14ac:dyDescent="0.35">
      <c r="A54" s="218"/>
      <c r="B54" s="332" t="s">
        <v>105</v>
      </c>
      <c r="C54" s="332" t="s">
        <v>133</v>
      </c>
      <c r="D54" s="326"/>
      <c r="E54" s="327"/>
      <c r="F54" s="327"/>
    </row>
    <row r="55" spans="1:6" x14ac:dyDescent="0.35">
      <c r="B55" s="332"/>
      <c r="C55" s="332"/>
      <c r="D55" s="326"/>
      <c r="E55" s="327"/>
      <c r="F55" s="327"/>
    </row>
    <row r="56" spans="1:6" x14ac:dyDescent="0.35">
      <c r="B56" s="367" t="s">
        <v>141</v>
      </c>
      <c r="C56" s="17"/>
      <c r="D56" s="324"/>
      <c r="E56" s="328"/>
      <c r="F56" s="328"/>
    </row>
    <row r="57" spans="1:6" x14ac:dyDescent="0.35">
      <c r="A57" s="218"/>
      <c r="B57" s="332" t="s">
        <v>120</v>
      </c>
      <c r="C57" s="332" t="s">
        <v>793</v>
      </c>
      <c r="D57" s="326"/>
      <c r="E57" s="327"/>
      <c r="F57" s="327"/>
    </row>
    <row r="58" spans="1:6" x14ac:dyDescent="0.35">
      <c r="A58" s="218"/>
      <c r="B58" s="332"/>
      <c r="C58" s="332"/>
      <c r="D58" s="326"/>
      <c r="E58" s="327"/>
      <c r="F58" s="327"/>
    </row>
    <row r="59" spans="1:6" x14ac:dyDescent="0.35">
      <c r="A59" s="218"/>
      <c r="B59" s="394" t="s">
        <v>862</v>
      </c>
      <c r="C59" s="328"/>
      <c r="D59" s="326"/>
      <c r="E59" s="327"/>
      <c r="F59" s="327"/>
    </row>
    <row r="60" spans="1:6" x14ac:dyDescent="0.35">
      <c r="A60" s="218"/>
      <c r="B60" s="332" t="s">
        <v>863</v>
      </c>
      <c r="C60" s="332" t="s">
        <v>864</v>
      </c>
      <c r="D60" s="326"/>
      <c r="E60" s="327"/>
      <c r="F60" s="327"/>
    </row>
    <row r="61" spans="1:6" x14ac:dyDescent="0.35">
      <c r="A61" s="218"/>
      <c r="B61" s="332" t="s">
        <v>865</v>
      </c>
      <c r="C61" s="332" t="s">
        <v>866</v>
      </c>
      <c r="D61" s="326"/>
      <c r="E61" s="327"/>
      <c r="F61" s="327"/>
    </row>
    <row r="62" spans="1:6" x14ac:dyDescent="0.35">
      <c r="A62" s="218"/>
      <c r="B62" s="332" t="s">
        <v>867</v>
      </c>
      <c r="C62" s="332" t="s">
        <v>868</v>
      </c>
      <c r="D62" s="326"/>
      <c r="E62" s="327"/>
      <c r="F62" s="327"/>
    </row>
    <row r="63" spans="1:6" x14ac:dyDescent="0.35">
      <c r="A63" s="218"/>
      <c r="B63" s="332" t="s">
        <v>869</v>
      </c>
      <c r="C63" s="332" t="s">
        <v>870</v>
      </c>
      <c r="D63" s="326"/>
      <c r="E63" s="327"/>
      <c r="F63" s="327"/>
    </row>
    <row r="64" spans="1:6" x14ac:dyDescent="0.35">
      <c r="A64" s="218"/>
      <c r="B64" s="332" t="s">
        <v>871</v>
      </c>
      <c r="C64" s="332" t="s">
        <v>872</v>
      </c>
      <c r="D64" s="326"/>
      <c r="E64" s="327"/>
      <c r="F64" s="327"/>
    </row>
    <row r="65" spans="1:6" x14ac:dyDescent="0.35">
      <c r="B65" s="332"/>
      <c r="C65" s="332"/>
      <c r="D65" s="326"/>
      <c r="E65" s="327"/>
      <c r="F65" s="327"/>
    </row>
    <row r="66" spans="1:6" x14ac:dyDescent="0.35">
      <c r="B66" s="8" t="s">
        <v>208</v>
      </c>
      <c r="C66" s="17"/>
      <c r="D66" s="324"/>
      <c r="E66" s="328"/>
      <c r="F66" s="328"/>
    </row>
    <row r="67" spans="1:6" x14ac:dyDescent="0.35">
      <c r="A67" s="218"/>
      <c r="B67" s="332" t="s">
        <v>121</v>
      </c>
      <c r="C67" s="332" t="s">
        <v>208</v>
      </c>
      <c r="D67" s="326"/>
      <c r="E67" s="327"/>
      <c r="F67" s="327"/>
    </row>
    <row r="68" spans="1:6" x14ac:dyDescent="0.35">
      <c r="A68" s="218"/>
      <c r="B68" s="332" t="s">
        <v>122</v>
      </c>
      <c r="C68" s="332" t="s">
        <v>816</v>
      </c>
      <c r="D68" s="326"/>
      <c r="E68" s="327"/>
      <c r="F68" s="327"/>
    </row>
    <row r="69" spans="1:6" x14ac:dyDescent="0.35">
      <c r="A69" s="218"/>
      <c r="B69" s="332" t="s">
        <v>123</v>
      </c>
      <c r="C69" s="332" t="s">
        <v>829</v>
      </c>
      <c r="D69" s="326"/>
      <c r="E69" s="327"/>
      <c r="F69" s="327"/>
    </row>
    <row r="70" spans="1:6" x14ac:dyDescent="0.35">
      <c r="B70" s="332"/>
      <c r="C70" s="332"/>
      <c r="D70" s="326"/>
      <c r="E70" s="327"/>
      <c r="F70" s="327"/>
    </row>
    <row r="71" spans="1:6" x14ac:dyDescent="0.35">
      <c r="B71" s="328" t="s">
        <v>859</v>
      </c>
      <c r="C71" s="332"/>
      <c r="D71" s="326"/>
      <c r="E71" s="327"/>
      <c r="F71" s="327"/>
    </row>
    <row r="72" spans="1:6" x14ac:dyDescent="0.35">
      <c r="B72" s="332" t="s">
        <v>860</v>
      </c>
      <c r="C72" s="332" t="s">
        <v>861</v>
      </c>
      <c r="D72" s="326"/>
      <c r="E72" s="327"/>
      <c r="F72" s="327"/>
    </row>
    <row r="73" spans="1:6" x14ac:dyDescent="0.35">
      <c r="B73" s="332"/>
      <c r="C73" s="332"/>
      <c r="D73" s="326"/>
      <c r="E73" s="327"/>
      <c r="F73" s="327"/>
    </row>
    <row r="74" spans="1:6" x14ac:dyDescent="0.35">
      <c r="A74" s="218"/>
      <c r="B74" s="8" t="s">
        <v>209</v>
      </c>
      <c r="C74" s="332"/>
      <c r="D74" s="326"/>
      <c r="E74" s="327"/>
      <c r="F74" s="327"/>
    </row>
    <row r="75" spans="1:6" x14ac:dyDescent="0.35">
      <c r="A75" s="218"/>
      <c r="B75" s="338" t="s">
        <v>124</v>
      </c>
      <c r="C75" s="332" t="s">
        <v>360</v>
      </c>
      <c r="D75" s="326"/>
      <c r="E75" s="327"/>
      <c r="F75" s="327"/>
    </row>
    <row r="76" spans="1:6" ht="15" thickBot="1" x14ac:dyDescent="0.4">
      <c r="A76" s="218"/>
      <c r="B76" s="339"/>
      <c r="C76" s="339"/>
      <c r="D76" s="326"/>
      <c r="E76" s="327"/>
      <c r="F76" s="327"/>
    </row>
    <row r="77" spans="1:6" ht="9.75" customHeight="1" x14ac:dyDescent="0.35">
      <c r="A77" s="218"/>
      <c r="B77" s="332"/>
      <c r="C77" s="332"/>
      <c r="D77" s="326"/>
      <c r="E77" s="327"/>
      <c r="F77" s="327"/>
    </row>
    <row r="78" spans="1:6" x14ac:dyDescent="0.35">
      <c r="E78" s="327"/>
      <c r="F78" s="327"/>
    </row>
    <row r="79" spans="1:6" x14ac:dyDescent="0.35">
      <c r="E79" s="327"/>
      <c r="F79" s="327"/>
    </row>
    <row r="80" spans="1:6" x14ac:dyDescent="0.35">
      <c r="E80" s="327"/>
      <c r="F80" s="327"/>
    </row>
    <row r="81" spans="5:6" x14ac:dyDescent="0.35">
      <c r="E81" s="327"/>
      <c r="F81" s="327"/>
    </row>
    <row r="82" spans="5:6" x14ac:dyDescent="0.35">
      <c r="E82" s="327"/>
      <c r="F82" s="327"/>
    </row>
    <row r="83" spans="5:6" x14ac:dyDescent="0.35">
      <c r="E83" s="327"/>
      <c r="F83" s="327"/>
    </row>
    <row r="84" spans="5:6" x14ac:dyDescent="0.35">
      <c r="E84" s="327"/>
      <c r="F84" s="327"/>
    </row>
    <row r="85" spans="5:6" x14ac:dyDescent="0.35">
      <c r="E85" s="326"/>
      <c r="F85" s="326"/>
    </row>
    <row r="86" spans="5:6" x14ac:dyDescent="0.35">
      <c r="E86" s="326"/>
      <c r="F86" s="326"/>
    </row>
    <row r="87" spans="5:6" x14ac:dyDescent="0.35">
      <c r="E87" s="326"/>
      <c r="F87" s="326"/>
    </row>
    <row r="88" spans="5:6" x14ac:dyDescent="0.35">
      <c r="E88" s="327"/>
      <c r="F88" s="327"/>
    </row>
    <row r="89" spans="5:6" x14ac:dyDescent="0.35">
      <c r="E89" s="327"/>
      <c r="F89" s="327"/>
    </row>
    <row r="90" spans="5:6" x14ac:dyDescent="0.35">
      <c r="E90" s="327"/>
      <c r="F90" s="327"/>
    </row>
    <row r="91" spans="5:6" x14ac:dyDescent="0.35">
      <c r="E91" s="327"/>
      <c r="F91" s="327"/>
    </row>
    <row r="92" spans="5:6" x14ac:dyDescent="0.35">
      <c r="E92" s="327"/>
      <c r="F92" s="327"/>
    </row>
    <row r="93" spans="5:6" x14ac:dyDescent="0.35">
      <c r="E93" s="327"/>
      <c r="F93" s="327"/>
    </row>
    <row r="94" spans="5:6" x14ac:dyDescent="0.35">
      <c r="E94" s="327"/>
      <c r="F94" s="327"/>
    </row>
    <row r="95" spans="5:6" x14ac:dyDescent="0.35">
      <c r="E95" s="327"/>
      <c r="F95" s="327"/>
    </row>
    <row r="96" spans="5:6" x14ac:dyDescent="0.35">
      <c r="E96" s="327"/>
      <c r="F96" s="327"/>
    </row>
    <row r="97" spans="5:6" x14ac:dyDescent="0.35">
      <c r="E97" s="327"/>
      <c r="F97" s="327"/>
    </row>
    <row r="98" spans="5:6" x14ac:dyDescent="0.35">
      <c r="E98" s="327"/>
      <c r="F98" s="327"/>
    </row>
    <row r="99" spans="5:6" x14ac:dyDescent="0.35">
      <c r="E99" s="327"/>
      <c r="F99" s="327"/>
    </row>
    <row r="100" spans="5:6" x14ac:dyDescent="0.35">
      <c r="E100" s="327"/>
      <c r="F100" s="327"/>
    </row>
    <row r="101" spans="5:6" x14ac:dyDescent="0.35">
      <c r="E101" s="327"/>
      <c r="F101" s="327"/>
    </row>
    <row r="102" spans="5:6" x14ac:dyDescent="0.35">
      <c r="E102" s="327"/>
      <c r="F102" s="327"/>
    </row>
    <row r="103" spans="5:6" x14ac:dyDescent="0.35">
      <c r="E103" s="327"/>
      <c r="F103" s="327"/>
    </row>
    <row r="104" spans="5:6" x14ac:dyDescent="0.35">
      <c r="E104" s="327"/>
      <c r="F104" s="327"/>
    </row>
    <row r="105" spans="5:6" x14ac:dyDescent="0.35">
      <c r="E105" s="327"/>
      <c r="F105" s="327"/>
    </row>
    <row r="106" spans="5:6" x14ac:dyDescent="0.35">
      <c r="E106" s="327"/>
      <c r="F106" s="327"/>
    </row>
    <row r="107" spans="5:6" x14ac:dyDescent="0.35">
      <c r="E107" s="327"/>
      <c r="F107" s="327"/>
    </row>
    <row r="108" spans="5:6" x14ac:dyDescent="0.35">
      <c r="E108" s="327"/>
      <c r="F108" s="327"/>
    </row>
    <row r="109" spans="5:6" x14ac:dyDescent="0.35">
      <c r="E109" s="327"/>
      <c r="F109" s="327"/>
    </row>
    <row r="110" spans="5:6" x14ac:dyDescent="0.35">
      <c r="E110" s="327"/>
      <c r="F110" s="327"/>
    </row>
    <row r="111" spans="5:6" x14ac:dyDescent="0.35">
      <c r="E111" s="31"/>
      <c r="F111" s="31"/>
    </row>
    <row r="134" spans="2:3" x14ac:dyDescent="0.35">
      <c r="B134" s="327"/>
      <c r="C134" s="326"/>
    </row>
    <row r="135" spans="2:3" x14ac:dyDescent="0.35">
      <c r="B135" s="31"/>
      <c r="C135" s="31"/>
    </row>
  </sheetData>
  <sheetProtection algorithmName="SHA-512" hashValue="nWWcU0YS64e9x2+0HJgX6yxKktmOxrpIZZW6svUfRocQWHWvuKrHuHXkFT6HuE1qf2z1Hcy4rvYMBOtka1Z+0g==" saltValue="FAXVihiMkrobLbEn7/OKAA==" spinCount="100000" sheet="1" objects="1" scenarios="1"/>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0D000000}"/>
    <hyperlink ref="B16" location="CCyB1!A1" display="CCYB1" xr:uid="{00000000-0004-0000-0000-00000E000000}"/>
    <hyperlink ref="B17" location="CCyB2!A1" display="CCYB2" xr:uid="{00000000-0004-0000-0000-00000F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B33" location="'PV1'!A1" display="PV1" xr:uid="{00000000-0004-0000-0000-00001A000000}"/>
    <hyperlink ref="B31" location="'CR2'!A1" display="CR2" xr:uid="{00000000-0004-0000-0000-00001B000000}"/>
    <hyperlink ref="B33" location="CR2a!A1" display="CR2a" xr:uid="{00000000-0004-0000-0000-00001C000000}"/>
    <hyperlink ref="B34" location="'PV1'!A1" display="PV1" xr:uid="{00000000-0004-0000-0000-00001D000000}"/>
    <hyperlink ref="B34" location="'CQ1'!A1" display="CQ1" xr:uid="{00000000-0004-0000-0000-00001E000000}"/>
    <hyperlink ref="B35" location="'PV1'!A1" display="PV1" xr:uid="{00000000-0004-0000-0000-000020000000}"/>
    <hyperlink ref="B35" location="'CQ3'!A1" display="CQ3" xr:uid="{00000000-0004-0000-0000-000021000000}"/>
    <hyperlink ref="B36" location="'PV1'!A1" display="PV1" xr:uid="{00000000-0004-0000-0000-000026000000}"/>
    <hyperlink ref="B36" location="'CQ7'!A1" display="CQ7" xr:uid="{00000000-0004-0000-0000-000027000000}"/>
    <hyperlink ref="B39" location="'CR3'!A1" display="CR3" xr:uid="{00000000-0004-0000-0000-000029000000}"/>
    <hyperlink ref="B42" location="'CR4'!A1" display="CR4" xr:uid="{00000000-0004-0000-0000-00002A000000}"/>
    <hyperlink ref="B43" location="'CR5'!A1" display="CR5" xr:uid="{00000000-0004-0000-0000-00002B000000}"/>
    <hyperlink ref="C43" location="'CR5'!A1" display="Sztenderd módszer" xr:uid="{00000000-0004-0000-0000-00002C000000}"/>
    <hyperlink ref="B46" location="'CCR1'!A1" display="CCR1" xr:uid="{00000000-0004-0000-0000-00002D000000}"/>
    <hyperlink ref="B47" location="'CCR2'!A1" display="CCR2" xr:uid="{00000000-0004-0000-0000-00002F000000}"/>
    <hyperlink ref="B48" location="'CCR3'!A1" display="CCR3" xr:uid="{00000000-0004-0000-0000-000031000000}"/>
    <hyperlink ref="B49" location="'CCR5'!A1" display="CCR5" xr:uid="{00000000-0004-0000-0000-000033000000}"/>
    <hyperlink ref="B50" location="'CCR6'!A1" display="CCR6" xr:uid="{00000000-0004-0000-0000-000035000000}"/>
    <hyperlink ref="B51" location="'CCR8'!A1" display="CCR8" xr:uid="{00000000-0004-0000-0000-000037000000}"/>
    <hyperlink ref="B54" location="'MR1'!A1" display="MR1" xr:uid="{00000000-0004-0000-0000-000039000000}"/>
    <hyperlink ref="B57" location="'OR1'!A1" display="OR1" xr:uid="{00000000-0004-0000-0000-00003B000000}"/>
    <hyperlink ref="B67" location="'AE1'!A1" display="AE1" xr:uid="{00000000-0004-0000-0000-000047000000}"/>
    <hyperlink ref="B68" location="'AE2'!A1" display="AE2" xr:uid="{00000000-0004-0000-0000-000048000000}"/>
    <hyperlink ref="B69" location="'AE3'!A1" display="AE3" xr:uid="{00000000-0004-0000-0000-000049000000}"/>
    <hyperlink ref="B75" location="IFRS9!A1" display="IFRS9" xr:uid="{00000000-0004-0000-0000-000053000000}"/>
    <hyperlink ref="B72" location="IRRBB1!A1" display="IRRBB1" xr:uid="{BDA1CC27-04FC-42A2-8B9D-17868034E48A}"/>
    <hyperlink ref="B60" location="'REM1'!A1" display="REM1" xr:uid="{0FCA1F47-533B-4947-A4C3-C034B2AF4370}"/>
    <hyperlink ref="B61" location="'REM2'!A1" display="REM2" xr:uid="{B0501C67-11FC-408A-A860-2A4CFE69BC10}"/>
    <hyperlink ref="B62" location="'REM3'!A1" display="REM3" xr:uid="{64EA9599-1F97-4331-A8B5-2DACE81D62D2}"/>
    <hyperlink ref="B63" location="'REM4'!A1" display="REM4" xr:uid="{8FFAC11C-0E03-4315-B3ED-3DBF4F38458D}"/>
    <hyperlink ref="B64" location="'REM5'!A1" display="REM5" xr:uid="{258440B1-3AA3-45DC-BAA1-3EE7A710E5E8}"/>
    <hyperlink ref="B32" location="'CR2-A'!A1" display="'CR2-A'!A1" xr:uid="{85DC7A38-142E-4387-B727-E2791A9891B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unka2">
    <tabColor rgb="FF92D050"/>
  </sheetPr>
  <dimension ref="B1:H54"/>
  <sheetViews>
    <sheetView showGridLines="0" zoomScale="80" zoomScaleNormal="80" workbookViewId="0">
      <selection activeCell="B4" sqref="B4"/>
    </sheetView>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89" t="s">
        <v>0</v>
      </c>
      <c r="C2" s="111"/>
      <c r="D2" s="111"/>
      <c r="E2" s="111"/>
    </row>
    <row r="3" spans="2:6" x14ac:dyDescent="0.35">
      <c r="B3" s="1"/>
      <c r="C3" s="1"/>
      <c r="D3" s="1"/>
      <c r="E3" s="1"/>
    </row>
    <row r="4" spans="2:6" ht="15.5" x14ac:dyDescent="0.35">
      <c r="B4" s="19" t="s">
        <v>195</v>
      </c>
      <c r="C4" s="2"/>
      <c r="D4" s="2"/>
      <c r="E4" s="2"/>
    </row>
    <row r="5" spans="2:6" ht="2.15" customHeight="1" x14ac:dyDescent="0.35">
      <c r="C5" s="1"/>
      <c r="D5" s="1"/>
      <c r="E5" s="1"/>
      <c r="F5" s="1"/>
    </row>
    <row r="6" spans="2:6" ht="2.15" customHeight="1" x14ac:dyDescent="0.35">
      <c r="C6" s="452"/>
      <c r="D6" s="452"/>
      <c r="E6" s="452"/>
      <c r="F6" s="1"/>
    </row>
    <row r="7" spans="2:6" ht="2.15" customHeight="1" x14ac:dyDescent="0.35">
      <c r="C7" s="3"/>
      <c r="D7" s="3"/>
      <c r="E7" s="6"/>
      <c r="F7" s="6"/>
    </row>
    <row r="8" spans="2:6" ht="15" thickBot="1" x14ac:dyDescent="0.4"/>
    <row r="9" spans="2:6" ht="15" thickBot="1" x14ac:dyDescent="0.4">
      <c r="B9" s="112"/>
      <c r="C9" s="118" t="s">
        <v>150</v>
      </c>
      <c r="D9" s="128" t="str">
        <f>+Contents!B3</f>
        <v>31.12.2022</v>
      </c>
      <c r="E9" s="128" t="s">
        <v>147</v>
      </c>
    </row>
    <row r="10" spans="2:6" x14ac:dyDescent="0.35">
      <c r="B10" s="453" t="s">
        <v>152</v>
      </c>
      <c r="C10" s="453"/>
      <c r="D10" s="453"/>
      <c r="E10" s="453"/>
    </row>
    <row r="11" spans="2:6" x14ac:dyDescent="0.35">
      <c r="B11" s="115">
        <v>1</v>
      </c>
      <c r="C11" s="15" t="s">
        <v>153</v>
      </c>
      <c r="D11" s="9">
        <v>1632037.1065821229</v>
      </c>
      <c r="E11" s="9">
        <v>1747479.7405774153</v>
      </c>
    </row>
    <row r="12" spans="2:6" x14ac:dyDescent="0.35">
      <c r="B12" s="115">
        <v>2</v>
      </c>
      <c r="C12" s="14" t="s">
        <v>154</v>
      </c>
      <c r="D12" s="11">
        <v>1632037.1065821229</v>
      </c>
      <c r="E12" s="11">
        <v>1747479.7405774153</v>
      </c>
    </row>
    <row r="13" spans="2:6" x14ac:dyDescent="0.35">
      <c r="B13" s="115">
        <v>3</v>
      </c>
      <c r="C13" s="15" t="s">
        <v>155</v>
      </c>
      <c r="D13" s="9">
        <v>1918217.6798929803</v>
      </c>
      <c r="E13" s="9">
        <v>2011876.1057755153</v>
      </c>
    </row>
    <row r="14" spans="2:6" x14ac:dyDescent="0.35">
      <c r="B14" s="451" t="s">
        <v>156</v>
      </c>
      <c r="C14" s="451"/>
      <c r="D14" s="451"/>
      <c r="E14" s="451"/>
    </row>
    <row r="15" spans="2:6" x14ac:dyDescent="0.35">
      <c r="B15" s="115">
        <v>4</v>
      </c>
      <c r="C15" s="15" t="s">
        <v>157</v>
      </c>
      <c r="D15" s="9">
        <v>10006314.526627501</v>
      </c>
      <c r="E15" s="9">
        <v>8030006.8624322163</v>
      </c>
    </row>
    <row r="16" spans="2:6" x14ac:dyDescent="0.35">
      <c r="B16" s="451" t="s">
        <v>158</v>
      </c>
      <c r="C16" s="451"/>
      <c r="D16" s="451"/>
      <c r="E16" s="451"/>
    </row>
    <row r="17" spans="2:5" x14ac:dyDescent="0.35">
      <c r="B17" s="115">
        <v>5</v>
      </c>
      <c r="C17" s="15" t="s">
        <v>159</v>
      </c>
      <c r="D17" s="12">
        <v>0.16310072027409875</v>
      </c>
      <c r="E17" s="12">
        <v>0.21761871073272282</v>
      </c>
    </row>
    <row r="18" spans="2:5" x14ac:dyDescent="0.35">
      <c r="B18" s="115">
        <v>6</v>
      </c>
      <c r="C18" s="14" t="s">
        <v>160</v>
      </c>
      <c r="D18" s="13">
        <v>0.16310072027409875</v>
      </c>
      <c r="E18" s="13">
        <v>0.21761871073272282</v>
      </c>
    </row>
    <row r="19" spans="2:5" x14ac:dyDescent="0.35">
      <c r="B19" s="115">
        <v>7</v>
      </c>
      <c r="C19" s="15" t="s">
        <v>161</v>
      </c>
      <c r="D19" s="12">
        <v>0.19170071806042766</v>
      </c>
      <c r="E19" s="12">
        <v>0.25054475547062438</v>
      </c>
    </row>
    <row r="20" spans="2:5" ht="23.25" customHeight="1" x14ac:dyDescent="0.35">
      <c r="B20" s="450" t="s">
        <v>162</v>
      </c>
      <c r="C20" s="450"/>
      <c r="D20" s="450"/>
      <c r="E20" s="450"/>
    </row>
    <row r="21" spans="2:5" ht="21.5" x14ac:dyDescent="0.35">
      <c r="B21" s="109" t="s">
        <v>29</v>
      </c>
      <c r="C21" s="179" t="s">
        <v>163</v>
      </c>
      <c r="D21" s="12">
        <v>0</v>
      </c>
      <c r="E21" s="12">
        <v>0</v>
      </c>
    </row>
    <row r="22" spans="2:5" x14ac:dyDescent="0.35">
      <c r="B22" s="115" t="s">
        <v>30</v>
      </c>
      <c r="C22" s="318" t="s">
        <v>164</v>
      </c>
      <c r="D22" s="13">
        <v>0</v>
      </c>
      <c r="E22" s="13">
        <v>0</v>
      </c>
    </row>
    <row r="23" spans="2:5" x14ac:dyDescent="0.35">
      <c r="B23" s="115" t="s">
        <v>31</v>
      </c>
      <c r="C23" s="319" t="s">
        <v>165</v>
      </c>
      <c r="D23" s="12">
        <v>0</v>
      </c>
      <c r="E23" s="12">
        <v>0</v>
      </c>
    </row>
    <row r="24" spans="2:5" x14ac:dyDescent="0.35">
      <c r="B24" s="115" t="s">
        <v>32</v>
      </c>
      <c r="C24" s="14" t="s">
        <v>166</v>
      </c>
      <c r="D24" s="13">
        <v>0.08</v>
      </c>
      <c r="E24" s="13">
        <v>0.08</v>
      </c>
    </row>
    <row r="25" spans="2:5" ht="30" customHeight="1" x14ac:dyDescent="0.35">
      <c r="B25" s="450" t="s">
        <v>167</v>
      </c>
      <c r="C25" s="450"/>
      <c r="D25" s="450"/>
      <c r="E25" s="450"/>
    </row>
    <row r="26" spans="2:5" x14ac:dyDescent="0.35">
      <c r="B26" s="115">
        <v>8</v>
      </c>
      <c r="C26" s="14" t="s">
        <v>168</v>
      </c>
      <c r="D26" s="13">
        <v>2.5000000000000001E-2</v>
      </c>
      <c r="E26" s="13">
        <v>2.5000000000000001E-2</v>
      </c>
    </row>
    <row r="27" spans="2:5" ht="21.5" x14ac:dyDescent="0.35">
      <c r="B27" s="109" t="s">
        <v>33</v>
      </c>
      <c r="C27" s="179" t="s">
        <v>169</v>
      </c>
      <c r="D27" s="16">
        <v>0</v>
      </c>
      <c r="E27" s="16">
        <v>0</v>
      </c>
    </row>
    <row r="28" spans="2:5" x14ac:dyDescent="0.35">
      <c r="B28" s="115">
        <v>9</v>
      </c>
      <c r="C28" s="14" t="s">
        <v>170</v>
      </c>
      <c r="D28" s="13">
        <v>6.9300000000000004E-4</v>
      </c>
      <c r="E28" s="13">
        <v>4.0000000000000002E-4</v>
      </c>
    </row>
    <row r="29" spans="2:5" x14ac:dyDescent="0.35">
      <c r="B29" s="109" t="s">
        <v>34</v>
      </c>
      <c r="C29" s="15" t="s">
        <v>171</v>
      </c>
      <c r="D29" s="12">
        <v>0</v>
      </c>
      <c r="E29" s="12">
        <v>0</v>
      </c>
    </row>
    <row r="30" spans="2:5" x14ac:dyDescent="0.35">
      <c r="B30" s="115">
        <v>10</v>
      </c>
      <c r="C30" s="14" t="s">
        <v>172</v>
      </c>
      <c r="D30" s="13">
        <v>0</v>
      </c>
      <c r="E30" s="13">
        <v>0</v>
      </c>
    </row>
    <row r="31" spans="2:5" x14ac:dyDescent="0.35">
      <c r="B31" s="115" t="s">
        <v>35</v>
      </c>
      <c r="C31" s="15" t="s">
        <v>173</v>
      </c>
      <c r="D31" s="12">
        <v>0</v>
      </c>
      <c r="E31" s="12">
        <v>0</v>
      </c>
    </row>
    <row r="32" spans="2:5" x14ac:dyDescent="0.35">
      <c r="B32" s="115">
        <v>11</v>
      </c>
      <c r="C32" s="14" t="s">
        <v>174</v>
      </c>
      <c r="D32" s="13">
        <v>2.5700000000000001E-2</v>
      </c>
      <c r="E32" s="13">
        <v>2.5400000000000002E-2</v>
      </c>
    </row>
    <row r="33" spans="2:8" x14ac:dyDescent="0.35">
      <c r="B33" s="115" t="s">
        <v>36</v>
      </c>
      <c r="C33" s="15" t="s">
        <v>175</v>
      </c>
      <c r="D33" s="16">
        <v>0.1057</v>
      </c>
      <c r="E33" s="16">
        <v>0.10540000000000001</v>
      </c>
    </row>
    <row r="34" spans="2:8" x14ac:dyDescent="0.35">
      <c r="B34" s="115">
        <v>12</v>
      </c>
      <c r="C34" s="14" t="s">
        <v>176</v>
      </c>
      <c r="D34" s="13">
        <v>7.0699999999999999E-2</v>
      </c>
      <c r="E34" s="13">
        <v>7.0400000000000004E-2</v>
      </c>
      <c r="G34" s="359"/>
      <c r="H34" s="359"/>
    </row>
    <row r="35" spans="2:8" x14ac:dyDescent="0.35">
      <c r="B35" s="450" t="s">
        <v>129</v>
      </c>
      <c r="C35" s="450"/>
      <c r="D35" s="450"/>
      <c r="E35" s="450"/>
    </row>
    <row r="36" spans="2:8" x14ac:dyDescent="0.35">
      <c r="B36" s="115">
        <v>13</v>
      </c>
      <c r="C36" s="14" t="s">
        <v>177</v>
      </c>
      <c r="D36" s="11">
        <v>16150991.907860326</v>
      </c>
      <c r="E36" s="11">
        <v>13672437.068343069</v>
      </c>
    </row>
    <row r="37" spans="2:8" x14ac:dyDescent="0.35">
      <c r="B37" s="115">
        <v>14</v>
      </c>
      <c r="C37" s="15" t="s">
        <v>178</v>
      </c>
      <c r="D37" s="12">
        <v>0.10104872294486428</v>
      </c>
      <c r="E37" s="12">
        <v>0.12781040657510143</v>
      </c>
    </row>
    <row r="38" spans="2:8" ht="30" customHeight="1" x14ac:dyDescent="0.35">
      <c r="B38" s="450" t="s">
        <v>179</v>
      </c>
      <c r="C38" s="450"/>
      <c r="D38" s="450"/>
      <c r="E38" s="450"/>
    </row>
    <row r="39" spans="2:8" x14ac:dyDescent="0.35">
      <c r="B39" s="109" t="s">
        <v>37</v>
      </c>
      <c r="C39" s="179" t="s">
        <v>180</v>
      </c>
      <c r="D39" s="12">
        <v>0</v>
      </c>
      <c r="E39" s="12">
        <v>0</v>
      </c>
    </row>
    <row r="40" spans="2:8" x14ac:dyDescent="0.35">
      <c r="B40" s="115" t="s">
        <v>38</v>
      </c>
      <c r="C40" s="318" t="s">
        <v>164</v>
      </c>
      <c r="D40" s="13">
        <v>0</v>
      </c>
      <c r="E40" s="13">
        <v>0</v>
      </c>
    </row>
    <row r="41" spans="2:8" x14ac:dyDescent="0.35">
      <c r="B41" s="115" t="s">
        <v>39</v>
      </c>
      <c r="C41" s="15" t="s">
        <v>181</v>
      </c>
      <c r="D41" s="16">
        <v>0.03</v>
      </c>
      <c r="E41" s="12">
        <v>0.03</v>
      </c>
    </row>
    <row r="42" spans="2:8" ht="36" customHeight="1" x14ac:dyDescent="0.35">
      <c r="B42" s="450" t="s">
        <v>182</v>
      </c>
      <c r="C42" s="450"/>
      <c r="D42" s="450"/>
      <c r="E42" s="450"/>
    </row>
    <row r="43" spans="2:8" x14ac:dyDescent="0.35">
      <c r="B43" s="115" t="s">
        <v>40</v>
      </c>
      <c r="C43" s="15" t="s">
        <v>183</v>
      </c>
      <c r="D43" s="16">
        <v>0</v>
      </c>
      <c r="E43" s="16">
        <v>0</v>
      </c>
    </row>
    <row r="44" spans="2:8" x14ac:dyDescent="0.35">
      <c r="B44" s="115" t="s">
        <v>41</v>
      </c>
      <c r="C44" s="14" t="s">
        <v>184</v>
      </c>
      <c r="D44" s="13">
        <v>0.03</v>
      </c>
      <c r="E44" s="13">
        <v>0.03</v>
      </c>
    </row>
    <row r="45" spans="2:8" x14ac:dyDescent="0.35">
      <c r="B45" s="17" t="s">
        <v>185</v>
      </c>
      <c r="C45" s="17"/>
      <c r="D45" s="18"/>
      <c r="E45" s="18"/>
    </row>
    <row r="46" spans="2:8" x14ac:dyDescent="0.35">
      <c r="B46" s="115">
        <v>15</v>
      </c>
      <c r="C46" s="14" t="s">
        <v>186</v>
      </c>
      <c r="D46" s="11">
        <v>2865344.5293474514</v>
      </c>
      <c r="E46" s="11">
        <v>3068801.7721435498</v>
      </c>
    </row>
    <row r="47" spans="2:8" x14ac:dyDescent="0.35">
      <c r="B47" s="115" t="s">
        <v>42</v>
      </c>
      <c r="C47" s="15" t="s">
        <v>187</v>
      </c>
      <c r="D47" s="9">
        <v>3746554.0533082071</v>
      </c>
      <c r="E47" s="9">
        <v>3079699.4469608702</v>
      </c>
    </row>
    <row r="48" spans="2:8" x14ac:dyDescent="0.35">
      <c r="B48" s="115" t="s">
        <v>43</v>
      </c>
      <c r="C48" s="14" t="s">
        <v>188</v>
      </c>
      <c r="D48" s="11">
        <v>1990698.9185883161</v>
      </c>
      <c r="E48" s="11">
        <v>1246304.8725996418</v>
      </c>
    </row>
    <row r="49" spans="2:5" x14ac:dyDescent="0.35">
      <c r="B49" s="115">
        <v>16</v>
      </c>
      <c r="C49" s="15" t="s">
        <v>189</v>
      </c>
      <c r="D49" s="9">
        <v>1765313.5357580723</v>
      </c>
      <c r="E49" s="9">
        <v>1833394.57436123</v>
      </c>
    </row>
    <row r="50" spans="2:5" x14ac:dyDescent="0.35">
      <c r="B50" s="115">
        <v>17</v>
      </c>
      <c r="C50" s="14" t="s">
        <v>190</v>
      </c>
      <c r="D50" s="13">
        <v>1.7630384099347365</v>
      </c>
      <c r="E50" s="13">
        <v>1.6738360000000001</v>
      </c>
    </row>
    <row r="51" spans="2:5" x14ac:dyDescent="0.35">
      <c r="B51" s="451" t="s">
        <v>191</v>
      </c>
      <c r="C51" s="451"/>
      <c r="D51" s="451"/>
      <c r="E51" s="451"/>
    </row>
    <row r="52" spans="2:5" x14ac:dyDescent="0.35">
      <c r="B52" s="115">
        <v>18</v>
      </c>
      <c r="C52" s="14" t="s">
        <v>192</v>
      </c>
      <c r="D52" s="11">
        <v>11545018.186642749</v>
      </c>
      <c r="E52" s="11">
        <v>10154276.061309248</v>
      </c>
    </row>
    <row r="53" spans="2:5" x14ac:dyDescent="0.35">
      <c r="B53" s="115">
        <v>19</v>
      </c>
      <c r="C53" s="15" t="s">
        <v>193</v>
      </c>
      <c r="D53" s="9">
        <v>9654477.3392415997</v>
      </c>
      <c r="E53" s="9">
        <v>7916745.2676266972</v>
      </c>
    </row>
    <row r="54" spans="2:5" ht="15" thickBot="1" x14ac:dyDescent="0.4">
      <c r="B54" s="116">
        <v>20</v>
      </c>
      <c r="C54" s="320" t="s">
        <v>194</v>
      </c>
      <c r="D54" s="119">
        <v>1.19582011340136</v>
      </c>
      <c r="E54" s="119">
        <v>1.2826326625453397</v>
      </c>
    </row>
  </sheetData>
  <sheetProtection algorithmName="SHA-512" hashValue="xLm0AB/wE37L/SrjIkSQJsZo7qkIExT+jhadMWsYj+sYXWphxr0d2lgHuYPnZdCFecGlQi7YEOgxvpwCWEHxhQ==" saltValue="680//Bgty2hSWbk/WpQIRQ=="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3">
    <tabColor rgb="FF92D050"/>
  </sheetPr>
  <dimension ref="B1:G22"/>
  <sheetViews>
    <sheetView showGridLines="0" zoomScale="90" zoomScaleNormal="90" workbookViewId="0">
      <selection activeCell="B4" sqref="B4"/>
    </sheetView>
  </sheetViews>
  <sheetFormatPr defaultRowHeight="14.5" x14ac:dyDescent="0.35"/>
  <cols>
    <col min="1" max="1" width="4.453125" customWidth="1"/>
    <col min="2" max="2" width="5.54296875" customWidth="1"/>
    <col min="3" max="3" width="60.7265625" customWidth="1"/>
    <col min="4" max="5" width="11.54296875" customWidth="1"/>
    <col min="6" max="6" width="17.81640625" customWidth="1"/>
  </cols>
  <sheetData>
    <row r="1" spans="2:7" ht="12.75" customHeight="1" x14ac:dyDescent="0.35"/>
    <row r="2" spans="2:7" x14ac:dyDescent="0.35">
      <c r="B2" s="189" t="s">
        <v>0</v>
      </c>
      <c r="C2" s="111"/>
      <c r="D2" s="111"/>
      <c r="E2" s="111"/>
      <c r="F2" s="111"/>
    </row>
    <row r="3" spans="2:7" x14ac:dyDescent="0.35">
      <c r="B3" s="1"/>
      <c r="C3" s="1"/>
      <c r="D3" s="1"/>
      <c r="E3" s="1"/>
      <c r="F3" s="1"/>
    </row>
    <row r="4" spans="2:7" ht="15.5" x14ac:dyDescent="0.35">
      <c r="B4" s="19" t="s">
        <v>148</v>
      </c>
      <c r="C4" s="2"/>
      <c r="D4" s="2"/>
      <c r="E4" s="2"/>
      <c r="F4" s="2"/>
    </row>
    <row r="5" spans="2:7" x14ac:dyDescent="0.35">
      <c r="B5" s="1"/>
      <c r="C5" s="1"/>
      <c r="D5" s="1"/>
      <c r="E5" s="1"/>
      <c r="F5" s="1"/>
    </row>
    <row r="6" spans="2:7" ht="42" customHeight="1" x14ac:dyDescent="0.35">
      <c r="B6" s="457" t="s">
        <v>983</v>
      </c>
      <c r="C6" s="457"/>
      <c r="D6" s="457"/>
      <c r="E6" s="457"/>
      <c r="F6" s="457"/>
      <c r="G6" s="1"/>
    </row>
    <row r="7" spans="2:7" x14ac:dyDescent="0.35">
      <c r="C7" s="3"/>
      <c r="D7" s="3"/>
      <c r="E7" s="4"/>
      <c r="F7" s="5"/>
      <c r="G7" s="6"/>
    </row>
    <row r="8" spans="2:7" ht="15" thickBot="1" x14ac:dyDescent="0.4"/>
    <row r="9" spans="2:7" ht="21.5" thickBot="1" x14ac:dyDescent="0.4">
      <c r="B9" s="112"/>
      <c r="C9" s="454" t="s">
        <v>150</v>
      </c>
      <c r="D9" s="456" t="s">
        <v>145</v>
      </c>
      <c r="E9" s="456"/>
      <c r="F9" s="22" t="s">
        <v>146</v>
      </c>
    </row>
    <row r="10" spans="2:7" ht="32.25" customHeight="1" thickBot="1" x14ac:dyDescent="0.4">
      <c r="B10" s="51"/>
      <c r="C10" s="455"/>
      <c r="D10" s="23" t="str">
        <f>+Contents!B3</f>
        <v>31.12.2022</v>
      </c>
      <c r="E10" s="23" t="s">
        <v>147</v>
      </c>
      <c r="F10" s="358" t="str">
        <f>+Contents!B3</f>
        <v>31.12.2022</v>
      </c>
    </row>
    <row r="11" spans="2:7" x14ac:dyDescent="0.35">
      <c r="B11" s="114">
        <v>1</v>
      </c>
      <c r="C11" s="24" t="s">
        <v>135</v>
      </c>
      <c r="D11" s="25">
        <v>9007661.2647429202</v>
      </c>
      <c r="E11" s="25">
        <v>7356732.5659111356</v>
      </c>
      <c r="F11" s="62">
        <v>720612.90117943368</v>
      </c>
    </row>
    <row r="12" spans="2:7" x14ac:dyDescent="0.35">
      <c r="B12" s="115">
        <v>2</v>
      </c>
      <c r="C12" s="14" t="s">
        <v>136</v>
      </c>
      <c r="D12" s="11">
        <v>9007661.2647429202</v>
      </c>
      <c r="E12" s="11">
        <v>7356732.5659111356</v>
      </c>
      <c r="F12" s="55">
        <v>720612.90117943368</v>
      </c>
    </row>
    <row r="13" spans="2:7" x14ac:dyDescent="0.35">
      <c r="B13" s="115">
        <v>6</v>
      </c>
      <c r="C13" s="24" t="s">
        <v>137</v>
      </c>
      <c r="D13" s="25">
        <v>274038.125</v>
      </c>
      <c r="E13" s="25">
        <v>183928</v>
      </c>
      <c r="F13" s="62">
        <v>21923.05</v>
      </c>
    </row>
    <row r="14" spans="2:7" x14ac:dyDescent="0.35">
      <c r="B14" s="115">
        <v>7</v>
      </c>
      <c r="C14" s="14" t="s">
        <v>151</v>
      </c>
      <c r="D14" s="11">
        <v>258315.25</v>
      </c>
      <c r="E14" s="11">
        <v>174172.125</v>
      </c>
      <c r="F14" s="55">
        <v>20665.22</v>
      </c>
    </row>
    <row r="15" spans="2:7" x14ac:dyDescent="0.35">
      <c r="B15" s="115" t="s">
        <v>26</v>
      </c>
      <c r="C15" s="14" t="s">
        <v>139</v>
      </c>
      <c r="D15" s="11">
        <v>15722.874999999998</v>
      </c>
      <c r="E15" s="11">
        <v>9755.875</v>
      </c>
      <c r="F15" s="55">
        <v>1257.83</v>
      </c>
    </row>
    <row r="16" spans="2:7" x14ac:dyDescent="0.35">
      <c r="B16" s="115">
        <v>20</v>
      </c>
      <c r="C16" s="24" t="s">
        <v>140</v>
      </c>
      <c r="D16" s="25">
        <v>331619.37500000006</v>
      </c>
      <c r="E16" s="25">
        <v>93983.5</v>
      </c>
      <c r="F16" s="62">
        <v>26529.550000000007</v>
      </c>
    </row>
    <row r="17" spans="2:6" x14ac:dyDescent="0.35">
      <c r="B17" s="115">
        <v>21</v>
      </c>
      <c r="C17" s="14" t="s">
        <v>138</v>
      </c>
      <c r="D17" s="11">
        <v>331619.37500000006</v>
      </c>
      <c r="E17" s="11">
        <v>93983.5</v>
      </c>
      <c r="F17" s="55">
        <v>26529.550000000007</v>
      </c>
    </row>
    <row r="18" spans="2:6" x14ac:dyDescent="0.35">
      <c r="B18" s="115">
        <v>23</v>
      </c>
      <c r="C18" s="24" t="s">
        <v>141</v>
      </c>
      <c r="D18" s="25">
        <v>392995.76188458165</v>
      </c>
      <c r="E18" s="25">
        <v>395362.8705125</v>
      </c>
      <c r="F18" s="62">
        <v>31439.660950766531</v>
      </c>
    </row>
    <row r="19" spans="2:6" x14ac:dyDescent="0.35">
      <c r="B19" s="115" t="s">
        <v>27</v>
      </c>
      <c r="C19" s="14" t="s">
        <v>142</v>
      </c>
      <c r="D19" s="11">
        <v>0</v>
      </c>
      <c r="E19" s="11">
        <v>0</v>
      </c>
      <c r="F19" s="55">
        <v>0</v>
      </c>
    </row>
    <row r="20" spans="2:6" x14ac:dyDescent="0.35">
      <c r="B20" s="109" t="s">
        <v>28</v>
      </c>
      <c r="C20" s="14" t="s">
        <v>143</v>
      </c>
      <c r="D20" s="11">
        <v>392995.76188458165</v>
      </c>
      <c r="E20" s="11">
        <v>395362.8705125</v>
      </c>
      <c r="F20" s="55">
        <v>31439.660950766531</v>
      </c>
    </row>
    <row r="21" spans="2:6" ht="15" thickBot="1" x14ac:dyDescent="0.4">
      <c r="B21" s="116">
        <v>29</v>
      </c>
      <c r="C21" s="26" t="s">
        <v>144</v>
      </c>
      <c r="D21" s="27">
        <v>10006314.526627501</v>
      </c>
      <c r="E21" s="27">
        <v>8030006.936423636</v>
      </c>
      <c r="F21" s="59">
        <v>800505.1621302003</v>
      </c>
    </row>
    <row r="22" spans="2:6" ht="22.5" customHeight="1" x14ac:dyDescent="0.35">
      <c r="B22" s="457" t="s">
        <v>149</v>
      </c>
      <c r="C22" s="457"/>
      <c r="D22" s="457"/>
      <c r="E22" s="457"/>
      <c r="F22" s="457"/>
    </row>
  </sheetData>
  <sheetProtection algorithmName="SHA-512" hashValue="pATyQvowyKxQhgYXZU5/NaX6fjbgQIkX6c2JaWNWUC4/CLWCI3zc4dzwe83yh6V4xO6CBwhBZ8wa2YSxppNdHQ==" saltValue="JbzLdcp4mDhquEgF48X8cQ=="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Munka4">
    <tabColor rgb="FF92D050"/>
  </sheetPr>
  <dimension ref="B1:I39"/>
  <sheetViews>
    <sheetView showGridLines="0" zoomScale="70" zoomScaleNormal="70" workbookViewId="0">
      <selection activeCell="B4" sqref="B4"/>
    </sheetView>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89" t="s">
        <v>0</v>
      </c>
      <c r="C2" s="111"/>
      <c r="D2" s="111"/>
      <c r="E2" s="111"/>
    </row>
    <row r="3" spans="2:9" x14ac:dyDescent="0.35">
      <c r="B3" s="1"/>
      <c r="C3" s="1"/>
      <c r="D3" s="1"/>
      <c r="E3" s="1"/>
    </row>
    <row r="4" spans="2:9" ht="15.5" x14ac:dyDescent="0.35">
      <c r="B4" s="19" t="s">
        <v>199</v>
      </c>
      <c r="C4" s="2"/>
      <c r="D4" s="2"/>
      <c r="E4" s="2"/>
    </row>
    <row r="5" spans="2:9" ht="2.15" customHeight="1" x14ac:dyDescent="0.35">
      <c r="B5" s="1"/>
      <c r="C5" s="1"/>
      <c r="D5" s="1"/>
      <c r="E5" s="1"/>
    </row>
    <row r="6" spans="2:9" ht="2.15" customHeight="1" x14ac:dyDescent="0.35">
      <c r="B6" s="452"/>
      <c r="C6" s="452"/>
      <c r="D6" s="452"/>
      <c r="E6" s="452"/>
      <c r="F6" s="452"/>
      <c r="G6" s="452"/>
      <c r="H6" s="452"/>
      <c r="I6" s="452"/>
    </row>
    <row r="7" spans="2:9" ht="2.15" customHeight="1" x14ac:dyDescent="0.35">
      <c r="B7" s="3"/>
      <c r="C7" s="3"/>
      <c r="D7" s="4"/>
      <c r="E7" s="6"/>
    </row>
    <row r="8" spans="2:9" ht="15" thickBot="1" x14ac:dyDescent="0.4">
      <c r="B8" s="32"/>
      <c r="C8" s="461" t="str">
        <f>+Contents!B3</f>
        <v>31.12.2022</v>
      </c>
      <c r="D8" s="462"/>
      <c r="E8" s="462"/>
      <c r="F8" s="462"/>
      <c r="G8" s="462"/>
      <c r="H8" s="462"/>
      <c r="I8" s="462"/>
    </row>
    <row r="9" spans="2:9" ht="23.25" customHeight="1" thickBot="1" x14ac:dyDescent="0.4">
      <c r="C9" s="33" t="s">
        <v>217</v>
      </c>
      <c r="D9" s="458" t="s">
        <v>211</v>
      </c>
      <c r="E9" s="460" t="s">
        <v>210</v>
      </c>
      <c r="F9" s="460"/>
      <c r="G9" s="460"/>
      <c r="H9" s="460"/>
      <c r="I9" s="460"/>
    </row>
    <row r="10" spans="2:9" ht="32" thickBot="1" x14ac:dyDescent="0.4">
      <c r="C10" s="121" t="s">
        <v>150</v>
      </c>
      <c r="D10" s="459"/>
      <c r="E10" s="122" t="s">
        <v>212</v>
      </c>
      <c r="F10" s="122" t="s">
        <v>213</v>
      </c>
      <c r="G10" s="122" t="s">
        <v>214</v>
      </c>
      <c r="H10" s="122" t="s">
        <v>215</v>
      </c>
      <c r="I10" s="122" t="s">
        <v>216</v>
      </c>
    </row>
    <row r="11" spans="2:9" x14ac:dyDescent="0.35">
      <c r="C11" s="124" t="s">
        <v>834</v>
      </c>
      <c r="D11" s="132">
        <v>1092198</v>
      </c>
      <c r="E11" s="132">
        <v>1092198</v>
      </c>
      <c r="F11" s="132"/>
      <c r="G11" s="132"/>
      <c r="H11" s="132"/>
      <c r="I11" s="132"/>
    </row>
    <row r="12" spans="2:9" x14ac:dyDescent="0.35">
      <c r="C12" s="35" t="s">
        <v>835</v>
      </c>
      <c r="D12" s="55">
        <v>2899829</v>
      </c>
      <c r="E12" s="55">
        <v>2899829</v>
      </c>
      <c r="F12" s="55"/>
      <c r="G12" s="55"/>
      <c r="H12" s="55"/>
      <c r="I12" s="55"/>
    </row>
    <row r="13" spans="2:9" x14ac:dyDescent="0.35">
      <c r="C13" s="35" t="s">
        <v>836</v>
      </c>
      <c r="D13" s="55">
        <v>246529</v>
      </c>
      <c r="E13" s="55">
        <v>0</v>
      </c>
      <c r="F13" s="55">
        <v>246529</v>
      </c>
      <c r="G13" s="55"/>
      <c r="H13" s="55"/>
      <c r="I13" s="55"/>
    </row>
    <row r="14" spans="2:9" x14ac:dyDescent="0.35">
      <c r="C14" s="35" t="s">
        <v>218</v>
      </c>
      <c r="D14" s="55">
        <v>410012</v>
      </c>
      <c r="E14" s="55">
        <v>28574.364917591996</v>
      </c>
      <c r="F14" s="55">
        <v>239623.96263449301</v>
      </c>
      <c r="G14" s="55"/>
      <c r="H14" s="55">
        <v>141278.07100299999</v>
      </c>
      <c r="I14" s="55">
        <v>535.601444915</v>
      </c>
    </row>
    <row r="15" spans="2:9" x14ac:dyDescent="0.35">
      <c r="C15" s="35" t="s">
        <v>837</v>
      </c>
      <c r="D15" s="55">
        <v>797175</v>
      </c>
      <c r="E15" s="55">
        <v>795461.36565077596</v>
      </c>
      <c r="F15" s="55"/>
      <c r="G15" s="55"/>
      <c r="H15" s="55"/>
      <c r="I15" s="55">
        <v>1713.6343492240003</v>
      </c>
    </row>
    <row r="16" spans="2:9" x14ac:dyDescent="0.35">
      <c r="C16" s="35" t="s">
        <v>838</v>
      </c>
      <c r="D16" s="55">
        <v>5618282</v>
      </c>
      <c r="E16" s="55">
        <v>5618282</v>
      </c>
      <c r="F16" s="55"/>
      <c r="G16" s="55"/>
      <c r="H16" s="55"/>
      <c r="I16" s="55"/>
    </row>
    <row r="17" spans="3:9" x14ac:dyDescent="0.35">
      <c r="C17" s="35" t="s">
        <v>839</v>
      </c>
      <c r="D17" s="55">
        <v>3282373</v>
      </c>
      <c r="E17" s="55">
        <v>3282373</v>
      </c>
      <c r="F17" s="55"/>
      <c r="G17" s="55"/>
      <c r="H17" s="55"/>
      <c r="I17" s="55"/>
    </row>
    <row r="18" spans="3:9" x14ac:dyDescent="0.35">
      <c r="C18" s="35" t="s">
        <v>840</v>
      </c>
      <c r="D18" s="55">
        <v>4207</v>
      </c>
      <c r="E18" s="55">
        <v>4207</v>
      </c>
      <c r="F18" s="55"/>
      <c r="G18" s="55"/>
      <c r="H18" s="55"/>
      <c r="I18" s="55"/>
    </row>
    <row r="19" spans="3:9" x14ac:dyDescent="0.35">
      <c r="C19" s="35" t="s">
        <v>841</v>
      </c>
      <c r="D19" s="55">
        <v>1596717</v>
      </c>
      <c r="E19" s="55">
        <v>1596717</v>
      </c>
      <c r="F19" s="55"/>
      <c r="G19" s="55"/>
      <c r="H19" s="55"/>
      <c r="I19" s="55"/>
    </row>
    <row r="20" spans="3:9" ht="23.25" customHeight="1" x14ac:dyDescent="0.35">
      <c r="C20" s="35" t="s">
        <v>842</v>
      </c>
      <c r="D20" s="55">
        <v>69480</v>
      </c>
      <c r="E20" s="55">
        <v>39686.020259843834</v>
      </c>
      <c r="F20" s="55"/>
      <c r="G20" s="55"/>
      <c r="H20" s="55"/>
      <c r="I20" s="55">
        <v>29793.979740156166</v>
      </c>
    </row>
    <row r="21" spans="3:9" x14ac:dyDescent="0.35">
      <c r="C21" s="35" t="s">
        <v>219</v>
      </c>
      <c r="D21" s="55">
        <v>94564</v>
      </c>
      <c r="E21" s="55">
        <v>94564</v>
      </c>
      <c r="F21" s="55"/>
      <c r="G21" s="55"/>
      <c r="H21" s="55"/>
      <c r="I21" s="55"/>
    </row>
    <row r="22" spans="3:9" x14ac:dyDescent="0.35">
      <c r="C22" s="35" t="s">
        <v>220</v>
      </c>
      <c r="D22" s="55">
        <v>39882</v>
      </c>
      <c r="E22" s="55">
        <v>39882</v>
      </c>
      <c r="F22" s="55"/>
      <c r="G22" s="55"/>
      <c r="H22" s="55"/>
      <c r="I22" s="55"/>
    </row>
    <row r="23" spans="3:9" x14ac:dyDescent="0.35">
      <c r="C23" s="35" t="s">
        <v>843</v>
      </c>
      <c r="D23" s="55">
        <v>47220</v>
      </c>
      <c r="E23" s="55">
        <v>0</v>
      </c>
      <c r="F23" s="55">
        <v>47182.721066245002</v>
      </c>
      <c r="G23" s="55"/>
      <c r="H23" s="55"/>
      <c r="I23" s="55">
        <v>37.278933755000004</v>
      </c>
    </row>
    <row r="24" spans="3:9" x14ac:dyDescent="0.35">
      <c r="C24" s="35" t="s">
        <v>221</v>
      </c>
      <c r="D24" s="55">
        <v>35742</v>
      </c>
      <c r="E24" s="55">
        <v>4215.938766302701</v>
      </c>
      <c r="F24" s="55"/>
      <c r="G24" s="55"/>
      <c r="H24" s="55"/>
      <c r="I24" s="55">
        <v>31526.061233697299</v>
      </c>
    </row>
    <row r="25" spans="3:9" x14ac:dyDescent="0.35">
      <c r="C25" s="35" t="s">
        <v>844</v>
      </c>
      <c r="D25" s="55">
        <v>1569</v>
      </c>
      <c r="E25" s="55">
        <v>1569</v>
      </c>
      <c r="F25" s="55"/>
      <c r="G25" s="55"/>
      <c r="H25" s="55"/>
      <c r="I25" s="55"/>
    </row>
    <row r="26" spans="3:9" x14ac:dyDescent="0.35">
      <c r="C26" s="35" t="s">
        <v>222</v>
      </c>
      <c r="D26" s="55">
        <v>329752</v>
      </c>
      <c r="E26" s="55">
        <v>329752</v>
      </c>
      <c r="F26" s="55"/>
      <c r="G26" s="55"/>
      <c r="H26" s="55"/>
      <c r="I26" s="55"/>
    </row>
    <row r="27" spans="3:9" x14ac:dyDescent="0.35">
      <c r="C27" s="36" t="s">
        <v>223</v>
      </c>
      <c r="D27" s="62">
        <v>16565531</v>
      </c>
      <c r="E27" s="62">
        <v>15827310.689594515</v>
      </c>
      <c r="F27" s="62">
        <v>533335.68370073801</v>
      </c>
      <c r="G27" s="62">
        <v>0</v>
      </c>
      <c r="H27" s="62">
        <v>141278.07100299999</v>
      </c>
      <c r="I27" s="62">
        <v>63606.555701747464</v>
      </c>
    </row>
    <row r="28" spans="3:9" ht="21.5" x14ac:dyDescent="0.35">
      <c r="C28" s="127" t="s">
        <v>224</v>
      </c>
      <c r="D28" s="133">
        <v>1736128</v>
      </c>
      <c r="E28" s="134"/>
      <c r="F28" s="134"/>
      <c r="G28" s="134"/>
      <c r="H28" s="134"/>
      <c r="I28" s="134">
        <v>1736128</v>
      </c>
    </row>
    <row r="29" spans="3:9" x14ac:dyDescent="0.35">
      <c r="C29" s="37" t="s">
        <v>226</v>
      </c>
      <c r="D29" s="103">
        <v>11119158</v>
      </c>
      <c r="E29" s="135"/>
      <c r="F29" s="135"/>
      <c r="G29" s="135"/>
      <c r="H29" s="135"/>
      <c r="I29" s="135">
        <v>11119158</v>
      </c>
    </row>
    <row r="30" spans="3:9" x14ac:dyDescent="0.35">
      <c r="C30" s="37" t="s">
        <v>225</v>
      </c>
      <c r="D30" s="103">
        <v>408366</v>
      </c>
      <c r="E30" s="135"/>
      <c r="F30" s="135"/>
      <c r="G30" s="135"/>
      <c r="H30" s="135"/>
      <c r="I30" s="135">
        <v>408366</v>
      </c>
    </row>
    <row r="31" spans="3:9" x14ac:dyDescent="0.35">
      <c r="C31" s="37" t="s">
        <v>227</v>
      </c>
      <c r="D31" s="103">
        <v>498709</v>
      </c>
      <c r="E31" s="135"/>
      <c r="F31" s="135"/>
      <c r="G31" s="135"/>
      <c r="H31" s="135"/>
      <c r="I31" s="135">
        <v>498709</v>
      </c>
    </row>
    <row r="32" spans="3:9" x14ac:dyDescent="0.35">
      <c r="C32" s="37" t="s">
        <v>231</v>
      </c>
      <c r="D32" s="103">
        <v>294186</v>
      </c>
      <c r="E32" s="135"/>
      <c r="F32" s="135"/>
      <c r="G32" s="135"/>
      <c r="H32" s="135"/>
      <c r="I32" s="135">
        <v>294186</v>
      </c>
    </row>
    <row r="33" spans="3:9" x14ac:dyDescent="0.35">
      <c r="C33" s="37" t="s">
        <v>845</v>
      </c>
      <c r="D33" s="103">
        <v>16576</v>
      </c>
      <c r="E33" s="135"/>
      <c r="F33" s="135"/>
      <c r="G33" s="135"/>
      <c r="H33" s="135"/>
      <c r="I33" s="135">
        <v>16576</v>
      </c>
    </row>
    <row r="34" spans="3:9" x14ac:dyDescent="0.35">
      <c r="C34" s="37" t="s">
        <v>846</v>
      </c>
      <c r="D34" s="103">
        <v>373401</v>
      </c>
      <c r="E34" s="135"/>
      <c r="F34" s="135"/>
      <c r="G34" s="135"/>
      <c r="H34" s="135"/>
      <c r="I34" s="135">
        <v>373401</v>
      </c>
    </row>
    <row r="35" spans="3:9" x14ac:dyDescent="0.35">
      <c r="C35" s="37" t="s">
        <v>847</v>
      </c>
      <c r="D35" s="103">
        <v>50623</v>
      </c>
      <c r="E35" s="135"/>
      <c r="F35" s="135"/>
      <c r="G35" s="135"/>
      <c r="H35" s="135"/>
      <c r="I35" s="135">
        <v>50623</v>
      </c>
    </row>
    <row r="36" spans="3:9" x14ac:dyDescent="0.35">
      <c r="C36" s="37" t="s">
        <v>229</v>
      </c>
      <c r="D36" s="103">
        <v>0</v>
      </c>
      <c r="E36" s="135"/>
      <c r="F36" s="135"/>
      <c r="G36" s="135"/>
      <c r="H36" s="135"/>
      <c r="I36" s="135">
        <v>0</v>
      </c>
    </row>
    <row r="37" spans="3:9" x14ac:dyDescent="0.35">
      <c r="C37" s="37" t="s">
        <v>228</v>
      </c>
      <c r="D37" s="370">
        <v>41464</v>
      </c>
      <c r="E37" s="135"/>
      <c r="F37" s="135"/>
      <c r="G37" s="135"/>
      <c r="H37" s="135"/>
      <c r="I37" s="135">
        <v>41464</v>
      </c>
    </row>
    <row r="38" spans="3:9" x14ac:dyDescent="0.35">
      <c r="C38" s="37" t="s">
        <v>230</v>
      </c>
      <c r="D38" s="103">
        <v>346043</v>
      </c>
      <c r="E38" s="135"/>
      <c r="F38" s="135"/>
      <c r="G38" s="135"/>
      <c r="H38" s="135"/>
      <c r="I38" s="135">
        <v>346043</v>
      </c>
    </row>
    <row r="39" spans="3:9" ht="15" thickBot="1" x14ac:dyDescent="0.4">
      <c r="C39" s="126" t="s">
        <v>232</v>
      </c>
      <c r="D39" s="136">
        <v>14884654</v>
      </c>
      <c r="E39" s="137"/>
      <c r="F39" s="137"/>
      <c r="G39" s="137"/>
      <c r="H39" s="137"/>
      <c r="I39" s="137">
        <v>14884654</v>
      </c>
    </row>
  </sheetData>
  <sheetProtection algorithmName="SHA-512" hashValue="RqU70n75qhmNkzou7tLJkMrylcDVukvD1LZ0vzLgnPa8X4oILBhBkwHEmze1OOs0F1aMDmsGwkDZzDNFbJiXfw==" saltValue="nC9vGQGHT4HwMvVjX6kF5Q==" spinCount="100000" sheet="1" objects="1" scenarios="1"/>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5">
    <tabColor rgb="FF92D050"/>
  </sheetPr>
  <dimension ref="B1:H23"/>
  <sheetViews>
    <sheetView showGridLines="0" zoomScale="70" zoomScaleNormal="70" workbookViewId="0">
      <selection activeCell="B4" sqref="B4"/>
    </sheetView>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89" t="s">
        <v>0</v>
      </c>
      <c r="C2" s="111"/>
      <c r="D2" s="111"/>
      <c r="E2" s="111"/>
      <c r="F2" s="111"/>
    </row>
    <row r="3" spans="2:8" x14ac:dyDescent="0.35">
      <c r="B3" s="1"/>
      <c r="C3" s="1"/>
      <c r="D3" s="1"/>
      <c r="E3" s="1"/>
      <c r="F3" s="1"/>
    </row>
    <row r="4" spans="2:8" ht="15.5" x14ac:dyDescent="0.35">
      <c r="B4" s="19" t="s">
        <v>233</v>
      </c>
      <c r="C4" s="2"/>
      <c r="D4" s="2"/>
      <c r="E4" s="2"/>
      <c r="F4" s="2"/>
    </row>
    <row r="5" spans="2:8" ht="2.15" customHeight="1" x14ac:dyDescent="0.35">
      <c r="B5" s="1"/>
      <c r="C5" s="1"/>
      <c r="D5" s="1"/>
      <c r="E5" s="1"/>
      <c r="F5" s="1"/>
    </row>
    <row r="6" spans="2:8" ht="2.15" customHeight="1" x14ac:dyDescent="0.35">
      <c r="B6" s="466"/>
      <c r="C6" s="466"/>
      <c r="D6" s="466"/>
      <c r="E6" s="466"/>
      <c r="F6" s="466"/>
      <c r="G6" s="466"/>
      <c r="H6" s="466"/>
    </row>
    <row r="7" spans="2:8" ht="2.15" customHeight="1" x14ac:dyDescent="0.35">
      <c r="B7" s="3"/>
      <c r="C7" s="3"/>
      <c r="D7" s="4"/>
      <c r="E7" s="4"/>
      <c r="F7" s="5"/>
    </row>
    <row r="8" spans="2:8" ht="15" thickBot="1" x14ac:dyDescent="0.4">
      <c r="B8" s="32"/>
      <c r="C8" s="461" t="str">
        <f>+Contents!B3</f>
        <v>31.12.2022</v>
      </c>
      <c r="D8" s="461"/>
      <c r="E8" s="461"/>
      <c r="F8" s="461"/>
      <c r="G8" s="461"/>
      <c r="H8" s="461"/>
    </row>
    <row r="9" spans="2:8" ht="23.25" customHeight="1" thickBot="1" x14ac:dyDescent="0.4">
      <c r="C9" s="33" t="s">
        <v>217</v>
      </c>
      <c r="D9" s="458" t="s">
        <v>144</v>
      </c>
      <c r="E9" s="465" t="s">
        <v>234</v>
      </c>
      <c r="F9" s="465"/>
      <c r="G9" s="465"/>
      <c r="H9" s="465"/>
    </row>
    <row r="10" spans="2:8" ht="21.5" thickBot="1" x14ac:dyDescent="0.4">
      <c r="C10" s="364" t="s">
        <v>150</v>
      </c>
      <c r="D10" s="464"/>
      <c r="E10" s="361" t="s">
        <v>235</v>
      </c>
      <c r="F10" s="361" t="s">
        <v>236</v>
      </c>
      <c r="G10" s="361" t="s">
        <v>237</v>
      </c>
      <c r="H10" s="361" t="s">
        <v>238</v>
      </c>
    </row>
    <row r="11" spans="2:8" ht="20.25" customHeight="1" x14ac:dyDescent="0.35">
      <c r="C11" s="41" t="s">
        <v>239</v>
      </c>
      <c r="D11" s="62">
        <v>16565531</v>
      </c>
      <c r="E11" s="62">
        <v>15827310.689594515</v>
      </c>
      <c r="F11" s="62">
        <v>0</v>
      </c>
      <c r="G11" s="62">
        <v>533335.68370073801</v>
      </c>
      <c r="H11" s="62">
        <v>141278.07100299999</v>
      </c>
    </row>
    <row r="12" spans="2:8" ht="26.25" customHeight="1" x14ac:dyDescent="0.35">
      <c r="C12" s="36" t="s">
        <v>240</v>
      </c>
      <c r="D12" s="62">
        <v>14884654</v>
      </c>
      <c r="E12" s="129">
        <v>0</v>
      </c>
      <c r="F12" s="129">
        <v>0</v>
      </c>
      <c r="G12" s="129">
        <v>0</v>
      </c>
      <c r="H12" s="129">
        <v>0</v>
      </c>
    </row>
    <row r="13" spans="2:8" x14ac:dyDescent="0.35">
      <c r="C13" s="41" t="s">
        <v>241</v>
      </c>
      <c r="D13" s="62">
        <v>1680877</v>
      </c>
      <c r="E13" s="62">
        <v>15827310.689594515</v>
      </c>
      <c r="F13" s="62">
        <v>0</v>
      </c>
      <c r="G13" s="62">
        <v>533335.68370073801</v>
      </c>
      <c r="H13" s="62">
        <v>141278.07100299999</v>
      </c>
    </row>
    <row r="14" spans="2:8" x14ac:dyDescent="0.35">
      <c r="C14" s="36" t="s">
        <v>242</v>
      </c>
      <c r="D14" s="130">
        <v>4116769.1370237907</v>
      </c>
      <c r="E14" s="130">
        <v>4116769.1370237907</v>
      </c>
      <c r="F14" s="130">
        <v>0</v>
      </c>
      <c r="G14" s="131">
        <v>0</v>
      </c>
      <c r="H14" s="131">
        <v>0</v>
      </c>
    </row>
    <row r="15" spans="2:8" x14ac:dyDescent="0.35">
      <c r="C15" s="39" t="s">
        <v>243</v>
      </c>
      <c r="D15" s="55">
        <v>-1713.6343492240003</v>
      </c>
      <c r="E15" s="55">
        <v>-1713.6343492240003</v>
      </c>
      <c r="F15" s="52">
        <v>0</v>
      </c>
      <c r="G15" s="52">
        <v>0</v>
      </c>
      <c r="H15" s="52">
        <v>0</v>
      </c>
    </row>
    <row r="16" spans="2:8" x14ac:dyDescent="0.35">
      <c r="C16" s="39" t="s">
        <v>244</v>
      </c>
      <c r="D16" s="55">
        <v>0</v>
      </c>
      <c r="E16" s="55">
        <v>0</v>
      </c>
      <c r="F16" s="52">
        <v>0</v>
      </c>
      <c r="G16" s="52">
        <v>0</v>
      </c>
      <c r="H16" s="52">
        <v>0</v>
      </c>
    </row>
    <row r="17" spans="3:8" x14ac:dyDescent="0.35">
      <c r="C17" s="39" t="s">
        <v>245</v>
      </c>
      <c r="D17" s="55">
        <v>0</v>
      </c>
      <c r="E17" s="55">
        <v>0</v>
      </c>
      <c r="F17" s="52">
        <v>0</v>
      </c>
      <c r="G17" s="52">
        <v>0</v>
      </c>
      <c r="H17" s="52">
        <v>0</v>
      </c>
    </row>
    <row r="18" spans="3:8" x14ac:dyDescent="0.35">
      <c r="C18" s="39" t="s">
        <v>246</v>
      </c>
      <c r="D18" s="55">
        <v>-100328.0655040243</v>
      </c>
      <c r="E18" s="55">
        <v>-100328.0655040243</v>
      </c>
      <c r="F18" s="52">
        <v>0</v>
      </c>
      <c r="G18" s="52">
        <v>0</v>
      </c>
      <c r="H18" s="52">
        <v>0</v>
      </c>
    </row>
    <row r="19" spans="3:8" x14ac:dyDescent="0.35">
      <c r="C19" s="39" t="s">
        <v>247</v>
      </c>
      <c r="D19" s="55">
        <v>-1952393.7859385465</v>
      </c>
      <c r="E19" s="55">
        <v>-1952393.7859385465</v>
      </c>
      <c r="F19" s="52">
        <v>0</v>
      </c>
      <c r="G19" s="52">
        <v>0</v>
      </c>
      <c r="H19" s="52">
        <v>0</v>
      </c>
    </row>
    <row r="20" spans="3:8" x14ac:dyDescent="0.35">
      <c r="C20" s="39" t="s">
        <v>248</v>
      </c>
      <c r="D20" s="55">
        <v>0</v>
      </c>
      <c r="E20" s="55">
        <v>0</v>
      </c>
      <c r="F20" s="52">
        <v>0</v>
      </c>
      <c r="G20" s="52">
        <v>0</v>
      </c>
      <c r="H20" s="52">
        <v>0</v>
      </c>
    </row>
    <row r="21" spans="3:8" x14ac:dyDescent="0.35">
      <c r="C21" s="39" t="s">
        <v>249</v>
      </c>
      <c r="D21" s="55">
        <v>144257.02821131685</v>
      </c>
      <c r="E21" s="55">
        <v>144257.02821131685</v>
      </c>
      <c r="F21" s="55">
        <v>0</v>
      </c>
      <c r="G21" s="52">
        <v>0</v>
      </c>
      <c r="H21" s="52">
        <v>0</v>
      </c>
    </row>
    <row r="22" spans="3:8" ht="15" thickBot="1" x14ac:dyDescent="0.4">
      <c r="C22" s="29" t="s">
        <v>250</v>
      </c>
      <c r="D22" s="59">
        <v>18772121.679443315</v>
      </c>
      <c r="E22" s="59">
        <v>18033901.369037829</v>
      </c>
      <c r="F22" s="59">
        <v>0</v>
      </c>
      <c r="G22" s="59">
        <v>533335.68370073801</v>
      </c>
      <c r="H22" s="59">
        <v>141278.07100299999</v>
      </c>
    </row>
    <row r="23" spans="3:8" ht="27.75" customHeight="1" x14ac:dyDescent="0.35">
      <c r="C23" s="463" t="s">
        <v>251</v>
      </c>
      <c r="D23" s="463"/>
      <c r="E23" s="463"/>
      <c r="F23" s="463"/>
      <c r="G23" s="463"/>
      <c r="H23" s="463"/>
    </row>
  </sheetData>
  <sheetProtection algorithmName="SHA-512" hashValue="rpwlO6gfRTZ32Bod2TcPVlC73R39v2KDryqgb35pMX5PmmhWEWyd8HGljek9Tu1DP5gihcy3AaR3lOggMEe2Tg==" saltValue="cLf/auemftHT7TLIricT4w==" spinCount="100000" sheet="1" objects="1" scenarios="1"/>
  <mergeCells count="5">
    <mergeCell ref="C23:H23"/>
    <mergeCell ref="D9:D10"/>
    <mergeCell ref="E9:H9"/>
    <mergeCell ref="B6:H6"/>
    <mergeCell ref="C8:H8"/>
  </mergeCells>
  <hyperlinks>
    <hyperlink ref="B2" location="Contents!A1" display="Back to contents page" xr:uid="{DCAC7E97-FCBD-49A7-8F9F-4D99F128D6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unka6">
    <tabColor rgb="FF92D050"/>
  </sheetPr>
  <dimension ref="B1:J117"/>
  <sheetViews>
    <sheetView showGridLines="0" zoomScaleNormal="100" workbookViewId="0">
      <selection activeCell="B4" sqref="B4"/>
    </sheetView>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10" ht="12.75" customHeight="1" x14ac:dyDescent="0.35"/>
    <row r="2" spans="2:10" x14ac:dyDescent="0.35">
      <c r="B2" s="189" t="s">
        <v>0</v>
      </c>
      <c r="C2" s="111"/>
      <c r="D2" s="111"/>
    </row>
    <row r="3" spans="2:10" x14ac:dyDescent="0.35">
      <c r="B3" s="1"/>
      <c r="C3" s="1"/>
      <c r="D3" s="1"/>
    </row>
    <row r="4" spans="2:10" ht="15.5" x14ac:dyDescent="0.35">
      <c r="B4" s="19" t="s">
        <v>252</v>
      </c>
      <c r="C4" s="2"/>
      <c r="D4" s="2"/>
    </row>
    <row r="5" spans="2:10" ht="2.15" customHeight="1" x14ac:dyDescent="0.35">
      <c r="B5" s="1"/>
      <c r="C5" s="1"/>
      <c r="D5" s="1"/>
    </row>
    <row r="6" spans="2:10" ht="2.15" customHeight="1" x14ac:dyDescent="0.35">
      <c r="B6" s="466"/>
      <c r="C6" s="466"/>
      <c r="D6" s="466"/>
      <c r="E6" s="466"/>
      <c r="F6" s="466"/>
      <c r="G6" s="466"/>
      <c r="H6" s="466"/>
      <c r="I6" s="466"/>
      <c r="J6" s="466"/>
    </row>
    <row r="7" spans="2:10" ht="2.15" customHeight="1" x14ac:dyDescent="0.35">
      <c r="B7" s="3"/>
      <c r="C7" s="4"/>
      <c r="D7" s="4"/>
    </row>
    <row r="8" spans="2:10" ht="15" thickBot="1" x14ac:dyDescent="0.4">
      <c r="B8" s="32"/>
      <c r="C8" s="461" t="str">
        <f>+Contents!B3</f>
        <v>31.12.2022</v>
      </c>
      <c r="D8" s="461"/>
      <c r="E8" s="461"/>
    </row>
    <row r="9" spans="2:10" ht="45" customHeight="1" thickBot="1" x14ac:dyDescent="0.4">
      <c r="B9" s="469" t="s">
        <v>150</v>
      </c>
      <c r="C9" s="469"/>
      <c r="D9" s="469"/>
      <c r="E9" s="360" t="s">
        <v>253</v>
      </c>
    </row>
    <row r="10" spans="2:10" x14ac:dyDescent="0.35">
      <c r="B10" s="470" t="s">
        <v>255</v>
      </c>
      <c r="C10" s="470"/>
      <c r="D10" s="470"/>
      <c r="E10" s="470"/>
    </row>
    <row r="11" spans="2:10" x14ac:dyDescent="0.35">
      <c r="B11" s="109">
        <v>1</v>
      </c>
      <c r="C11" s="39" t="s">
        <v>254</v>
      </c>
      <c r="D11" s="55">
        <v>28000.001</v>
      </c>
      <c r="E11" s="53" t="s">
        <v>2</v>
      </c>
    </row>
    <row r="12" spans="2:10" x14ac:dyDescent="0.35">
      <c r="B12" s="109"/>
      <c r="C12" s="14" t="s">
        <v>256</v>
      </c>
      <c r="D12" s="55">
        <v>28000.001</v>
      </c>
      <c r="E12" s="53"/>
    </row>
    <row r="13" spans="2:10" x14ac:dyDescent="0.35">
      <c r="B13" s="109">
        <v>2</v>
      </c>
      <c r="C13" s="39" t="s">
        <v>257</v>
      </c>
      <c r="D13" s="55">
        <v>1699338.4783599998</v>
      </c>
      <c r="E13" s="53"/>
    </row>
    <row r="14" spans="2:10" x14ac:dyDescent="0.35">
      <c r="B14" s="109">
        <v>3</v>
      </c>
      <c r="C14" s="39" t="s">
        <v>262</v>
      </c>
      <c r="D14" s="55">
        <v>-50368.799736000001</v>
      </c>
      <c r="E14" s="53"/>
    </row>
    <row r="15" spans="2:10" x14ac:dyDescent="0.35">
      <c r="B15" s="109" t="s">
        <v>44</v>
      </c>
      <c r="C15" s="54" t="s">
        <v>258</v>
      </c>
      <c r="D15" s="55">
        <v>0</v>
      </c>
      <c r="E15" s="53"/>
    </row>
    <row r="16" spans="2:10" ht="20" x14ac:dyDescent="0.35">
      <c r="B16" s="109">
        <v>4</v>
      </c>
      <c r="C16" s="39" t="s">
        <v>263</v>
      </c>
      <c r="D16" s="55">
        <v>0</v>
      </c>
      <c r="E16" s="53"/>
    </row>
    <row r="17" spans="2:5" x14ac:dyDescent="0.35">
      <c r="B17" s="109">
        <v>5</v>
      </c>
      <c r="C17" s="39" t="s">
        <v>259</v>
      </c>
      <c r="D17" s="55">
        <v>0</v>
      </c>
      <c r="E17" s="53"/>
    </row>
    <row r="18" spans="2:5" x14ac:dyDescent="0.35">
      <c r="B18" s="109" t="s">
        <v>45</v>
      </c>
      <c r="C18" s="54" t="s">
        <v>260</v>
      </c>
      <c r="D18" s="55">
        <v>0</v>
      </c>
      <c r="E18" s="53"/>
    </row>
    <row r="19" spans="2:5" x14ac:dyDescent="0.35">
      <c r="B19" s="138">
        <v>6</v>
      </c>
      <c r="C19" s="86" t="s">
        <v>261</v>
      </c>
      <c r="D19" s="97">
        <v>1676969.6796239999</v>
      </c>
      <c r="E19" s="87"/>
    </row>
    <row r="20" spans="2:5" x14ac:dyDescent="0.35">
      <c r="B20" s="470" t="s">
        <v>264</v>
      </c>
      <c r="C20" s="470"/>
      <c r="D20" s="470"/>
      <c r="E20" s="470"/>
    </row>
    <row r="21" spans="2:5" x14ac:dyDescent="0.35">
      <c r="B21" s="109">
        <v>7</v>
      </c>
      <c r="C21" s="39" t="s">
        <v>265</v>
      </c>
      <c r="D21" s="55">
        <v>-3005.1904260200008</v>
      </c>
      <c r="E21" s="53"/>
    </row>
    <row r="22" spans="2:5" x14ac:dyDescent="0.35">
      <c r="B22" s="109">
        <v>8</v>
      </c>
      <c r="C22" s="39" t="s">
        <v>266</v>
      </c>
      <c r="D22" s="55">
        <v>-29794.376339156166</v>
      </c>
      <c r="E22" s="53" t="s">
        <v>3</v>
      </c>
    </row>
    <row r="23" spans="2:5" ht="38.25" customHeight="1" x14ac:dyDescent="0.35">
      <c r="B23" s="109">
        <v>10</v>
      </c>
      <c r="C23" s="39" t="s">
        <v>277</v>
      </c>
      <c r="D23" s="55">
        <v>-31526.061233697299</v>
      </c>
      <c r="E23" s="53"/>
    </row>
    <row r="24" spans="2:5" ht="24.75" customHeight="1" x14ac:dyDescent="0.35">
      <c r="B24" s="109">
        <v>11</v>
      </c>
      <c r="C24" s="39" t="s">
        <v>278</v>
      </c>
      <c r="D24" s="55">
        <v>13128.745918999999</v>
      </c>
      <c r="E24" s="53"/>
    </row>
    <row r="25" spans="2:5" x14ac:dyDescent="0.35">
      <c r="B25" s="109">
        <v>12</v>
      </c>
      <c r="C25" s="39" t="s">
        <v>267</v>
      </c>
      <c r="D25" s="55">
        <v>0</v>
      </c>
      <c r="E25" s="53"/>
    </row>
    <row r="26" spans="2:5" x14ac:dyDescent="0.35">
      <c r="B26" s="109">
        <v>13</v>
      </c>
      <c r="C26" s="39" t="s">
        <v>268</v>
      </c>
      <c r="D26" s="55">
        <v>0</v>
      </c>
      <c r="E26" s="53"/>
    </row>
    <row r="27" spans="2:5" ht="27" customHeight="1" x14ac:dyDescent="0.35">
      <c r="B27" s="109">
        <v>14</v>
      </c>
      <c r="C27" s="39" t="s">
        <v>269</v>
      </c>
      <c r="D27" s="55">
        <v>0</v>
      </c>
      <c r="E27" s="53"/>
    </row>
    <row r="28" spans="2:5" x14ac:dyDescent="0.35">
      <c r="B28" s="109">
        <v>15</v>
      </c>
      <c r="C28" s="39" t="s">
        <v>270</v>
      </c>
      <c r="D28" s="55">
        <v>0</v>
      </c>
      <c r="E28" s="53"/>
    </row>
    <row r="29" spans="2:5" ht="22.5" customHeight="1" x14ac:dyDescent="0.35">
      <c r="B29" s="109">
        <v>16</v>
      </c>
      <c r="C29" s="39" t="s">
        <v>279</v>
      </c>
      <c r="D29" s="55">
        <v>-15000</v>
      </c>
      <c r="E29" s="53"/>
    </row>
    <row r="30" spans="2:5" ht="41.25" customHeight="1" x14ac:dyDescent="0.35">
      <c r="B30" s="109">
        <v>17</v>
      </c>
      <c r="C30" s="39" t="s">
        <v>280</v>
      </c>
      <c r="D30" s="55">
        <v>0</v>
      </c>
      <c r="E30" s="53"/>
    </row>
    <row r="31" spans="2:5" ht="39" customHeight="1" x14ac:dyDescent="0.35">
      <c r="B31" s="109">
        <v>18</v>
      </c>
      <c r="C31" s="39" t="s">
        <v>281</v>
      </c>
      <c r="D31" s="55">
        <v>0</v>
      </c>
      <c r="E31" s="53"/>
    </row>
    <row r="32" spans="2:5" ht="40.5" customHeight="1" x14ac:dyDescent="0.35">
      <c r="B32" s="109">
        <v>19</v>
      </c>
      <c r="C32" s="39" t="s">
        <v>282</v>
      </c>
      <c r="D32" s="55">
        <v>0</v>
      </c>
      <c r="E32" s="53"/>
    </row>
    <row r="33" spans="2:5" ht="28.5" customHeight="1" x14ac:dyDescent="0.35">
      <c r="B33" s="109" t="s">
        <v>23</v>
      </c>
      <c r="C33" s="365" t="s">
        <v>283</v>
      </c>
      <c r="D33" s="55">
        <v>0</v>
      </c>
      <c r="E33" s="53"/>
    </row>
    <row r="34" spans="2:5" x14ac:dyDescent="0.35">
      <c r="B34" s="109" t="s">
        <v>24</v>
      </c>
      <c r="C34" s="14" t="s">
        <v>271</v>
      </c>
      <c r="D34" s="55">
        <v>0</v>
      </c>
      <c r="E34" s="53"/>
    </row>
    <row r="35" spans="2:5" x14ac:dyDescent="0.35">
      <c r="B35" s="109" t="s">
        <v>25</v>
      </c>
      <c r="C35" s="14" t="s">
        <v>272</v>
      </c>
      <c r="D35" s="55">
        <v>0</v>
      </c>
      <c r="E35" s="53"/>
    </row>
    <row r="36" spans="2:5" x14ac:dyDescent="0.35">
      <c r="B36" s="109" t="s">
        <v>46</v>
      </c>
      <c r="C36" s="14" t="s">
        <v>273</v>
      </c>
      <c r="D36" s="55">
        <v>0</v>
      </c>
      <c r="E36" s="53"/>
    </row>
    <row r="37" spans="2:5" ht="20" x14ac:dyDescent="0.35">
      <c r="B37" s="109">
        <v>21</v>
      </c>
      <c r="C37" s="39" t="s">
        <v>284</v>
      </c>
      <c r="D37" s="55">
        <v>0</v>
      </c>
      <c r="E37" s="53"/>
    </row>
    <row r="38" spans="2:5" x14ac:dyDescent="0.35">
      <c r="B38" s="109">
        <v>22</v>
      </c>
      <c r="C38" s="39" t="s">
        <v>285</v>
      </c>
      <c r="D38" s="55">
        <v>0</v>
      </c>
      <c r="E38" s="53"/>
    </row>
    <row r="39" spans="2:5" ht="20" x14ac:dyDescent="0.35">
      <c r="B39" s="109">
        <v>23</v>
      </c>
      <c r="C39" s="14" t="s">
        <v>286</v>
      </c>
      <c r="D39" s="55">
        <v>0</v>
      </c>
      <c r="E39" s="53"/>
    </row>
    <row r="40" spans="2:5" x14ac:dyDescent="0.35">
      <c r="B40" s="109">
        <v>25</v>
      </c>
      <c r="C40" s="14" t="s">
        <v>287</v>
      </c>
      <c r="D40" s="55">
        <v>0</v>
      </c>
      <c r="E40" s="53"/>
    </row>
    <row r="41" spans="2:5" x14ac:dyDescent="0.35">
      <c r="B41" s="109" t="s">
        <v>47</v>
      </c>
      <c r="C41" s="54" t="s">
        <v>274</v>
      </c>
      <c r="D41" s="55">
        <v>-77368.430128000007</v>
      </c>
      <c r="E41" s="53"/>
    </row>
    <row r="42" spans="2:5" ht="42.75" customHeight="1" x14ac:dyDescent="0.35">
      <c r="B42" s="109" t="s">
        <v>48</v>
      </c>
      <c r="C42" s="365" t="s">
        <v>288</v>
      </c>
      <c r="D42" s="55">
        <v>0</v>
      </c>
      <c r="E42" s="53"/>
    </row>
    <row r="43" spans="2:5" ht="24" customHeight="1" x14ac:dyDescent="0.35">
      <c r="B43" s="109">
        <v>27</v>
      </c>
      <c r="C43" s="39" t="s">
        <v>289</v>
      </c>
      <c r="D43" s="55">
        <v>0</v>
      </c>
      <c r="E43" s="53"/>
    </row>
    <row r="44" spans="2:5" x14ac:dyDescent="0.35">
      <c r="B44" s="109" t="s">
        <v>49</v>
      </c>
      <c r="C44" s="365" t="s">
        <v>290</v>
      </c>
      <c r="D44" s="55">
        <v>98632.739165996332</v>
      </c>
      <c r="E44" s="53"/>
    </row>
    <row r="45" spans="2:5" x14ac:dyDescent="0.35">
      <c r="B45" s="109">
        <v>28</v>
      </c>
      <c r="C45" s="60" t="s">
        <v>276</v>
      </c>
      <c r="D45" s="62">
        <v>-44932.573041877142</v>
      </c>
      <c r="E45" s="63"/>
    </row>
    <row r="46" spans="2:5" x14ac:dyDescent="0.35">
      <c r="B46" s="138">
        <v>29</v>
      </c>
      <c r="C46" s="88" t="s">
        <v>275</v>
      </c>
      <c r="D46" s="97">
        <v>1632037.1065821226</v>
      </c>
      <c r="E46" s="87"/>
    </row>
    <row r="47" spans="2:5" x14ac:dyDescent="0.35">
      <c r="B47" s="470" t="s">
        <v>291</v>
      </c>
      <c r="C47" s="470"/>
      <c r="D47" s="470"/>
      <c r="E47" s="470"/>
    </row>
    <row r="48" spans="2:5" x14ac:dyDescent="0.35">
      <c r="B48" s="109">
        <v>30</v>
      </c>
      <c r="C48" s="54" t="s">
        <v>254</v>
      </c>
      <c r="D48" s="55">
        <v>0</v>
      </c>
      <c r="E48" s="53" t="s">
        <v>4</v>
      </c>
    </row>
    <row r="49" spans="2:5" x14ac:dyDescent="0.35">
      <c r="B49" s="109">
        <v>31</v>
      </c>
      <c r="C49" s="14" t="s">
        <v>292</v>
      </c>
      <c r="D49" s="55">
        <v>0</v>
      </c>
      <c r="E49" s="53"/>
    </row>
    <row r="50" spans="2:5" x14ac:dyDescent="0.35">
      <c r="B50" s="109">
        <v>32</v>
      </c>
      <c r="C50" s="14" t="s">
        <v>293</v>
      </c>
      <c r="D50" s="55">
        <v>0</v>
      </c>
      <c r="E50" s="53"/>
    </row>
    <row r="51" spans="2:5" ht="25.5" customHeight="1" x14ac:dyDescent="0.35">
      <c r="B51" s="109">
        <v>33</v>
      </c>
      <c r="C51" s="365" t="s">
        <v>297</v>
      </c>
      <c r="D51" s="55">
        <v>0</v>
      </c>
      <c r="E51" s="53"/>
    </row>
    <row r="52" spans="2:5" x14ac:dyDescent="0.35">
      <c r="B52" s="109" t="s">
        <v>50</v>
      </c>
      <c r="C52" s="365" t="s">
        <v>298</v>
      </c>
      <c r="D52" s="55"/>
      <c r="E52" s="53"/>
    </row>
    <row r="53" spans="2:5" ht="24" customHeight="1" x14ac:dyDescent="0.35">
      <c r="B53" s="109" t="s">
        <v>51</v>
      </c>
      <c r="C53" s="365" t="s">
        <v>299</v>
      </c>
      <c r="D53" s="55"/>
      <c r="E53" s="53"/>
    </row>
    <row r="54" spans="2:5" ht="36.75" customHeight="1" x14ac:dyDescent="0.35">
      <c r="B54" s="109">
        <v>34</v>
      </c>
      <c r="C54" s="54" t="s">
        <v>294</v>
      </c>
      <c r="D54" s="55">
        <v>0</v>
      </c>
      <c r="E54" s="53"/>
    </row>
    <row r="55" spans="2:5" x14ac:dyDescent="0.35">
      <c r="B55" s="109">
        <v>35</v>
      </c>
      <c r="C55" s="14" t="s">
        <v>295</v>
      </c>
      <c r="D55" s="55">
        <v>0</v>
      </c>
      <c r="E55" s="53"/>
    </row>
    <row r="56" spans="2:5" x14ac:dyDescent="0.35">
      <c r="B56" s="138">
        <v>36</v>
      </c>
      <c r="C56" s="88" t="s">
        <v>296</v>
      </c>
      <c r="D56" s="97">
        <v>0</v>
      </c>
      <c r="E56" s="87"/>
    </row>
    <row r="57" spans="2:5" x14ac:dyDescent="0.35">
      <c r="B57" s="470" t="s">
        <v>300</v>
      </c>
      <c r="C57" s="470"/>
      <c r="D57" s="470"/>
      <c r="E57" s="470"/>
    </row>
    <row r="58" spans="2:5" ht="21.75" customHeight="1" x14ac:dyDescent="0.35">
      <c r="B58" s="109">
        <v>37</v>
      </c>
      <c r="C58" s="365" t="s">
        <v>304</v>
      </c>
      <c r="D58" s="55">
        <v>0</v>
      </c>
      <c r="E58" s="53"/>
    </row>
    <row r="59" spans="2:5" ht="39" customHeight="1" x14ac:dyDescent="0.35">
      <c r="B59" s="109">
        <v>38</v>
      </c>
      <c r="C59" s="365" t="s">
        <v>305</v>
      </c>
      <c r="D59" s="55">
        <v>0</v>
      </c>
      <c r="E59" s="53"/>
    </row>
    <row r="60" spans="2:5" ht="39" customHeight="1" x14ac:dyDescent="0.35">
      <c r="B60" s="109">
        <v>39</v>
      </c>
      <c r="C60" s="365" t="s">
        <v>306</v>
      </c>
      <c r="D60" s="55">
        <v>0</v>
      </c>
      <c r="E60" s="53"/>
    </row>
    <row r="61" spans="2:5" ht="38.25" customHeight="1" x14ac:dyDescent="0.35">
      <c r="B61" s="109">
        <v>40</v>
      </c>
      <c r="C61" s="365" t="s">
        <v>307</v>
      </c>
      <c r="D61" s="55">
        <v>0</v>
      </c>
      <c r="E61" s="53"/>
    </row>
    <row r="62" spans="2:5" ht="21.75" customHeight="1" x14ac:dyDescent="0.35">
      <c r="B62" s="109">
        <v>42</v>
      </c>
      <c r="C62" s="39" t="s">
        <v>308</v>
      </c>
      <c r="D62" s="55">
        <v>0</v>
      </c>
      <c r="E62" s="53"/>
    </row>
    <row r="63" spans="2:5" x14ac:dyDescent="0.35">
      <c r="B63" s="109" t="s">
        <v>52</v>
      </c>
      <c r="C63" s="39" t="s">
        <v>309</v>
      </c>
      <c r="D63" s="55">
        <v>0</v>
      </c>
      <c r="E63" s="53"/>
    </row>
    <row r="64" spans="2:5" x14ac:dyDescent="0.35">
      <c r="B64" s="109">
        <v>43</v>
      </c>
      <c r="C64" s="366" t="s">
        <v>301</v>
      </c>
      <c r="D64" s="62">
        <v>0</v>
      </c>
      <c r="E64" s="63"/>
    </row>
    <row r="65" spans="2:5" x14ac:dyDescent="0.35">
      <c r="B65" s="109">
        <v>44</v>
      </c>
      <c r="C65" s="60" t="s">
        <v>302</v>
      </c>
      <c r="D65" s="62">
        <v>0</v>
      </c>
      <c r="E65" s="63"/>
    </row>
    <row r="66" spans="2:5" x14ac:dyDescent="0.35">
      <c r="B66" s="138">
        <v>45</v>
      </c>
      <c r="C66" s="89" t="s">
        <v>303</v>
      </c>
      <c r="D66" s="340">
        <v>1632037.1065821226</v>
      </c>
      <c r="E66" s="90"/>
    </row>
    <row r="67" spans="2:5" x14ac:dyDescent="0.35">
      <c r="B67" s="471" t="s">
        <v>310</v>
      </c>
      <c r="C67" s="471"/>
      <c r="D67" s="471"/>
      <c r="E67" s="471"/>
    </row>
    <row r="68" spans="2:5" x14ac:dyDescent="0.35">
      <c r="B68" s="109">
        <v>46</v>
      </c>
      <c r="C68" s="54" t="s">
        <v>254</v>
      </c>
      <c r="D68" s="55">
        <v>393890.06190548989</v>
      </c>
      <c r="E68" s="53"/>
    </row>
    <row r="69" spans="2:5" ht="27" customHeight="1" x14ac:dyDescent="0.35">
      <c r="B69" s="109">
        <v>47</v>
      </c>
      <c r="C69" s="365" t="s">
        <v>313</v>
      </c>
      <c r="D69" s="55">
        <v>0</v>
      </c>
      <c r="E69" s="53"/>
    </row>
    <row r="70" spans="2:5" ht="25.5" customHeight="1" x14ac:dyDescent="0.35">
      <c r="B70" s="109" t="s">
        <v>53</v>
      </c>
      <c r="C70" s="365" t="s">
        <v>314</v>
      </c>
      <c r="D70" s="55">
        <v>0</v>
      </c>
      <c r="E70" s="53"/>
    </row>
    <row r="71" spans="2:5" ht="19.5" customHeight="1" x14ac:dyDescent="0.35">
      <c r="B71" s="109" t="s">
        <v>54</v>
      </c>
      <c r="C71" s="365" t="s">
        <v>315</v>
      </c>
      <c r="D71" s="55"/>
      <c r="E71" s="53"/>
    </row>
    <row r="72" spans="2:5" ht="44.25" customHeight="1" x14ac:dyDescent="0.35">
      <c r="B72" s="109">
        <v>48</v>
      </c>
      <c r="C72" s="365" t="s">
        <v>316</v>
      </c>
      <c r="D72" s="55">
        <v>0</v>
      </c>
      <c r="E72" s="53"/>
    </row>
    <row r="73" spans="2:5" x14ac:dyDescent="0.35">
      <c r="B73" s="109">
        <v>49</v>
      </c>
      <c r="C73" s="14" t="s">
        <v>317</v>
      </c>
      <c r="D73" s="55">
        <v>0</v>
      </c>
      <c r="E73" s="53"/>
    </row>
    <row r="74" spans="2:5" x14ac:dyDescent="0.35">
      <c r="B74" s="109">
        <v>50</v>
      </c>
      <c r="C74" s="54" t="s">
        <v>311</v>
      </c>
      <c r="D74" s="55">
        <v>0</v>
      </c>
      <c r="E74" s="53"/>
    </row>
    <row r="75" spans="2:5" x14ac:dyDescent="0.35">
      <c r="B75" s="138">
        <v>51</v>
      </c>
      <c r="C75" s="88" t="s">
        <v>312</v>
      </c>
      <c r="D75" s="97">
        <v>393890.06190548989</v>
      </c>
      <c r="E75" s="91"/>
    </row>
    <row r="76" spans="2:5" x14ac:dyDescent="0.35">
      <c r="B76" s="470" t="s">
        <v>318</v>
      </c>
      <c r="C76" s="470"/>
      <c r="D76" s="470"/>
      <c r="E76" s="470"/>
    </row>
    <row r="77" spans="2:5" ht="22.5" customHeight="1" x14ac:dyDescent="0.35">
      <c r="B77" s="120">
        <v>52</v>
      </c>
      <c r="C77" s="365" t="s">
        <v>323</v>
      </c>
      <c r="D77" s="55">
        <v>-107709.48859463249</v>
      </c>
      <c r="E77" s="53"/>
    </row>
    <row r="78" spans="2:5" ht="30" x14ac:dyDescent="0.35">
      <c r="B78" s="120">
        <v>53</v>
      </c>
      <c r="C78" s="365" t="s">
        <v>324</v>
      </c>
      <c r="D78" s="55">
        <v>0</v>
      </c>
      <c r="E78" s="53"/>
    </row>
    <row r="79" spans="2:5" ht="30" x14ac:dyDescent="0.35">
      <c r="B79" s="120">
        <v>54</v>
      </c>
      <c r="C79" s="365" t="s">
        <v>325</v>
      </c>
      <c r="D79" s="55">
        <v>0</v>
      </c>
      <c r="E79" s="53"/>
    </row>
    <row r="80" spans="2:5" ht="38.25" customHeight="1" x14ac:dyDescent="0.35">
      <c r="B80" s="120">
        <v>55</v>
      </c>
      <c r="C80" s="365" t="s">
        <v>326</v>
      </c>
      <c r="D80" s="55">
        <v>0</v>
      </c>
      <c r="E80" s="53"/>
    </row>
    <row r="81" spans="2:5" ht="27.75" customHeight="1" x14ac:dyDescent="0.35">
      <c r="B81" s="120" t="s">
        <v>55</v>
      </c>
      <c r="C81" s="39" t="s">
        <v>327</v>
      </c>
      <c r="D81" s="52">
        <v>0</v>
      </c>
      <c r="E81" s="53"/>
    </row>
    <row r="82" spans="2:5" x14ac:dyDescent="0.35">
      <c r="B82" s="120" t="s">
        <v>56</v>
      </c>
      <c r="C82" s="39" t="s">
        <v>328</v>
      </c>
      <c r="D82" s="52">
        <v>0</v>
      </c>
      <c r="E82" s="53"/>
    </row>
    <row r="83" spans="2:5" x14ac:dyDescent="0.35">
      <c r="B83" s="120">
        <v>57</v>
      </c>
      <c r="C83" s="60" t="s">
        <v>319</v>
      </c>
      <c r="D83" s="62">
        <v>-107709.48859463249</v>
      </c>
      <c r="E83" s="53"/>
    </row>
    <row r="84" spans="2:5" x14ac:dyDescent="0.35">
      <c r="B84" s="120">
        <v>58</v>
      </c>
      <c r="C84" s="60" t="s">
        <v>320</v>
      </c>
      <c r="D84" s="62">
        <v>286180.57331085741</v>
      </c>
      <c r="E84" s="53"/>
    </row>
    <row r="85" spans="2:5" x14ac:dyDescent="0.35">
      <c r="B85" s="120">
        <v>59</v>
      </c>
      <c r="C85" s="60" t="s">
        <v>321</v>
      </c>
      <c r="D85" s="62">
        <v>1918217.67989298</v>
      </c>
      <c r="E85" s="53"/>
    </row>
    <row r="86" spans="2:5" x14ac:dyDescent="0.35">
      <c r="B86" s="138">
        <v>60</v>
      </c>
      <c r="C86" s="89" t="s">
        <v>329</v>
      </c>
      <c r="D86" s="340">
        <v>10006314.526627501</v>
      </c>
      <c r="E86" s="369"/>
    </row>
    <row r="87" spans="2:5" x14ac:dyDescent="0.35">
      <c r="B87" s="470" t="s">
        <v>330</v>
      </c>
      <c r="C87" s="470"/>
      <c r="D87" s="470"/>
      <c r="E87" s="470"/>
    </row>
    <row r="88" spans="2:5" x14ac:dyDescent="0.35">
      <c r="B88" s="109">
        <v>61</v>
      </c>
      <c r="C88" s="365" t="s">
        <v>335</v>
      </c>
      <c r="D88" s="341">
        <v>0.16310072027409872</v>
      </c>
      <c r="E88" s="53"/>
    </row>
    <row r="89" spans="2:5" x14ac:dyDescent="0.35">
      <c r="B89" s="109">
        <v>62</v>
      </c>
      <c r="C89" s="365" t="s">
        <v>154</v>
      </c>
      <c r="D89" s="341">
        <v>0.16310072027409872</v>
      </c>
      <c r="E89" s="53"/>
    </row>
    <row r="90" spans="2:5" x14ac:dyDescent="0.35">
      <c r="B90" s="109">
        <v>63</v>
      </c>
      <c r="C90" s="365" t="s">
        <v>155</v>
      </c>
      <c r="D90" s="341">
        <v>0.19170071806042763</v>
      </c>
      <c r="E90" s="53"/>
    </row>
    <row r="91" spans="2:5" x14ac:dyDescent="0.35">
      <c r="B91" s="109">
        <v>64</v>
      </c>
      <c r="C91" s="365" t="s">
        <v>336</v>
      </c>
      <c r="D91" s="68">
        <f>+D92+D93+D94+D95+D96+4.5%</f>
        <v>7.0693000000000006E-2</v>
      </c>
      <c r="E91" s="53"/>
    </row>
    <row r="92" spans="2:5" x14ac:dyDescent="0.35">
      <c r="B92" s="109">
        <v>65</v>
      </c>
      <c r="C92" s="14" t="s">
        <v>334</v>
      </c>
      <c r="D92" s="68">
        <v>2.5000000000000001E-2</v>
      </c>
      <c r="E92" s="53"/>
    </row>
    <row r="93" spans="2:5" x14ac:dyDescent="0.35">
      <c r="B93" s="109">
        <v>66</v>
      </c>
      <c r="C93" s="14" t="s">
        <v>337</v>
      </c>
      <c r="D93" s="68">
        <v>6.9300000000000004E-4</v>
      </c>
      <c r="E93" s="53"/>
    </row>
    <row r="94" spans="2:5" x14ac:dyDescent="0.35">
      <c r="B94" s="109">
        <v>67</v>
      </c>
      <c r="C94" s="14" t="s">
        <v>338</v>
      </c>
      <c r="D94" s="68">
        <v>0</v>
      </c>
      <c r="E94" s="53"/>
    </row>
    <row r="95" spans="2:5" ht="27.75" customHeight="1" x14ac:dyDescent="0.35">
      <c r="B95" s="109" t="s">
        <v>57</v>
      </c>
      <c r="C95" s="14" t="s">
        <v>339</v>
      </c>
      <c r="D95" s="68">
        <v>0</v>
      </c>
      <c r="E95" s="53"/>
    </row>
    <row r="96" spans="2:5" ht="27.75" customHeight="1" x14ac:dyDescent="0.35">
      <c r="B96" s="109" t="s">
        <v>58</v>
      </c>
      <c r="C96" s="14" t="s">
        <v>340</v>
      </c>
      <c r="D96" s="68">
        <v>0</v>
      </c>
      <c r="E96" s="53"/>
    </row>
    <row r="97" spans="2:7" ht="21" x14ac:dyDescent="0.35">
      <c r="B97" s="138">
        <v>68</v>
      </c>
      <c r="C97" s="88" t="s">
        <v>341</v>
      </c>
      <c r="D97" s="342">
        <v>0.10310072027409872</v>
      </c>
      <c r="E97" s="87"/>
      <c r="G97" s="448"/>
    </row>
    <row r="98" spans="2:7" ht="15" customHeight="1" x14ac:dyDescent="0.35">
      <c r="B98" s="470" t="s">
        <v>342</v>
      </c>
      <c r="C98" s="470"/>
      <c r="D98" s="470"/>
      <c r="E98" s="470"/>
    </row>
    <row r="99" spans="2:7" ht="38.25" customHeight="1" x14ac:dyDescent="0.35">
      <c r="B99" s="109">
        <v>72</v>
      </c>
      <c r="C99" s="365" t="s">
        <v>343</v>
      </c>
      <c r="D99" s="55">
        <v>24762.162221999999</v>
      </c>
      <c r="E99" s="53"/>
    </row>
    <row r="100" spans="2:7" ht="37.5" customHeight="1" x14ac:dyDescent="0.35">
      <c r="B100" s="109">
        <v>73</v>
      </c>
      <c r="C100" s="365" t="s">
        <v>344</v>
      </c>
      <c r="D100" s="55">
        <v>1397934.5122844493</v>
      </c>
      <c r="E100" s="53"/>
    </row>
    <row r="101" spans="2:7" ht="34.5" customHeight="1" x14ac:dyDescent="0.35">
      <c r="B101" s="138">
        <v>75</v>
      </c>
      <c r="C101" s="92" t="s">
        <v>345</v>
      </c>
      <c r="D101" s="99">
        <v>6537.5408136599999</v>
      </c>
      <c r="E101" s="91"/>
    </row>
    <row r="102" spans="2:7" ht="15" customHeight="1" x14ac:dyDescent="0.35">
      <c r="B102" s="470" t="s">
        <v>346</v>
      </c>
      <c r="C102" s="470"/>
      <c r="D102" s="470"/>
      <c r="E102" s="470"/>
    </row>
    <row r="103" spans="2:7" ht="24" customHeight="1" x14ac:dyDescent="0.35">
      <c r="B103" s="109">
        <v>76</v>
      </c>
      <c r="C103" s="365" t="s">
        <v>347</v>
      </c>
      <c r="D103" s="52">
        <v>0</v>
      </c>
      <c r="E103" s="53"/>
    </row>
    <row r="104" spans="2:7" ht="22.5" customHeight="1" x14ac:dyDescent="0.35">
      <c r="B104" s="109">
        <v>77</v>
      </c>
      <c r="C104" s="365" t="s">
        <v>348</v>
      </c>
      <c r="D104" s="52">
        <v>0</v>
      </c>
      <c r="E104" s="53"/>
    </row>
    <row r="105" spans="2:7" ht="21" customHeight="1" x14ac:dyDescent="0.35">
      <c r="B105" s="109">
        <v>78</v>
      </c>
      <c r="C105" s="365" t="s">
        <v>350</v>
      </c>
      <c r="D105" s="52">
        <v>0</v>
      </c>
      <c r="E105" s="53"/>
    </row>
    <row r="106" spans="2:7" ht="24" customHeight="1" x14ac:dyDescent="0.35">
      <c r="B106" s="138">
        <v>79</v>
      </c>
      <c r="C106" s="92" t="s">
        <v>349</v>
      </c>
      <c r="D106" s="343">
        <v>0</v>
      </c>
      <c r="E106" s="91"/>
    </row>
    <row r="107" spans="2:7" ht="15" customHeight="1" x14ac:dyDescent="0.35">
      <c r="B107" s="470" t="s">
        <v>351</v>
      </c>
      <c r="C107" s="470"/>
      <c r="D107" s="470"/>
      <c r="E107" s="470"/>
    </row>
    <row r="108" spans="2:7" x14ac:dyDescent="0.35">
      <c r="B108" s="109">
        <v>80</v>
      </c>
      <c r="C108" s="54" t="s">
        <v>352</v>
      </c>
      <c r="D108" s="52"/>
      <c r="E108" s="53"/>
    </row>
    <row r="109" spans="2:7" ht="22.5" customHeight="1" x14ac:dyDescent="0.35">
      <c r="B109" s="109">
        <v>81</v>
      </c>
      <c r="C109" s="54" t="s">
        <v>353</v>
      </c>
      <c r="D109" s="52"/>
      <c r="E109" s="53" t="s">
        <v>5</v>
      </c>
    </row>
    <row r="110" spans="2:7" x14ac:dyDescent="0.35">
      <c r="B110" s="109">
        <v>82</v>
      </c>
      <c r="C110" s="54" t="s">
        <v>354</v>
      </c>
      <c r="D110" s="52"/>
      <c r="E110" s="53"/>
    </row>
    <row r="111" spans="2:7" ht="21.75" customHeight="1" x14ac:dyDescent="0.35">
      <c r="B111" s="109">
        <v>83</v>
      </c>
      <c r="C111" s="54" t="s">
        <v>355</v>
      </c>
      <c r="D111" s="52"/>
      <c r="E111" s="53"/>
    </row>
    <row r="112" spans="2:7" x14ac:dyDescent="0.35">
      <c r="B112" s="109">
        <v>84</v>
      </c>
      <c r="C112" s="54" t="s">
        <v>356</v>
      </c>
      <c r="D112" s="52"/>
      <c r="E112" s="53"/>
    </row>
    <row r="113" spans="2:5" ht="23.25" customHeight="1" thickBot="1" x14ac:dyDescent="0.4">
      <c r="B113" s="125">
        <v>85</v>
      </c>
      <c r="C113" s="58" t="s">
        <v>357</v>
      </c>
      <c r="D113" s="56"/>
      <c r="E113" s="57"/>
    </row>
    <row r="114" spans="2:5" ht="27" customHeight="1" x14ac:dyDescent="0.35">
      <c r="B114" s="467" t="s">
        <v>988</v>
      </c>
      <c r="C114" s="467"/>
      <c r="D114" s="467"/>
      <c r="E114" s="467"/>
    </row>
    <row r="115" spans="2:5" ht="32.15" customHeight="1" x14ac:dyDescent="0.35">
      <c r="B115" s="468" t="s">
        <v>848</v>
      </c>
      <c r="C115" s="468"/>
      <c r="D115" s="468"/>
      <c r="E115" s="468"/>
    </row>
    <row r="116" spans="2:5" x14ac:dyDescent="0.35">
      <c r="B116" s="42" t="s">
        <v>359</v>
      </c>
      <c r="C116" s="42"/>
      <c r="D116" s="61"/>
      <c r="E116" s="31"/>
    </row>
    <row r="117" spans="2:5" x14ac:dyDescent="0.35">
      <c r="B117" s="42" t="s">
        <v>358</v>
      </c>
      <c r="C117" s="42"/>
      <c r="D117" s="61"/>
      <c r="E117" s="31"/>
    </row>
  </sheetData>
  <sheetProtection algorithmName="SHA-512" hashValue="Gyv/rQNOoi3rx9BN0N0q3QkW2+ORMHwkh7fSNu122U4QE8NBj7+1XWH2eqw8LvpLKpSBUKxJA+8gZSVBmzXdrQ==" saltValue="KsN4v16jSP4/dvC06vKH/Q==" spinCount="100000" sheet="1" objects="1" scenarios="1"/>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unka7">
    <tabColor rgb="FF92D050"/>
  </sheetPr>
  <dimension ref="B1:H37"/>
  <sheetViews>
    <sheetView showGridLines="0" zoomScale="70" zoomScaleNormal="70" workbookViewId="0">
      <selection activeCell="B4" sqref="B4"/>
    </sheetView>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89" t="s">
        <v>0</v>
      </c>
      <c r="C2" s="111"/>
      <c r="D2" s="111"/>
    </row>
    <row r="3" spans="2:5" x14ac:dyDescent="0.35">
      <c r="B3" s="1"/>
      <c r="C3" s="1"/>
      <c r="D3" s="1"/>
    </row>
    <row r="4" spans="2:5" ht="15.5" x14ac:dyDescent="0.35">
      <c r="B4" s="19" t="s">
        <v>360</v>
      </c>
      <c r="C4" s="2"/>
      <c r="D4" s="2"/>
    </row>
    <row r="5" spans="2:5" ht="2.15" customHeight="1" x14ac:dyDescent="0.35">
      <c r="B5" s="1"/>
      <c r="C5" s="1"/>
      <c r="D5" s="1"/>
    </row>
    <row r="6" spans="2:5" ht="2.15" customHeight="1" x14ac:dyDescent="0.35">
      <c r="B6" s="452"/>
      <c r="C6" s="452"/>
      <c r="D6" s="452"/>
    </row>
    <row r="7" spans="2:5" ht="2.15" customHeight="1" x14ac:dyDescent="0.35">
      <c r="B7" s="3"/>
      <c r="C7" s="4"/>
      <c r="D7" s="4"/>
    </row>
    <row r="8" spans="2:5" ht="15" thickBot="1" x14ac:dyDescent="0.4">
      <c r="B8" s="32"/>
    </row>
    <row r="9" spans="2:5" ht="15" thickBot="1" x14ac:dyDescent="0.4">
      <c r="B9" s="32"/>
      <c r="C9" s="70" t="s">
        <v>150</v>
      </c>
      <c r="D9" s="71" t="str">
        <f>+Contents!B3</f>
        <v>31.12.2022</v>
      </c>
      <c r="E9" s="71" t="s">
        <v>147</v>
      </c>
    </row>
    <row r="10" spans="2:5" x14ac:dyDescent="0.35">
      <c r="C10" s="472" t="s">
        <v>365</v>
      </c>
      <c r="D10" s="472"/>
      <c r="E10" s="355"/>
    </row>
    <row r="11" spans="2:5" x14ac:dyDescent="0.35">
      <c r="C11" s="317" t="s">
        <v>361</v>
      </c>
      <c r="D11" s="312">
        <v>1632037.1065821226</v>
      </c>
      <c r="E11" s="312">
        <v>1747479.7405774153</v>
      </c>
    </row>
    <row r="12" spans="2:5" ht="30.75" customHeight="1" x14ac:dyDescent="0.35">
      <c r="C12" s="14" t="s">
        <v>362</v>
      </c>
      <c r="D12" s="55">
        <v>1554561.4943988277</v>
      </c>
      <c r="E12" s="55">
        <v>1672999.1323212553</v>
      </c>
    </row>
    <row r="13" spans="2:5" ht="44.25" customHeight="1" x14ac:dyDescent="0.35">
      <c r="C13" s="14" t="s">
        <v>373</v>
      </c>
      <c r="D13" s="55">
        <v>1610752.2849534212</v>
      </c>
      <c r="E13" s="55">
        <v>1731947.3519405075</v>
      </c>
    </row>
    <row r="14" spans="2:5" x14ac:dyDescent="0.35">
      <c r="C14" s="317" t="s">
        <v>154</v>
      </c>
      <c r="D14" s="312">
        <v>1632037.1065821226</v>
      </c>
      <c r="E14" s="312">
        <v>1747479.7405774153</v>
      </c>
    </row>
    <row r="15" spans="2:5" ht="18.75" customHeight="1" x14ac:dyDescent="0.35">
      <c r="C15" s="14" t="s">
        <v>363</v>
      </c>
      <c r="D15" s="55">
        <v>1554561.4943988277</v>
      </c>
      <c r="E15" s="55">
        <v>1672999.1323212553</v>
      </c>
    </row>
    <row r="16" spans="2:5" ht="25.5" customHeight="1" x14ac:dyDescent="0.35">
      <c r="C16" s="14" t="s">
        <v>374</v>
      </c>
      <c r="D16" s="55">
        <v>1610752.2849534212</v>
      </c>
      <c r="E16" s="55">
        <v>1731947.3519405075</v>
      </c>
    </row>
    <row r="17" spans="3:8" x14ac:dyDescent="0.35">
      <c r="C17" s="317" t="s">
        <v>155</v>
      </c>
      <c r="D17" s="312">
        <v>1918217.67989298</v>
      </c>
      <c r="E17" s="312">
        <v>2011876.1057755153</v>
      </c>
    </row>
    <row r="18" spans="3:8" ht="18.75" customHeight="1" x14ac:dyDescent="0.35">
      <c r="C18" s="14" t="s">
        <v>364</v>
      </c>
      <c r="D18" s="55">
        <v>1840742.0677096851</v>
      </c>
      <c r="E18" s="55">
        <v>1937395.4975193553</v>
      </c>
    </row>
    <row r="19" spans="3:8" ht="28.5" customHeight="1" x14ac:dyDescent="0.35">
      <c r="C19" s="14" t="s">
        <v>375</v>
      </c>
      <c r="D19" s="55">
        <v>1896932.8582642786</v>
      </c>
      <c r="E19" s="55">
        <v>1996343.7171386075</v>
      </c>
      <c r="H19" s="359"/>
    </row>
    <row r="20" spans="3:8" x14ac:dyDescent="0.35">
      <c r="C20" s="473" t="s">
        <v>322</v>
      </c>
      <c r="D20" s="473"/>
      <c r="E20" s="313"/>
    </row>
    <row r="21" spans="3:8" x14ac:dyDescent="0.35">
      <c r="C21" s="14" t="s">
        <v>322</v>
      </c>
      <c r="D21" s="309">
        <v>10006314.526627501</v>
      </c>
      <c r="E21" s="309">
        <v>8030006.936423636</v>
      </c>
    </row>
    <row r="22" spans="3:8" ht="21.65" customHeight="1" x14ac:dyDescent="0.35">
      <c r="C22" s="317" t="s">
        <v>366</v>
      </c>
      <c r="D22" s="314">
        <v>9928838.9144442063</v>
      </c>
      <c r="E22" s="314">
        <v>7955526.3281674758</v>
      </c>
    </row>
    <row r="23" spans="3:8" x14ac:dyDescent="0.35">
      <c r="C23" s="474" t="s">
        <v>367</v>
      </c>
      <c r="D23" s="474"/>
      <c r="E23" s="310"/>
    </row>
    <row r="24" spans="3:8" x14ac:dyDescent="0.35">
      <c r="C24" s="317" t="s">
        <v>331</v>
      </c>
      <c r="D24" s="315">
        <v>0.16310072027409872</v>
      </c>
      <c r="E24" s="315">
        <v>0.21761870872750441</v>
      </c>
    </row>
    <row r="25" spans="3:8" ht="27" customHeight="1" x14ac:dyDescent="0.35">
      <c r="C25" s="14" t="s">
        <v>368</v>
      </c>
      <c r="D25" s="68">
        <v>0.15657032083955896</v>
      </c>
      <c r="E25" s="68">
        <v>0.2102939596086566</v>
      </c>
    </row>
    <row r="26" spans="3:8" ht="37.5" customHeight="1" x14ac:dyDescent="0.35">
      <c r="C26" s="14" t="s">
        <v>376</v>
      </c>
      <c r="D26" s="68">
        <v>0.16131672439061759</v>
      </c>
      <c r="E26" s="68">
        <v>0.21610242089031287</v>
      </c>
    </row>
    <row r="27" spans="3:8" ht="20.25" customHeight="1" x14ac:dyDescent="0.35">
      <c r="C27" s="317" t="s">
        <v>332</v>
      </c>
      <c r="D27" s="315">
        <v>0.16310072027409872</v>
      </c>
      <c r="E27" s="315">
        <v>0.21761870872750441</v>
      </c>
    </row>
    <row r="28" spans="3:8" ht="27" customHeight="1" x14ac:dyDescent="0.35">
      <c r="C28" s="14" t="s">
        <v>369</v>
      </c>
      <c r="D28" s="68">
        <v>0.15657032083955896</v>
      </c>
      <c r="E28" s="68">
        <v>0.2102939596086566</v>
      </c>
    </row>
    <row r="29" spans="3:8" ht="39.75" customHeight="1" x14ac:dyDescent="0.35">
      <c r="C29" s="14" t="s">
        <v>377</v>
      </c>
      <c r="D29" s="68">
        <v>0.16131672439061759</v>
      </c>
      <c r="E29" s="68">
        <v>0.21610242089031287</v>
      </c>
    </row>
    <row r="30" spans="3:8" ht="28.5" customHeight="1" x14ac:dyDescent="0.35">
      <c r="C30" s="317" t="s">
        <v>333</v>
      </c>
      <c r="D30" s="315">
        <v>0.19170071806042763</v>
      </c>
      <c r="E30" s="315">
        <v>0.25054475316201341</v>
      </c>
    </row>
    <row r="31" spans="3:8" ht="39" customHeight="1" x14ac:dyDescent="0.35">
      <c r="C31" s="14" t="s">
        <v>370</v>
      </c>
      <c r="D31" s="68">
        <v>0.18539348694959926</v>
      </c>
      <c r="E31" s="68">
        <v>0.24352826168895689</v>
      </c>
    </row>
    <row r="32" spans="3:8" ht="39" customHeight="1" x14ac:dyDescent="0.35">
      <c r="C32" s="14" t="s">
        <v>378</v>
      </c>
      <c r="D32" s="68">
        <v>0.18997768802977302</v>
      </c>
      <c r="E32" s="68">
        <v>0.24909227738328976</v>
      </c>
    </row>
    <row r="33" spans="3:5" x14ac:dyDescent="0.35">
      <c r="C33" s="473" t="s">
        <v>129</v>
      </c>
      <c r="D33" s="473"/>
      <c r="E33" s="356"/>
    </row>
    <row r="34" spans="3:5" x14ac:dyDescent="0.35">
      <c r="C34" s="14" t="s">
        <v>371</v>
      </c>
      <c r="D34" s="55">
        <v>16150991.907860326</v>
      </c>
      <c r="E34" s="55">
        <v>13672437.068343069</v>
      </c>
    </row>
    <row r="35" spans="3:5" x14ac:dyDescent="0.35">
      <c r="C35" s="317" t="s">
        <v>129</v>
      </c>
      <c r="D35" s="316">
        <v>0.10103800272451437</v>
      </c>
      <c r="E35" s="316">
        <v>0.12781040657510143</v>
      </c>
    </row>
    <row r="36" spans="3:5" x14ac:dyDescent="0.35">
      <c r="C36" s="317" t="s">
        <v>372</v>
      </c>
      <c r="D36" s="316">
        <v>9.6705397133701604E-2</v>
      </c>
      <c r="E36" s="316">
        <v>0.12303312907582015</v>
      </c>
    </row>
    <row r="37" spans="3:5" ht="30.75" customHeight="1" thickBot="1" x14ac:dyDescent="0.4">
      <c r="C37" s="232" t="s">
        <v>379</v>
      </c>
      <c r="D37" s="311">
        <v>9.9851855137490175E-2</v>
      </c>
      <c r="E37" s="311">
        <v>0.12681844038306428</v>
      </c>
    </row>
  </sheetData>
  <sheetProtection algorithmName="SHA-512" hashValue="GNk9c6hCyZ96KQoMTNKfI/TfTCwMTn66Dn5Otmx/Dqtv+jHISMF3htPVApk5MeQE4Lkc0okvPxPhirwPAaYZyQ==" saltValue="za2II9Zv3hEFIRT8plT0TA==" spinCount="100000" sheet="1" objects="1" scenarios="1"/>
  <mergeCells count="5">
    <mergeCell ref="B6:D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Munka8">
    <tabColor rgb="FF92D050"/>
  </sheetPr>
  <dimension ref="B1:Q13"/>
  <sheetViews>
    <sheetView showGridLines="0" workbookViewId="0">
      <selection activeCell="B4" sqref="B4"/>
    </sheetView>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7" ht="12.75" customHeight="1" x14ac:dyDescent="0.35"/>
    <row r="2" spans="2:17" x14ac:dyDescent="0.35">
      <c r="B2" s="189" t="s">
        <v>0</v>
      </c>
      <c r="C2" s="189"/>
      <c r="D2" s="189"/>
      <c r="E2" s="189"/>
      <c r="G2" s="47"/>
    </row>
    <row r="3" spans="2:17" x14ac:dyDescent="0.35">
      <c r="B3" s="1"/>
      <c r="C3" s="1"/>
      <c r="D3" s="1"/>
      <c r="E3" s="1"/>
      <c r="G3" s="1"/>
      <c r="I3" s="1"/>
      <c r="J3" s="1"/>
    </row>
    <row r="4" spans="2:17" ht="15.5" x14ac:dyDescent="0.35">
      <c r="B4" s="19" t="s">
        <v>381</v>
      </c>
      <c r="C4" s="2"/>
      <c r="D4" s="2"/>
      <c r="E4" s="2"/>
      <c r="G4" s="2"/>
      <c r="I4" s="2"/>
      <c r="J4" s="2"/>
    </row>
    <row r="5" spans="2:17" x14ac:dyDescent="0.35">
      <c r="B5" s="1"/>
      <c r="C5" s="1"/>
      <c r="D5" s="1"/>
      <c r="E5" s="1"/>
      <c r="G5" s="1"/>
      <c r="I5" s="1"/>
      <c r="J5" s="1"/>
    </row>
    <row r="6" spans="2:17" x14ac:dyDescent="0.35">
      <c r="B6" s="475" t="s">
        <v>984</v>
      </c>
      <c r="C6" s="475"/>
      <c r="D6" s="475"/>
      <c r="E6" s="475"/>
      <c r="F6" s="475"/>
      <c r="G6" s="475"/>
      <c r="H6" s="475"/>
      <c r="I6" s="475"/>
      <c r="J6" s="475"/>
      <c r="K6" s="475"/>
      <c r="L6" s="475"/>
      <c r="M6" s="475"/>
      <c r="N6" s="475"/>
      <c r="O6" s="475"/>
      <c r="P6" s="475"/>
    </row>
    <row r="7" spans="2:17" x14ac:dyDescent="0.35">
      <c r="B7" s="482"/>
      <c r="C7" s="482"/>
      <c r="D7" s="482"/>
      <c r="E7" s="482"/>
      <c r="F7" s="482"/>
      <c r="G7" s="482"/>
      <c r="H7" s="482"/>
      <c r="I7" s="482"/>
      <c r="J7" s="482"/>
      <c r="K7" s="482"/>
      <c r="L7" s="482"/>
      <c r="M7" s="482"/>
      <c r="N7" s="482"/>
      <c r="O7" s="482"/>
      <c r="P7" s="482"/>
    </row>
    <row r="8" spans="2:17" ht="15" thickBot="1" x14ac:dyDescent="0.4">
      <c r="B8" s="32"/>
      <c r="C8" s="461" t="str">
        <f>+Contents!B3</f>
        <v>31.12.2022</v>
      </c>
      <c r="D8" s="461"/>
      <c r="E8" s="461"/>
      <c r="F8" s="461"/>
      <c r="G8" s="461"/>
      <c r="H8" s="461"/>
      <c r="I8" s="461"/>
      <c r="J8" s="461"/>
      <c r="K8" s="461"/>
      <c r="L8" s="461"/>
      <c r="M8" s="461"/>
      <c r="N8" s="461"/>
      <c r="O8" s="461"/>
      <c r="P8" s="461"/>
    </row>
    <row r="9" spans="2:17" ht="23.25" customHeight="1" thickBot="1" x14ac:dyDescent="0.4">
      <c r="C9" s="479" t="s">
        <v>150</v>
      </c>
      <c r="D9" s="481" t="s">
        <v>389</v>
      </c>
      <c r="E9" s="481"/>
      <c r="F9" s="481" t="s">
        <v>390</v>
      </c>
      <c r="G9" s="481"/>
      <c r="H9" s="477" t="s">
        <v>391</v>
      </c>
      <c r="I9" s="477" t="s">
        <v>392</v>
      </c>
      <c r="J9" s="476" t="s">
        <v>395</v>
      </c>
      <c r="K9" s="476"/>
      <c r="L9" s="476"/>
      <c r="M9" s="476"/>
      <c r="N9" s="477" t="s">
        <v>156</v>
      </c>
      <c r="O9" s="477" t="s">
        <v>396</v>
      </c>
      <c r="P9" s="477" t="s">
        <v>397</v>
      </c>
    </row>
    <row r="10" spans="2:17" ht="42.5" thickBot="1" x14ac:dyDescent="0.4">
      <c r="C10" s="480"/>
      <c r="D10" s="65" t="s">
        <v>385</v>
      </c>
      <c r="E10" s="65" t="s">
        <v>386</v>
      </c>
      <c r="F10" s="65" t="s">
        <v>387</v>
      </c>
      <c r="G10" s="65" t="s">
        <v>388</v>
      </c>
      <c r="H10" s="478"/>
      <c r="I10" s="478"/>
      <c r="J10" s="65" t="s">
        <v>393</v>
      </c>
      <c r="K10" s="65" t="s">
        <v>390</v>
      </c>
      <c r="L10" s="65" t="s">
        <v>394</v>
      </c>
      <c r="M10" s="66" t="s">
        <v>144</v>
      </c>
      <c r="N10" s="478"/>
      <c r="O10" s="478"/>
      <c r="P10" s="478"/>
    </row>
    <row r="11" spans="2:17" x14ac:dyDescent="0.35">
      <c r="C11" s="77" t="s">
        <v>383</v>
      </c>
      <c r="D11" s="73">
        <v>371840.54384100001</v>
      </c>
      <c r="E11" s="73">
        <v>0</v>
      </c>
      <c r="F11" s="73">
        <v>0</v>
      </c>
      <c r="G11" s="73">
        <v>0</v>
      </c>
      <c r="H11" s="73">
        <v>0</v>
      </c>
      <c r="I11" s="73">
        <v>371840.54384100001</v>
      </c>
      <c r="J11" s="73">
        <v>40678.417800000003</v>
      </c>
      <c r="K11" s="73">
        <v>0</v>
      </c>
      <c r="L11" s="73">
        <v>0</v>
      </c>
      <c r="M11" s="73">
        <v>40678.417800000003</v>
      </c>
      <c r="N11" s="73">
        <v>701902.02934600005</v>
      </c>
      <c r="O11" s="78">
        <v>6.4199999999999993E-2</v>
      </c>
      <c r="P11" s="78">
        <v>0.01</v>
      </c>
    </row>
    <row r="12" spans="2:17" x14ac:dyDescent="0.35">
      <c r="C12" s="79" t="s">
        <v>384</v>
      </c>
      <c r="D12" s="55">
        <v>40640.522108999998</v>
      </c>
      <c r="E12" s="55">
        <v>0</v>
      </c>
      <c r="F12" s="55">
        <v>0</v>
      </c>
      <c r="G12" s="55">
        <v>0</v>
      </c>
      <c r="H12" s="55">
        <v>0</v>
      </c>
      <c r="I12" s="55">
        <v>40640.522108999998</v>
      </c>
      <c r="J12" s="55">
        <v>3250.5259430000001</v>
      </c>
      <c r="K12" s="55"/>
      <c r="L12" s="55"/>
      <c r="M12" s="55">
        <v>3250.5259430000001</v>
      </c>
      <c r="N12" s="55">
        <v>56588.316830999996</v>
      </c>
      <c r="O12" s="68">
        <v>5.1000000000000004E-3</v>
      </c>
      <c r="P12" s="68">
        <v>0.01</v>
      </c>
    </row>
    <row r="13" spans="2:17" ht="15" thickBot="1" x14ac:dyDescent="0.4">
      <c r="C13" s="80" t="s">
        <v>144</v>
      </c>
      <c r="D13" s="59">
        <v>412481.06595000002</v>
      </c>
      <c r="E13" s="59">
        <v>0</v>
      </c>
      <c r="F13" s="59">
        <v>0</v>
      </c>
      <c r="G13" s="59">
        <v>0</v>
      </c>
      <c r="H13" s="59">
        <v>0</v>
      </c>
      <c r="I13" s="59">
        <v>412481.06595000002</v>
      </c>
      <c r="J13" s="59">
        <v>43928.943743000003</v>
      </c>
      <c r="K13" s="59">
        <v>0</v>
      </c>
      <c r="L13" s="59">
        <v>0</v>
      </c>
      <c r="M13" s="59">
        <v>43928.943743000003</v>
      </c>
      <c r="N13" s="59">
        <v>758490.34617700009</v>
      </c>
      <c r="O13" s="69">
        <v>6.93E-2</v>
      </c>
      <c r="P13" s="59"/>
      <c r="Q13" s="448"/>
    </row>
  </sheetData>
  <sheetProtection algorithmName="SHA-512" hashValue="cPoaGuGIEq9PQnJDMDHV9r26fEBqRgytbruGfQp6PEPqADM2wSlu902PHvpcsPEaJwuP9B+LgFaE7tIUiplOZg==" saltValue="OyHwzV50yFMXnCy74sN/3w==" spinCount="100000" sheet="1" objects="1" scenarios="1"/>
  <mergeCells count="12">
    <mergeCell ref="B6:P6"/>
    <mergeCell ref="J9:M9"/>
    <mergeCell ref="N9:N10"/>
    <mergeCell ref="O9:O10"/>
    <mergeCell ref="P9:P10"/>
    <mergeCell ref="C8:P8"/>
    <mergeCell ref="C9:C10"/>
    <mergeCell ref="D9:E9"/>
    <mergeCell ref="F9:G9"/>
    <mergeCell ref="H9:H10"/>
    <mergeCell ref="I9:I10"/>
    <mergeCell ref="B7:P7"/>
  </mergeCells>
  <hyperlinks>
    <hyperlink ref="I2:J2" location="CONTENTS!A1" display="Back to contents page" xr:uid="{00000000-0004-0000-0C00-000002000000}"/>
    <hyperlink ref="B2" location="Contents!A1" display="Back to contents page" xr:uid="{BBD85690-EBDB-400A-8617-5B7DA9AB98A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Munka9">
    <tabColor rgb="FF92D050"/>
  </sheetPr>
  <dimension ref="B1:D12"/>
  <sheetViews>
    <sheetView showGridLines="0" workbookViewId="0">
      <selection activeCell="B4" sqref="B4"/>
    </sheetView>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89" t="s">
        <v>0</v>
      </c>
      <c r="C2" s="111"/>
    </row>
    <row r="3" spans="2:4" x14ac:dyDescent="0.35">
      <c r="B3" s="1"/>
      <c r="C3" s="1"/>
    </row>
    <row r="4" spans="2:4" ht="15.5" x14ac:dyDescent="0.35">
      <c r="B4" s="19" t="s">
        <v>398</v>
      </c>
      <c r="C4" s="2"/>
    </row>
    <row r="5" spans="2:4" ht="2.15" customHeight="1" x14ac:dyDescent="0.35">
      <c r="C5" s="1"/>
      <c r="D5" s="1"/>
    </row>
    <row r="6" spans="2:4" ht="2.15" customHeight="1" x14ac:dyDescent="0.35">
      <c r="C6" s="452"/>
      <c r="D6" s="452"/>
    </row>
    <row r="7" spans="2:4" ht="2.15" customHeight="1" x14ac:dyDescent="0.35">
      <c r="C7" s="3"/>
      <c r="D7" s="4"/>
    </row>
    <row r="8" spans="2:4" ht="15" thickBot="1" x14ac:dyDescent="0.4">
      <c r="C8" s="461"/>
      <c r="D8" s="461"/>
    </row>
    <row r="9" spans="2:4" ht="23.25" customHeight="1" thickBot="1" x14ac:dyDescent="0.4">
      <c r="C9" s="70" t="s">
        <v>150</v>
      </c>
      <c r="D9" s="71" t="str">
        <f>+Contents!B3</f>
        <v>31.12.2022</v>
      </c>
    </row>
    <row r="10" spans="2:4" x14ac:dyDescent="0.35">
      <c r="C10" s="72" t="s">
        <v>157</v>
      </c>
      <c r="D10" s="73">
        <v>10006314.526627501</v>
      </c>
    </row>
    <row r="11" spans="2:4" x14ac:dyDescent="0.35">
      <c r="C11" s="74" t="s">
        <v>400</v>
      </c>
      <c r="D11" s="68">
        <v>6.9300000000000004E-4</v>
      </c>
    </row>
    <row r="12" spans="2:4" ht="15" thickBot="1" x14ac:dyDescent="0.4">
      <c r="C12" s="75" t="s">
        <v>401</v>
      </c>
      <c r="D12" s="76">
        <v>19011.997600592254</v>
      </c>
    </row>
  </sheetData>
  <sheetProtection algorithmName="SHA-512" hashValue="TWmRIlo5qDo7rFfiG26+xdLTjikctyQkayfkUBFvd+5S5mnc+CZEwR3rCF1OmVgIDtLbDfUlpM6mqAOD163Gyw==" saltValue="0wYIZl7fHpRSdXGrZXHWgg=="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Munka10">
    <tabColor rgb="FF92D050"/>
  </sheetPr>
  <dimension ref="B1:D24"/>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89" t="s">
        <v>0</v>
      </c>
      <c r="C2" s="111"/>
    </row>
    <row r="3" spans="2:4" x14ac:dyDescent="0.35">
      <c r="B3" s="1"/>
      <c r="C3" s="1"/>
    </row>
    <row r="4" spans="2:4" ht="15.5" x14ac:dyDescent="0.35">
      <c r="B4" s="19" t="s">
        <v>417</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61" t="str">
        <f>+Contents!B3</f>
        <v>31.12.2022</v>
      </c>
      <c r="D8" s="461"/>
    </row>
    <row r="9" spans="2:4" ht="23.25" customHeight="1" thickBot="1" x14ac:dyDescent="0.4">
      <c r="B9" s="469" t="s">
        <v>150</v>
      </c>
      <c r="C9" s="469"/>
      <c r="D9" s="23" t="s">
        <v>416</v>
      </c>
    </row>
    <row r="10" spans="2:4" x14ac:dyDescent="0.35">
      <c r="B10" s="109">
        <v>1</v>
      </c>
      <c r="C10" s="82" t="s">
        <v>402</v>
      </c>
      <c r="D10" s="55">
        <v>16565531.713558</v>
      </c>
    </row>
    <row r="11" spans="2:4" ht="24" customHeight="1" x14ac:dyDescent="0.35">
      <c r="B11" s="109">
        <v>2</v>
      </c>
      <c r="C11" s="82" t="s">
        <v>403</v>
      </c>
      <c r="D11" s="55">
        <v>0</v>
      </c>
    </row>
    <row r="12" spans="2:4" ht="24" customHeight="1" x14ac:dyDescent="0.35">
      <c r="B12" s="109">
        <v>3</v>
      </c>
      <c r="C12" s="82" t="s">
        <v>404</v>
      </c>
      <c r="D12" s="55">
        <v>0</v>
      </c>
    </row>
    <row r="13" spans="2:4" x14ac:dyDescent="0.35">
      <c r="B13" s="109">
        <v>4</v>
      </c>
      <c r="C13" s="82" t="s">
        <v>405</v>
      </c>
      <c r="D13" s="55">
        <v>0</v>
      </c>
    </row>
    <row r="14" spans="2:4" ht="20" x14ac:dyDescent="0.35">
      <c r="B14" s="109">
        <v>5</v>
      </c>
      <c r="C14" s="82" t="s">
        <v>406</v>
      </c>
      <c r="D14" s="55">
        <v>0</v>
      </c>
    </row>
    <row r="15" spans="2:4" x14ac:dyDescent="0.35">
      <c r="B15" s="109">
        <v>6</v>
      </c>
      <c r="C15" s="82" t="s">
        <v>407</v>
      </c>
      <c r="D15" s="55">
        <v>0</v>
      </c>
    </row>
    <row r="16" spans="2:4" x14ac:dyDescent="0.35">
      <c r="B16" s="109">
        <v>7</v>
      </c>
      <c r="C16" s="82" t="s">
        <v>408</v>
      </c>
      <c r="D16" s="55">
        <v>0</v>
      </c>
    </row>
    <row r="17" spans="2:4" x14ac:dyDescent="0.35">
      <c r="B17" s="109">
        <v>8</v>
      </c>
      <c r="C17" s="82" t="s">
        <v>409</v>
      </c>
      <c r="D17" s="55">
        <v>435102.864175</v>
      </c>
    </row>
    <row r="18" spans="2:4" x14ac:dyDescent="0.35">
      <c r="B18" s="109">
        <v>9</v>
      </c>
      <c r="C18" s="82" t="s">
        <v>410</v>
      </c>
      <c r="D18" s="55">
        <v>77087.259168000004</v>
      </c>
    </row>
    <row r="19" spans="2:4" x14ac:dyDescent="0.35">
      <c r="B19" s="109">
        <v>10</v>
      </c>
      <c r="C19" s="82" t="s">
        <v>411</v>
      </c>
      <c r="D19" s="55">
        <v>1246216.4850062705</v>
      </c>
    </row>
    <row r="20" spans="2:4" x14ac:dyDescent="0.35">
      <c r="B20" s="109">
        <v>11</v>
      </c>
      <c r="C20" s="82" t="s">
        <v>412</v>
      </c>
      <c r="D20" s="55">
        <v>0</v>
      </c>
    </row>
    <row r="21" spans="2:4" x14ac:dyDescent="0.35">
      <c r="B21" s="109" t="s">
        <v>61</v>
      </c>
      <c r="C21" s="82" t="s">
        <v>413</v>
      </c>
      <c r="D21" s="55">
        <v>-1718546.8549478103</v>
      </c>
    </row>
    <row r="22" spans="2:4" x14ac:dyDescent="0.35">
      <c r="B22" s="109" t="s">
        <v>62</v>
      </c>
      <c r="C22" s="82" t="s">
        <v>414</v>
      </c>
      <c r="D22" s="55">
        <v>0</v>
      </c>
    </row>
    <row r="23" spans="2:4" x14ac:dyDescent="0.35">
      <c r="B23" s="109">
        <v>12</v>
      </c>
      <c r="C23" s="84" t="s">
        <v>415</v>
      </c>
      <c r="D23" s="55">
        <v>-454399.55909913185</v>
      </c>
    </row>
    <row r="24" spans="2:4" ht="15" thickBot="1" x14ac:dyDescent="0.4">
      <c r="B24" s="125">
        <v>13</v>
      </c>
      <c r="C24" s="83" t="s">
        <v>177</v>
      </c>
      <c r="D24" s="59">
        <v>16150991.907860324</v>
      </c>
    </row>
  </sheetData>
  <sheetProtection algorithmName="SHA-512" hashValue="ScMD7VWQv+1pU8LxD3ypGaSJCB2NkM11YaUe4hjbFugbKgShYGlZeRNnbxJBXC7kh+belm7P/0W/LkQXBSmrCA==" saltValue="KIXQBhsKVtenPR8kW3xkqQ=="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Munka11">
    <tabColor rgb="FF92D050"/>
  </sheetPr>
  <dimension ref="B1:F91"/>
  <sheetViews>
    <sheetView showGridLines="0" workbookViewId="0">
      <selection activeCell="B4" sqref="B4"/>
    </sheetView>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90" t="s">
        <v>0</v>
      </c>
      <c r="C2" s="47"/>
      <c r="D2" s="47"/>
    </row>
    <row r="3" spans="2:5" x14ac:dyDescent="0.35">
      <c r="B3" s="1"/>
      <c r="C3" s="1"/>
      <c r="D3" s="1"/>
    </row>
    <row r="4" spans="2:5" ht="15.5" x14ac:dyDescent="0.35">
      <c r="B4" s="19" t="s">
        <v>419</v>
      </c>
      <c r="C4" s="2"/>
      <c r="D4" s="2"/>
    </row>
    <row r="5" spans="2:5" x14ac:dyDescent="0.35">
      <c r="B5" s="1"/>
      <c r="C5" s="1"/>
      <c r="D5" s="1"/>
    </row>
    <row r="6" spans="2:5" ht="96" customHeight="1" x14ac:dyDescent="0.35">
      <c r="B6" s="457" t="s">
        <v>985</v>
      </c>
      <c r="C6" s="457"/>
      <c r="D6" s="457"/>
      <c r="E6" s="457"/>
    </row>
    <row r="7" spans="2:5" ht="14.5" customHeight="1" x14ac:dyDescent="0.35">
      <c r="B7" s="482"/>
      <c r="C7" s="482"/>
      <c r="D7" s="482"/>
      <c r="E7" s="482"/>
    </row>
    <row r="8" spans="2:5" ht="15" thickBot="1" x14ac:dyDescent="0.4">
      <c r="C8" s="461"/>
      <c r="D8" s="461"/>
      <c r="E8" s="461"/>
    </row>
    <row r="9" spans="2:5" ht="32.25" customHeight="1" thickBot="1" x14ac:dyDescent="0.4">
      <c r="B9" s="112"/>
      <c r="C9" s="454" t="s">
        <v>150</v>
      </c>
      <c r="D9" s="485" t="s">
        <v>421</v>
      </c>
      <c r="E9" s="485" t="s">
        <v>421</v>
      </c>
    </row>
    <row r="10" spans="2:5" ht="24" customHeight="1" thickBot="1" x14ac:dyDescent="0.4">
      <c r="B10" s="51"/>
      <c r="C10" s="455"/>
      <c r="D10" s="94" t="str">
        <f>+Contents!B3</f>
        <v>31.12.2022</v>
      </c>
      <c r="E10" s="94" t="s">
        <v>147</v>
      </c>
    </row>
    <row r="11" spans="2:5" x14ac:dyDescent="0.35">
      <c r="B11" s="483" t="s">
        <v>422</v>
      </c>
      <c r="C11" s="483"/>
      <c r="D11" s="483"/>
      <c r="E11" s="483"/>
    </row>
    <row r="12" spans="2:5" x14ac:dyDescent="0.35">
      <c r="B12" s="109">
        <v>1</v>
      </c>
      <c r="C12" s="82" t="s">
        <v>423</v>
      </c>
      <c r="D12" s="55">
        <v>16143340.740171917</v>
      </c>
      <c r="E12" s="55">
        <v>13745873.333922001</v>
      </c>
    </row>
    <row r="13" spans="2:5" ht="27.75" customHeight="1" x14ac:dyDescent="0.35">
      <c r="B13" s="109">
        <v>2</v>
      </c>
      <c r="C13" s="82" t="s">
        <v>424</v>
      </c>
      <c r="D13" s="55">
        <v>0</v>
      </c>
      <c r="E13" s="55">
        <v>0</v>
      </c>
    </row>
    <row r="14" spans="2:5" x14ac:dyDescent="0.35">
      <c r="B14" s="109">
        <v>3</v>
      </c>
      <c r="C14" s="82" t="s">
        <v>425</v>
      </c>
      <c r="D14" s="55">
        <v>0</v>
      </c>
      <c r="E14" s="55">
        <v>0</v>
      </c>
    </row>
    <row r="15" spans="2:5" x14ac:dyDescent="0.35">
      <c r="B15" s="109">
        <v>4</v>
      </c>
      <c r="C15" s="82" t="s">
        <v>426</v>
      </c>
      <c r="D15" s="55">
        <v>0</v>
      </c>
      <c r="E15" s="55">
        <v>0</v>
      </c>
    </row>
    <row r="16" spans="2:5" x14ac:dyDescent="0.35">
      <c r="B16" s="109">
        <v>5</v>
      </c>
      <c r="C16" s="82" t="s">
        <v>427</v>
      </c>
      <c r="D16" s="55">
        <v>0</v>
      </c>
      <c r="E16" s="55">
        <v>0</v>
      </c>
    </row>
    <row r="17" spans="2:5" x14ac:dyDescent="0.35">
      <c r="B17" s="109">
        <v>6</v>
      </c>
      <c r="C17" s="82" t="s">
        <v>428</v>
      </c>
      <c r="D17" s="55">
        <v>-32208.585713050168</v>
      </c>
      <c r="E17" s="55">
        <v>-24600.788037081009</v>
      </c>
    </row>
    <row r="18" spans="2:5" ht="20.25" customHeight="1" x14ac:dyDescent="0.35">
      <c r="B18" s="138">
        <v>7</v>
      </c>
      <c r="C18" s="96" t="s">
        <v>429</v>
      </c>
      <c r="D18" s="97">
        <v>16111132.154458867</v>
      </c>
      <c r="E18" s="97">
        <v>13721272.54588492</v>
      </c>
    </row>
    <row r="19" spans="2:5" x14ac:dyDescent="0.35">
      <c r="B19" s="483" t="s">
        <v>430</v>
      </c>
      <c r="C19" s="483"/>
      <c r="D19" s="483"/>
      <c r="E19" s="483"/>
    </row>
    <row r="20" spans="2:5" x14ac:dyDescent="0.35">
      <c r="B20" s="109">
        <v>8</v>
      </c>
      <c r="C20" s="82" t="s">
        <v>431</v>
      </c>
      <c r="D20" s="55">
        <v>0</v>
      </c>
      <c r="E20" s="55">
        <v>0</v>
      </c>
    </row>
    <row r="21" spans="2:5" ht="21.75" customHeight="1" x14ac:dyDescent="0.35">
      <c r="B21" s="109" t="s">
        <v>63</v>
      </c>
      <c r="C21" s="82" t="s">
        <v>432</v>
      </c>
      <c r="D21" s="55">
        <v>0</v>
      </c>
      <c r="E21" s="55">
        <v>0</v>
      </c>
    </row>
    <row r="22" spans="2:5" x14ac:dyDescent="0.35">
      <c r="B22" s="109">
        <v>9</v>
      </c>
      <c r="C22" s="82" t="s">
        <v>433</v>
      </c>
      <c r="D22" s="55">
        <v>254792.45282400001</v>
      </c>
      <c r="E22" s="55">
        <v>122631.209773</v>
      </c>
    </row>
    <row r="23" spans="2:5" ht="21.75" customHeight="1" x14ac:dyDescent="0.35">
      <c r="B23" s="109" t="s">
        <v>59</v>
      </c>
      <c r="C23" s="82" t="s">
        <v>434</v>
      </c>
      <c r="D23" s="55">
        <v>180310.41135099999</v>
      </c>
      <c r="E23" s="55">
        <v>144782.23355</v>
      </c>
    </row>
    <row r="24" spans="2:5" x14ac:dyDescent="0.35">
      <c r="B24" s="109" t="s">
        <v>60</v>
      </c>
      <c r="C24" s="82" t="s">
        <v>435</v>
      </c>
      <c r="D24" s="55">
        <v>0</v>
      </c>
      <c r="E24" s="55">
        <v>0</v>
      </c>
    </row>
    <row r="25" spans="2:5" x14ac:dyDescent="0.35">
      <c r="B25" s="109">
        <v>10</v>
      </c>
      <c r="C25" s="82" t="s">
        <v>436</v>
      </c>
      <c r="D25" s="55">
        <v>0</v>
      </c>
      <c r="E25" s="55">
        <v>0</v>
      </c>
    </row>
    <row r="26" spans="2:5" ht="24" customHeight="1" x14ac:dyDescent="0.35">
      <c r="B26" s="109" t="s">
        <v>64</v>
      </c>
      <c r="C26" s="82" t="s">
        <v>437</v>
      </c>
      <c r="D26" s="55">
        <v>0</v>
      </c>
      <c r="E26" s="55">
        <v>0</v>
      </c>
    </row>
    <row r="27" spans="2:5" ht="22.5" customHeight="1" x14ac:dyDescent="0.35">
      <c r="B27" s="109" t="s">
        <v>65</v>
      </c>
      <c r="C27" s="82" t="s">
        <v>438</v>
      </c>
      <c r="D27" s="55">
        <v>0</v>
      </c>
      <c r="E27" s="55">
        <v>0</v>
      </c>
    </row>
    <row r="28" spans="2:5" x14ac:dyDescent="0.35">
      <c r="B28" s="109">
        <v>11</v>
      </c>
      <c r="C28" s="82" t="s">
        <v>439</v>
      </c>
      <c r="D28" s="55">
        <v>0</v>
      </c>
      <c r="E28" s="55">
        <v>0</v>
      </c>
    </row>
    <row r="29" spans="2:5" x14ac:dyDescent="0.35">
      <c r="B29" s="109">
        <v>12</v>
      </c>
      <c r="C29" s="82" t="s">
        <v>440</v>
      </c>
      <c r="D29" s="55">
        <v>0</v>
      </c>
      <c r="E29" s="55">
        <v>0</v>
      </c>
    </row>
    <row r="30" spans="2:5" x14ac:dyDescent="0.35">
      <c r="B30" s="138">
        <v>13</v>
      </c>
      <c r="C30" s="96" t="s">
        <v>441</v>
      </c>
      <c r="D30" s="97">
        <v>435102.864175</v>
      </c>
      <c r="E30" s="97">
        <v>267413.44332299998</v>
      </c>
    </row>
    <row r="31" spans="2:5" x14ac:dyDescent="0.35">
      <c r="B31" s="483" t="s">
        <v>442</v>
      </c>
      <c r="C31" s="483"/>
      <c r="D31" s="483"/>
      <c r="E31" s="483"/>
    </row>
    <row r="32" spans="2:5" ht="21" customHeight="1" x14ac:dyDescent="0.35">
      <c r="B32" s="109">
        <v>14</v>
      </c>
      <c r="C32" s="82" t="s">
        <v>443</v>
      </c>
      <c r="D32" s="55">
        <v>77087.259168000004</v>
      </c>
      <c r="E32" s="55">
        <v>26642.528355999999</v>
      </c>
    </row>
    <row r="33" spans="2:5" ht="21.75" customHeight="1" x14ac:dyDescent="0.35">
      <c r="B33" s="109">
        <v>15</v>
      </c>
      <c r="C33" s="82" t="s">
        <v>444</v>
      </c>
      <c r="D33" s="55">
        <v>0</v>
      </c>
      <c r="E33" s="55">
        <v>0</v>
      </c>
    </row>
    <row r="34" spans="2:5" x14ac:dyDescent="0.35">
      <c r="B34" s="109">
        <v>16</v>
      </c>
      <c r="C34" s="82" t="s">
        <v>445</v>
      </c>
      <c r="D34" s="55">
        <v>0</v>
      </c>
      <c r="E34" s="55">
        <v>0</v>
      </c>
    </row>
    <row r="35" spans="2:5" ht="24.75" customHeight="1" x14ac:dyDescent="0.35">
      <c r="B35" s="109" t="s">
        <v>66</v>
      </c>
      <c r="C35" s="82" t="s">
        <v>446</v>
      </c>
      <c r="D35" s="55">
        <v>0</v>
      </c>
      <c r="E35" s="55">
        <v>0</v>
      </c>
    </row>
    <row r="36" spans="2:5" x14ac:dyDescent="0.35">
      <c r="B36" s="109">
        <v>17</v>
      </c>
      <c r="C36" s="82" t="s">
        <v>447</v>
      </c>
      <c r="D36" s="55">
        <v>0</v>
      </c>
      <c r="E36" s="55">
        <v>0</v>
      </c>
    </row>
    <row r="37" spans="2:5" x14ac:dyDescent="0.35">
      <c r="B37" s="109" t="s">
        <v>67</v>
      </c>
      <c r="C37" s="82" t="s">
        <v>448</v>
      </c>
      <c r="D37" s="55">
        <v>0</v>
      </c>
      <c r="E37" s="55">
        <v>0</v>
      </c>
    </row>
    <row r="38" spans="2:5" x14ac:dyDescent="0.35">
      <c r="B38" s="138">
        <v>18</v>
      </c>
      <c r="C38" s="96" t="s">
        <v>449</v>
      </c>
      <c r="D38" s="97">
        <v>77087.259168000004</v>
      </c>
      <c r="E38" s="97">
        <v>26642.528355999999</v>
      </c>
    </row>
    <row r="39" spans="2:5" x14ac:dyDescent="0.35">
      <c r="B39" s="483" t="s">
        <v>450</v>
      </c>
      <c r="C39" s="483"/>
      <c r="D39" s="483"/>
      <c r="E39" s="483"/>
    </row>
    <row r="40" spans="2:5" x14ac:dyDescent="0.35">
      <c r="B40" s="109">
        <v>19</v>
      </c>
      <c r="C40" s="82" t="s">
        <v>451</v>
      </c>
      <c r="D40" s="55">
        <v>4116769.1370237907</v>
      </c>
      <c r="E40" s="55">
        <v>3671238.0731976945</v>
      </c>
    </row>
    <row r="41" spans="2:5" x14ac:dyDescent="0.35">
      <c r="B41" s="109">
        <v>20</v>
      </c>
      <c r="C41" s="82" t="s">
        <v>452</v>
      </c>
      <c r="D41" s="55">
        <v>-2870552.6520175203</v>
      </c>
      <c r="E41" s="55">
        <v>-2493735.5777095836</v>
      </c>
    </row>
    <row r="42" spans="2:5" ht="25.5" customHeight="1" x14ac:dyDescent="0.35">
      <c r="B42" s="109">
        <v>21</v>
      </c>
      <c r="C42" s="82" t="s">
        <v>453</v>
      </c>
      <c r="D42" s="55">
        <v>0</v>
      </c>
      <c r="E42" s="55">
        <v>0</v>
      </c>
    </row>
    <row r="43" spans="2:5" x14ac:dyDescent="0.35">
      <c r="B43" s="138">
        <v>22</v>
      </c>
      <c r="C43" s="96" t="s">
        <v>454</v>
      </c>
      <c r="D43" s="97">
        <v>1246216.4850062705</v>
      </c>
      <c r="E43" s="97">
        <v>1177502.4954881109</v>
      </c>
    </row>
    <row r="44" spans="2:5" ht="15.75" customHeight="1" x14ac:dyDescent="0.35">
      <c r="B44" s="483" t="s">
        <v>455</v>
      </c>
      <c r="C44" s="483"/>
      <c r="D44" s="483"/>
      <c r="E44" s="483"/>
    </row>
    <row r="45" spans="2:5" x14ac:dyDescent="0.35">
      <c r="B45" s="109" t="s">
        <v>68</v>
      </c>
      <c r="C45" s="82" t="s">
        <v>456</v>
      </c>
      <c r="D45" s="55">
        <v>0</v>
      </c>
      <c r="E45" s="55">
        <v>0</v>
      </c>
    </row>
    <row r="46" spans="2:5" x14ac:dyDescent="0.35">
      <c r="B46" s="109" t="s">
        <v>69</v>
      </c>
      <c r="C46" s="82" t="s">
        <v>457</v>
      </c>
      <c r="D46" s="55">
        <v>-1718546.8549478103</v>
      </c>
      <c r="E46" s="55">
        <v>-1520393.9447089629</v>
      </c>
    </row>
    <row r="47" spans="2:5" x14ac:dyDescent="0.35">
      <c r="B47" s="109" t="s">
        <v>71</v>
      </c>
      <c r="C47" s="82" t="s">
        <v>458</v>
      </c>
      <c r="D47" s="55">
        <v>0</v>
      </c>
      <c r="E47" s="55">
        <v>0</v>
      </c>
    </row>
    <row r="48" spans="2:5" x14ac:dyDescent="0.35">
      <c r="B48" s="109" t="s">
        <v>72</v>
      </c>
      <c r="C48" s="82" t="s">
        <v>459</v>
      </c>
      <c r="D48" s="55">
        <v>0</v>
      </c>
      <c r="E48" s="55">
        <v>0</v>
      </c>
    </row>
    <row r="49" spans="2:5" ht="22.5" customHeight="1" x14ac:dyDescent="0.35">
      <c r="B49" s="109" t="s">
        <v>73</v>
      </c>
      <c r="C49" s="82" t="s">
        <v>460</v>
      </c>
      <c r="D49" s="55">
        <v>0</v>
      </c>
      <c r="E49" s="55">
        <v>0</v>
      </c>
    </row>
    <row r="50" spans="2:5" x14ac:dyDescent="0.35">
      <c r="B50" s="109" t="s">
        <v>74</v>
      </c>
      <c r="C50" s="82" t="s">
        <v>461</v>
      </c>
      <c r="D50" s="55">
        <v>0</v>
      </c>
      <c r="E50" s="55">
        <v>0</v>
      </c>
    </row>
    <row r="51" spans="2:5" x14ac:dyDescent="0.35">
      <c r="B51" s="109" t="s">
        <v>75</v>
      </c>
      <c r="C51" s="82" t="s">
        <v>462</v>
      </c>
      <c r="D51" s="55">
        <v>0</v>
      </c>
      <c r="E51" s="55">
        <v>0</v>
      </c>
    </row>
    <row r="52" spans="2:5" ht="24" customHeight="1" x14ac:dyDescent="0.35">
      <c r="B52" s="109" t="s">
        <v>76</v>
      </c>
      <c r="C52" s="82" t="s">
        <v>463</v>
      </c>
      <c r="D52" s="55">
        <v>0</v>
      </c>
      <c r="E52" s="55">
        <v>0</v>
      </c>
    </row>
    <row r="53" spans="2:5" ht="23.25" customHeight="1" x14ac:dyDescent="0.35">
      <c r="B53" s="109" t="s">
        <v>77</v>
      </c>
      <c r="C53" s="82" t="s">
        <v>464</v>
      </c>
      <c r="D53" s="55">
        <v>0</v>
      </c>
      <c r="E53" s="55">
        <v>0</v>
      </c>
    </row>
    <row r="54" spans="2:5" x14ac:dyDescent="0.35">
      <c r="B54" s="109" t="s">
        <v>78</v>
      </c>
      <c r="C54" s="82" t="s">
        <v>465</v>
      </c>
      <c r="D54" s="55">
        <v>0</v>
      </c>
      <c r="E54" s="55">
        <v>0</v>
      </c>
    </row>
    <row r="55" spans="2:5" x14ac:dyDescent="0.35">
      <c r="B55" s="138" t="s">
        <v>70</v>
      </c>
      <c r="C55" s="98" t="s">
        <v>466</v>
      </c>
      <c r="D55" s="99">
        <v>-1718546.8549478103</v>
      </c>
      <c r="E55" s="99">
        <v>-1520393.9447089629</v>
      </c>
    </row>
    <row r="56" spans="2:5" x14ac:dyDescent="0.35">
      <c r="B56" s="483" t="s">
        <v>467</v>
      </c>
      <c r="C56" s="483"/>
      <c r="D56" s="483"/>
      <c r="E56" s="483"/>
    </row>
    <row r="57" spans="2:5" x14ac:dyDescent="0.35">
      <c r="B57" s="109">
        <v>23</v>
      </c>
      <c r="C57" s="82" t="s">
        <v>154</v>
      </c>
      <c r="D57" s="55">
        <v>1632037.1065821229</v>
      </c>
      <c r="E57" s="55">
        <v>1747479.7405774153</v>
      </c>
    </row>
    <row r="58" spans="2:5" x14ac:dyDescent="0.35">
      <c r="B58" s="138">
        <v>24</v>
      </c>
      <c r="C58" s="345" t="s">
        <v>177</v>
      </c>
      <c r="D58" s="344">
        <v>16150991.907860326</v>
      </c>
      <c r="E58" s="344">
        <v>13672437.068343069</v>
      </c>
    </row>
    <row r="59" spans="2:5" x14ac:dyDescent="0.35">
      <c r="B59" s="484" t="s">
        <v>129</v>
      </c>
      <c r="C59" s="484"/>
      <c r="D59" s="484"/>
      <c r="E59" s="484"/>
    </row>
    <row r="60" spans="2:5" x14ac:dyDescent="0.35">
      <c r="B60" s="109">
        <v>25</v>
      </c>
      <c r="C60" s="82" t="s">
        <v>178</v>
      </c>
      <c r="D60" s="446">
        <v>0.10104872294486428</v>
      </c>
      <c r="E60" s="446">
        <v>0.12781040657510143</v>
      </c>
    </row>
    <row r="61" spans="2:5" x14ac:dyDescent="0.35">
      <c r="B61" s="109" t="s">
        <v>79</v>
      </c>
      <c r="C61" s="82" t="s">
        <v>468</v>
      </c>
      <c r="D61" s="446">
        <v>0.10104872294486428</v>
      </c>
      <c r="E61" s="446">
        <v>0.12781040657510143</v>
      </c>
    </row>
    <row r="62" spans="2:5" x14ac:dyDescent="0.35">
      <c r="B62" s="109" t="s">
        <v>1</v>
      </c>
      <c r="C62" s="82" t="s">
        <v>469</v>
      </c>
      <c r="D62" s="446">
        <v>0.10104872294486428</v>
      </c>
      <c r="E62" s="446">
        <v>0.12781040657510143</v>
      </c>
    </row>
    <row r="63" spans="2:5" x14ac:dyDescent="0.35">
      <c r="B63" s="109">
        <v>26</v>
      </c>
      <c r="C63" s="82" t="s">
        <v>470</v>
      </c>
      <c r="D63" s="446">
        <v>0.03</v>
      </c>
      <c r="E63" s="446">
        <v>0.03</v>
      </c>
    </row>
    <row r="64" spans="2:5" x14ac:dyDescent="0.35">
      <c r="B64" s="109" t="s">
        <v>80</v>
      </c>
      <c r="C64" s="82" t="s">
        <v>180</v>
      </c>
      <c r="D64" s="446">
        <v>0</v>
      </c>
      <c r="E64" s="446">
        <v>0</v>
      </c>
    </row>
    <row r="65" spans="2:5" x14ac:dyDescent="0.35">
      <c r="B65" s="109" t="s">
        <v>81</v>
      </c>
      <c r="C65" s="10" t="s">
        <v>471</v>
      </c>
      <c r="D65" s="446">
        <v>0</v>
      </c>
      <c r="E65" s="446">
        <v>0</v>
      </c>
    </row>
    <row r="66" spans="2:5" x14ac:dyDescent="0.35">
      <c r="B66" s="109">
        <v>27</v>
      </c>
      <c r="C66" s="82" t="s">
        <v>183</v>
      </c>
      <c r="D66" s="446">
        <v>0</v>
      </c>
      <c r="E66" s="446">
        <v>0</v>
      </c>
    </row>
    <row r="67" spans="2:5" x14ac:dyDescent="0.35">
      <c r="B67" s="138" t="s">
        <v>82</v>
      </c>
      <c r="C67" s="345" t="s">
        <v>184</v>
      </c>
      <c r="D67" s="446">
        <v>0.03</v>
      </c>
      <c r="E67" s="447">
        <v>0.03</v>
      </c>
    </row>
    <row r="68" spans="2:5" x14ac:dyDescent="0.35">
      <c r="B68" s="484" t="s">
        <v>472</v>
      </c>
      <c r="C68" s="484"/>
      <c r="D68" s="484"/>
      <c r="E68" s="484"/>
    </row>
    <row r="69" spans="2:5" ht="15.75" customHeight="1" x14ac:dyDescent="0.35">
      <c r="B69" s="138" t="s">
        <v>83</v>
      </c>
      <c r="C69" s="345" t="s">
        <v>473</v>
      </c>
      <c r="D69" s="346"/>
      <c r="E69" s="346"/>
    </row>
    <row r="70" spans="2:5" x14ac:dyDescent="0.35">
      <c r="B70" s="483" t="s">
        <v>474</v>
      </c>
      <c r="C70" s="483"/>
      <c r="D70" s="483"/>
      <c r="E70" s="483"/>
    </row>
    <row r="71" spans="2:5" ht="29.25" customHeight="1" x14ac:dyDescent="0.35">
      <c r="B71" s="109">
        <v>28</v>
      </c>
      <c r="C71" s="82" t="s">
        <v>475</v>
      </c>
      <c r="D71" s="113"/>
      <c r="E71" s="113"/>
    </row>
    <row r="72" spans="2:5" ht="28.5" customHeight="1" x14ac:dyDescent="0.35">
      <c r="B72" s="109">
        <v>29</v>
      </c>
      <c r="C72" s="82" t="s">
        <v>476</v>
      </c>
      <c r="D72" s="113"/>
      <c r="E72" s="113"/>
    </row>
    <row r="73" spans="2:5" ht="41.25" customHeight="1" x14ac:dyDescent="0.35">
      <c r="B73" s="109">
        <v>30</v>
      </c>
      <c r="C73" s="82" t="s">
        <v>477</v>
      </c>
      <c r="D73" s="113"/>
      <c r="E73" s="113"/>
    </row>
    <row r="74" spans="2:5" ht="42" customHeight="1" x14ac:dyDescent="0.35">
      <c r="B74" s="109" t="s">
        <v>84</v>
      </c>
      <c r="C74" s="82" t="s">
        <v>478</v>
      </c>
      <c r="D74" s="113"/>
      <c r="E74" s="113"/>
    </row>
    <row r="75" spans="2:5" ht="45" customHeight="1" x14ac:dyDescent="0.35">
      <c r="B75" s="109">
        <v>31</v>
      </c>
      <c r="C75" s="82" t="s">
        <v>479</v>
      </c>
      <c r="D75" s="113"/>
      <c r="E75" s="113"/>
    </row>
    <row r="76" spans="2:5" ht="44.25" customHeight="1" thickBot="1" x14ac:dyDescent="0.4">
      <c r="B76" s="125" t="s">
        <v>85</v>
      </c>
      <c r="C76" s="85" t="s">
        <v>480</v>
      </c>
      <c r="D76" s="305"/>
      <c r="E76" s="305"/>
    </row>
    <row r="77" spans="2:5" x14ac:dyDescent="0.35">
      <c r="B77" s="457" t="s">
        <v>481</v>
      </c>
      <c r="C77" s="457"/>
      <c r="D77" s="457"/>
      <c r="E77" s="457"/>
    </row>
    <row r="78" spans="2:5" x14ac:dyDescent="0.35">
      <c r="C78" s="82"/>
    </row>
    <row r="79" spans="2:5" x14ac:dyDescent="0.35">
      <c r="C79" s="82"/>
    </row>
    <row r="80" spans="2:5" x14ac:dyDescent="0.35">
      <c r="C80" s="82"/>
    </row>
    <row r="91" spans="3:6" x14ac:dyDescent="0.35">
      <c r="C91" s="457"/>
      <c r="D91" s="457"/>
      <c r="E91" s="457"/>
      <c r="F91" s="457"/>
    </row>
  </sheetData>
  <sheetProtection algorithmName="SHA-512" hashValue="G4aI9DjSobwD4FCXBKH4Ec3jkxt6sMyVAq73/DngONyiHBZMAR+7hmdwkJem192xo4FfrHXjhIrsoZfGceKseA==" saltValue="NfDUjnvQobJE1Wl4UcELWA==" spinCount="100000" sheet="1" objects="1" scenarios="1"/>
  <mergeCells count="16">
    <mergeCell ref="B7:E7"/>
    <mergeCell ref="C8:E8"/>
    <mergeCell ref="B6:E6"/>
    <mergeCell ref="D9:E9"/>
    <mergeCell ref="C9:C10"/>
    <mergeCell ref="C91:F91"/>
    <mergeCell ref="B11:E11"/>
    <mergeCell ref="B19:E19"/>
    <mergeCell ref="B31:E31"/>
    <mergeCell ref="B77:E77"/>
    <mergeCell ref="B39:E39"/>
    <mergeCell ref="B44:E44"/>
    <mergeCell ref="B56:E56"/>
    <mergeCell ref="B59:E59"/>
    <mergeCell ref="B68:E68"/>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Munka12">
    <tabColor rgb="FF92D050"/>
  </sheetPr>
  <dimension ref="B1:D22"/>
  <sheetViews>
    <sheetView showGridLines="0" workbookViewId="0">
      <selection activeCell="G16" sqref="G16"/>
    </sheetView>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89" t="s">
        <v>0</v>
      </c>
      <c r="C2" s="111"/>
    </row>
    <row r="3" spans="2:4" x14ac:dyDescent="0.35">
      <c r="B3" s="1"/>
      <c r="C3" s="1"/>
    </row>
    <row r="4" spans="2:4" ht="15.5" x14ac:dyDescent="0.35">
      <c r="B4" s="19" t="s">
        <v>482</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2"/>
      <c r="C8" s="461" t="str">
        <f>+Contents!B3</f>
        <v>31.12.2022</v>
      </c>
      <c r="D8" s="461"/>
    </row>
    <row r="9" spans="2:4" ht="33" customHeight="1" thickBot="1" x14ac:dyDescent="0.4">
      <c r="B9" s="117"/>
      <c r="C9" s="7" t="s">
        <v>150</v>
      </c>
      <c r="D9" s="23" t="s">
        <v>421</v>
      </c>
    </row>
    <row r="10" spans="2:4" ht="25.5" customHeight="1" x14ac:dyDescent="0.35">
      <c r="B10" s="109" t="s">
        <v>9</v>
      </c>
      <c r="C10" s="95" t="s">
        <v>484</v>
      </c>
      <c r="D10" s="105">
        <v>14392585.299511055</v>
      </c>
    </row>
    <row r="11" spans="2:4" x14ac:dyDescent="0.35">
      <c r="B11" s="109" t="s">
        <v>10</v>
      </c>
      <c r="C11" s="100" t="s">
        <v>485</v>
      </c>
      <c r="D11" s="103">
        <v>141278.07100299999</v>
      </c>
    </row>
    <row r="12" spans="2:4" x14ac:dyDescent="0.35">
      <c r="B12" s="109" t="s">
        <v>11</v>
      </c>
      <c r="C12" s="100" t="s">
        <v>486</v>
      </c>
      <c r="D12" s="103">
        <v>14251307.228508055</v>
      </c>
    </row>
    <row r="13" spans="2:4" x14ac:dyDescent="0.35">
      <c r="B13" s="109" t="s">
        <v>12</v>
      </c>
      <c r="C13" s="101" t="s">
        <v>487</v>
      </c>
      <c r="D13" s="103">
        <v>79262.977405443671</v>
      </c>
    </row>
    <row r="14" spans="2:4" x14ac:dyDescent="0.35">
      <c r="B14" s="109" t="s">
        <v>13</v>
      </c>
      <c r="C14" s="101" t="s">
        <v>488</v>
      </c>
      <c r="D14" s="103">
        <v>4617138.2159348289</v>
      </c>
    </row>
    <row r="15" spans="2:4" x14ac:dyDescent="0.35">
      <c r="B15" s="109" t="s">
        <v>14</v>
      </c>
      <c r="C15" s="39" t="s">
        <v>489</v>
      </c>
      <c r="D15" s="103">
        <v>129251.0301803943</v>
      </c>
    </row>
    <row r="16" spans="2:4" x14ac:dyDescent="0.35">
      <c r="B16" s="109" t="s">
        <v>15</v>
      </c>
      <c r="C16" s="101" t="s">
        <v>490</v>
      </c>
      <c r="D16" s="103">
        <v>1401657.025378048</v>
      </c>
    </row>
    <row r="17" spans="2:4" x14ac:dyDescent="0.35">
      <c r="B17" s="109" t="s">
        <v>16</v>
      </c>
      <c r="C17" s="101" t="s">
        <v>491</v>
      </c>
      <c r="D17" s="103">
        <v>880516.93125509948</v>
      </c>
    </row>
    <row r="18" spans="2:4" x14ac:dyDescent="0.35">
      <c r="B18" s="109" t="s">
        <v>17</v>
      </c>
      <c r="C18" s="101" t="s">
        <v>492</v>
      </c>
      <c r="D18" s="103">
        <v>1431671.7808195686</v>
      </c>
    </row>
    <row r="19" spans="2:4" x14ac:dyDescent="0.35">
      <c r="B19" s="109" t="s">
        <v>18</v>
      </c>
      <c r="C19" s="101" t="s">
        <v>493</v>
      </c>
      <c r="D19" s="103">
        <v>3421975.056497165</v>
      </c>
    </row>
    <row r="20" spans="2:4" x14ac:dyDescent="0.35">
      <c r="B20" s="109" t="s">
        <v>19</v>
      </c>
      <c r="C20" s="101" t="s">
        <v>494</v>
      </c>
      <c r="D20" s="103">
        <v>132157.90014203481</v>
      </c>
    </row>
    <row r="21" spans="2:4" ht="15" thickBot="1" x14ac:dyDescent="0.4">
      <c r="B21" s="125" t="s">
        <v>20</v>
      </c>
      <c r="C21" s="102" t="s">
        <v>495</v>
      </c>
      <c r="D21" s="104">
        <v>2157676.3108954751</v>
      </c>
    </row>
    <row r="22" spans="2:4" x14ac:dyDescent="0.35">
      <c r="C22" s="106"/>
      <c r="D22" s="106"/>
    </row>
  </sheetData>
  <sheetProtection algorithmName="SHA-512" hashValue="X7VVCRXR9xyY14N9TKtEycIik59IQgHGiZ9QjXWv8oT9yWWmsm8Hyrp45VZSizdIdot2m1bj/YZDlECmM3cDpQ==" saltValue="/y0mBfmJobGrnfXf64IwBw=="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Munka13">
    <tabColor rgb="FF92D050"/>
  </sheetPr>
  <dimension ref="B1:L47"/>
  <sheetViews>
    <sheetView showGridLines="0" zoomScale="85" zoomScaleNormal="85" workbookViewId="0">
      <selection activeCell="B4" sqref="B4"/>
    </sheetView>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90" t="s">
        <v>0</v>
      </c>
      <c r="C2" s="47"/>
      <c r="D2" s="47"/>
    </row>
    <row r="3" spans="2:12" x14ac:dyDescent="0.35">
      <c r="B3" s="1"/>
      <c r="C3" s="1"/>
      <c r="D3" s="1"/>
    </row>
    <row r="4" spans="2:12" ht="15.5" x14ac:dyDescent="0.35">
      <c r="B4" s="19" t="s">
        <v>496</v>
      </c>
      <c r="C4" s="2"/>
      <c r="D4" s="2"/>
    </row>
    <row r="5" spans="2:12" x14ac:dyDescent="0.35">
      <c r="B5" s="1"/>
      <c r="C5" s="1"/>
      <c r="D5" s="1"/>
    </row>
    <row r="6" spans="2:12" ht="120.65" customHeight="1" x14ac:dyDescent="0.35">
      <c r="B6" s="486" t="s">
        <v>992</v>
      </c>
      <c r="C6" s="475"/>
      <c r="D6" s="475"/>
      <c r="E6" s="475"/>
      <c r="F6" s="475"/>
      <c r="G6" s="475"/>
      <c r="H6" s="475"/>
      <c r="I6" s="475"/>
      <c r="J6" s="475"/>
      <c r="K6" s="475"/>
    </row>
    <row r="7" spans="2:12" x14ac:dyDescent="0.35">
      <c r="B7" s="3"/>
      <c r="C7" s="4"/>
      <c r="D7" s="4"/>
    </row>
    <row r="8" spans="2:12" ht="15" thickBot="1" x14ac:dyDescent="0.4">
      <c r="B8" s="32"/>
    </row>
    <row r="9" spans="2:12" ht="32.25" customHeight="1" thickBot="1" x14ac:dyDescent="0.4">
      <c r="B9" s="107"/>
      <c r="C9" s="108" t="s">
        <v>150</v>
      </c>
      <c r="D9" s="488" t="s">
        <v>532</v>
      </c>
      <c r="E9" s="488"/>
      <c r="F9" s="488"/>
      <c r="G9" s="488"/>
      <c r="H9" s="489" t="s">
        <v>533</v>
      </c>
      <c r="I9" s="489"/>
      <c r="J9" s="489"/>
      <c r="K9" s="489"/>
    </row>
    <row r="10" spans="2:12" ht="24" customHeight="1" x14ac:dyDescent="0.35">
      <c r="B10" s="164" t="s">
        <v>21</v>
      </c>
      <c r="C10" s="140" t="s">
        <v>498</v>
      </c>
      <c r="D10" s="141" t="str">
        <f>+Contents!B3</f>
        <v>31.12.2022</v>
      </c>
      <c r="E10" s="141" t="s">
        <v>974</v>
      </c>
      <c r="F10" s="141" t="s">
        <v>975</v>
      </c>
      <c r="G10" s="141" t="s">
        <v>976</v>
      </c>
      <c r="H10" s="141" t="str">
        <f>+Contents!B3</f>
        <v>31.12.2022</v>
      </c>
      <c r="I10" s="141" t="s">
        <v>974</v>
      </c>
      <c r="J10" s="141" t="s">
        <v>975</v>
      </c>
      <c r="K10" s="141" t="s">
        <v>976</v>
      </c>
    </row>
    <row r="11" spans="2:12" x14ac:dyDescent="0.35">
      <c r="B11" s="165" t="s">
        <v>22</v>
      </c>
      <c r="C11" s="166" t="s">
        <v>499</v>
      </c>
      <c r="D11" s="167">
        <v>12</v>
      </c>
      <c r="E11" s="167">
        <v>12</v>
      </c>
      <c r="F11" s="167">
        <v>12</v>
      </c>
      <c r="G11" s="167">
        <v>12</v>
      </c>
      <c r="H11" s="167">
        <v>12</v>
      </c>
      <c r="I11" s="167">
        <v>12</v>
      </c>
      <c r="J11" s="167">
        <v>12</v>
      </c>
      <c r="K11" s="167">
        <v>12</v>
      </c>
    </row>
    <row r="12" spans="2:12" ht="15" customHeight="1" x14ac:dyDescent="0.35">
      <c r="B12" s="487" t="s">
        <v>528</v>
      </c>
      <c r="C12" s="487"/>
      <c r="D12" s="487"/>
      <c r="E12" s="487"/>
      <c r="F12" s="487"/>
      <c r="G12" s="487"/>
      <c r="H12" s="487"/>
      <c r="I12" s="487"/>
      <c r="J12" s="487"/>
      <c r="K12" s="487"/>
      <c r="L12" s="41"/>
    </row>
    <row r="13" spans="2:12" ht="27.75" customHeight="1" x14ac:dyDescent="0.35">
      <c r="B13" s="165">
        <v>1</v>
      </c>
      <c r="C13" s="168" t="s">
        <v>500</v>
      </c>
      <c r="D13" s="169"/>
      <c r="E13" s="169"/>
      <c r="F13" s="169"/>
      <c r="G13" s="169"/>
      <c r="H13" s="170">
        <v>2865344.5293474514</v>
      </c>
      <c r="I13" s="170">
        <v>2631753.3325443566</v>
      </c>
      <c r="J13" s="170">
        <v>2577301.6323944279</v>
      </c>
      <c r="K13" s="170">
        <v>2700992.1705721323</v>
      </c>
    </row>
    <row r="14" spans="2:12" ht="25.5" customHeight="1" x14ac:dyDescent="0.35">
      <c r="B14" s="487" t="s">
        <v>529</v>
      </c>
      <c r="C14" s="487"/>
      <c r="D14" s="487"/>
      <c r="E14" s="487"/>
      <c r="F14" s="487"/>
      <c r="G14" s="487"/>
      <c r="H14" s="487"/>
      <c r="I14" s="487"/>
      <c r="J14" s="487"/>
      <c r="K14" s="487"/>
      <c r="L14" s="41"/>
    </row>
    <row r="15" spans="2:12" x14ac:dyDescent="0.35">
      <c r="B15" s="142">
        <v>2</v>
      </c>
      <c r="C15" s="151" t="s">
        <v>501</v>
      </c>
      <c r="D15" s="103">
        <v>6073068.3694529161</v>
      </c>
      <c r="E15" s="103">
        <v>5941530.2623115005</v>
      </c>
      <c r="F15" s="103">
        <v>5689936.7451259168</v>
      </c>
      <c r="G15" s="103">
        <v>5440900.7726537501</v>
      </c>
      <c r="H15" s="103">
        <v>376766.96104639588</v>
      </c>
      <c r="I15" s="103">
        <v>367315.15005138749</v>
      </c>
      <c r="J15" s="103">
        <v>348096.65720349998</v>
      </c>
      <c r="K15" s="103">
        <v>328857.16318655002</v>
      </c>
    </row>
    <row r="16" spans="2:12" x14ac:dyDescent="0.35">
      <c r="B16" s="53">
        <v>3</v>
      </c>
      <c r="C16" s="145" t="s">
        <v>502</v>
      </c>
      <c r="D16" s="55">
        <v>4813335.7227409175</v>
      </c>
      <c r="E16" s="55">
        <v>4733579.0485728336</v>
      </c>
      <c r="F16" s="55">
        <v>4578663.9633345827</v>
      </c>
      <c r="G16" s="55">
        <v>4411144.6338508334</v>
      </c>
      <c r="H16" s="55">
        <v>240666.78613704586</v>
      </c>
      <c r="I16" s="55">
        <v>236678.95242864164</v>
      </c>
      <c r="J16" s="55">
        <v>228933.19816672915</v>
      </c>
      <c r="K16" s="55">
        <v>220557.23169254171</v>
      </c>
    </row>
    <row r="17" spans="2:11" x14ac:dyDescent="0.35">
      <c r="B17" s="142">
        <v>4</v>
      </c>
      <c r="C17" s="146" t="s">
        <v>503</v>
      </c>
      <c r="D17" s="103">
        <v>1076582.7472114167</v>
      </c>
      <c r="E17" s="103">
        <v>1038706.7547534165</v>
      </c>
      <c r="F17" s="103">
        <v>955431.1386513334</v>
      </c>
      <c r="G17" s="103">
        <v>874065.95893966674</v>
      </c>
      <c r="H17" s="103">
        <v>136100.17490935003</v>
      </c>
      <c r="I17" s="103">
        <v>130636.19762274584</v>
      </c>
      <c r="J17" s="103">
        <v>119163.45903677086</v>
      </c>
      <c r="K17" s="103">
        <v>108299.93149400833</v>
      </c>
    </row>
    <row r="18" spans="2:11" x14ac:dyDescent="0.35">
      <c r="B18" s="142">
        <v>5</v>
      </c>
      <c r="C18" s="151" t="s">
        <v>504</v>
      </c>
      <c r="D18" s="103">
        <v>5159592.9585607797</v>
      </c>
      <c r="E18" s="103">
        <v>4944870.3247955292</v>
      </c>
      <c r="F18" s="103">
        <v>4552694.3910604166</v>
      </c>
      <c r="G18" s="103">
        <v>4139943.6203847509</v>
      </c>
      <c r="H18" s="103">
        <v>2867796.4752370627</v>
      </c>
      <c r="I18" s="103">
        <v>2754369.1924400958</v>
      </c>
      <c r="J18" s="103">
        <v>2557612.8267256124</v>
      </c>
      <c r="K18" s="103">
        <v>2324881.4942061584</v>
      </c>
    </row>
    <row r="19" spans="2:11" ht="21.5" x14ac:dyDescent="0.35">
      <c r="B19" s="142">
        <v>6</v>
      </c>
      <c r="C19" s="147" t="s">
        <v>505</v>
      </c>
      <c r="D19" s="103">
        <v>38633.604585333327</v>
      </c>
      <c r="E19" s="103">
        <v>24468.277723999996</v>
      </c>
      <c r="F19" s="103">
        <v>7207.3212589166678</v>
      </c>
      <c r="G19" s="103">
        <v>3.7438551666666666</v>
      </c>
      <c r="H19" s="103">
        <v>9658.4011463333318</v>
      </c>
      <c r="I19" s="103">
        <v>6117.069430999999</v>
      </c>
      <c r="J19" s="103">
        <v>1801.830314729167</v>
      </c>
      <c r="K19" s="103">
        <v>0.93596379166666666</v>
      </c>
    </row>
    <row r="20" spans="2:11" x14ac:dyDescent="0.35">
      <c r="B20" s="142">
        <v>7</v>
      </c>
      <c r="C20" s="146" t="s">
        <v>506</v>
      </c>
      <c r="D20" s="103">
        <v>5120145.3404895281</v>
      </c>
      <c r="E20" s="103">
        <v>4919567.2194341132</v>
      </c>
      <c r="F20" s="103">
        <v>4544275.3929315833</v>
      </c>
      <c r="G20" s="103">
        <v>4138351.5254355003</v>
      </c>
      <c r="H20" s="103">
        <v>2857324.0606048126</v>
      </c>
      <c r="I20" s="103">
        <v>2747417.2953716796</v>
      </c>
      <c r="J20" s="103">
        <v>2554599.3195409668</v>
      </c>
      <c r="K20" s="103">
        <v>2323292.2071482833</v>
      </c>
    </row>
    <row r="21" spans="2:11" x14ac:dyDescent="0.35">
      <c r="B21" s="142">
        <v>8</v>
      </c>
      <c r="C21" s="146" t="s">
        <v>507</v>
      </c>
      <c r="D21" s="103">
        <v>814.01348591666681</v>
      </c>
      <c r="E21" s="103">
        <v>834.82763741666656</v>
      </c>
      <c r="F21" s="103">
        <v>1211.6768699166666</v>
      </c>
      <c r="G21" s="103">
        <v>1588.3510940833332</v>
      </c>
      <c r="H21" s="103">
        <v>814.01348591666681</v>
      </c>
      <c r="I21" s="103">
        <v>834.82763741666656</v>
      </c>
      <c r="J21" s="103">
        <v>1211.6768699166666</v>
      </c>
      <c r="K21" s="103">
        <v>1588.3510940833332</v>
      </c>
    </row>
    <row r="22" spans="2:11" x14ac:dyDescent="0.35">
      <c r="B22" s="142">
        <v>9</v>
      </c>
      <c r="C22" s="146" t="s">
        <v>508</v>
      </c>
      <c r="D22" s="152"/>
      <c r="E22" s="152"/>
      <c r="F22" s="152"/>
      <c r="G22" s="152"/>
      <c r="H22" s="103">
        <v>0</v>
      </c>
      <c r="I22" s="103">
        <v>0</v>
      </c>
      <c r="J22" s="103">
        <v>0</v>
      </c>
      <c r="K22" s="103">
        <v>0</v>
      </c>
    </row>
    <row r="23" spans="2:11" ht="21.75" customHeight="1" x14ac:dyDescent="0.35">
      <c r="B23" s="142">
        <v>10</v>
      </c>
      <c r="C23" s="151" t="s">
        <v>509</v>
      </c>
      <c r="D23" s="103">
        <v>1714347.7759611981</v>
      </c>
      <c r="E23" s="103">
        <v>1660252.5786387071</v>
      </c>
      <c r="F23" s="103">
        <v>1567991.9675370816</v>
      </c>
      <c r="G23" s="103">
        <v>1519341.9318191223</v>
      </c>
      <c r="H23" s="103">
        <v>347396.51689440262</v>
      </c>
      <c r="I23" s="103">
        <v>331178.10401010321</v>
      </c>
      <c r="J23" s="103">
        <v>313759.91153381491</v>
      </c>
      <c r="K23" s="103">
        <v>302644.5953400681</v>
      </c>
    </row>
    <row r="24" spans="2:11" x14ac:dyDescent="0.35">
      <c r="B24" s="142">
        <v>11</v>
      </c>
      <c r="C24" s="147" t="s">
        <v>510</v>
      </c>
      <c r="D24" s="103">
        <v>49270.952249531758</v>
      </c>
      <c r="E24" s="103">
        <v>35928.637642540642</v>
      </c>
      <c r="F24" s="103">
        <v>26037.320593914879</v>
      </c>
      <c r="G24" s="103">
        <v>19421.216360788952</v>
      </c>
      <c r="H24" s="103">
        <v>49270.952249531758</v>
      </c>
      <c r="I24" s="103">
        <v>35928.637642540642</v>
      </c>
      <c r="J24" s="103">
        <v>26037.320593914879</v>
      </c>
      <c r="K24" s="103">
        <v>19421.216360788952</v>
      </c>
    </row>
    <row r="25" spans="2:11" x14ac:dyDescent="0.35">
      <c r="B25" s="142">
        <v>12</v>
      </c>
      <c r="C25" s="147" t="s">
        <v>511</v>
      </c>
      <c r="D25" s="103">
        <v>0</v>
      </c>
      <c r="E25" s="103">
        <v>0</v>
      </c>
      <c r="F25" s="103">
        <v>0</v>
      </c>
      <c r="G25" s="103">
        <v>0</v>
      </c>
      <c r="H25" s="103">
        <v>0</v>
      </c>
      <c r="I25" s="103">
        <v>0</v>
      </c>
      <c r="J25" s="103">
        <v>0</v>
      </c>
      <c r="K25" s="103">
        <v>0</v>
      </c>
    </row>
    <row r="26" spans="2:11" x14ac:dyDescent="0.35">
      <c r="B26" s="142">
        <v>13</v>
      </c>
      <c r="C26" s="148" t="s">
        <v>512</v>
      </c>
      <c r="D26" s="103">
        <v>1665076.8237116665</v>
      </c>
      <c r="E26" s="103">
        <v>1624323.940996167</v>
      </c>
      <c r="F26" s="103">
        <v>1541954.6469431669</v>
      </c>
      <c r="G26" s="103">
        <v>1499920.7154583333</v>
      </c>
      <c r="H26" s="103">
        <v>298125.56464487087</v>
      </c>
      <c r="I26" s="103">
        <v>295249.46636756259</v>
      </c>
      <c r="J26" s="103">
        <v>287722.59093989996</v>
      </c>
      <c r="K26" s="103">
        <v>283223.37897927914</v>
      </c>
    </row>
    <row r="27" spans="2:11" x14ac:dyDescent="0.35">
      <c r="B27" s="142">
        <v>14</v>
      </c>
      <c r="C27" s="151" t="s">
        <v>513</v>
      </c>
      <c r="D27" s="103">
        <v>147544.58501033331</v>
      </c>
      <c r="E27" s="103">
        <v>126608.42881816665</v>
      </c>
      <c r="F27" s="103">
        <v>115300.12622999999</v>
      </c>
      <c r="G27" s="103">
        <v>101331.44166191667</v>
      </c>
      <c r="H27" s="103">
        <v>115249.62530641665</v>
      </c>
      <c r="I27" s="103">
        <v>95354.471394833352</v>
      </c>
      <c r="J27" s="103">
        <v>84846.875214249987</v>
      </c>
      <c r="K27" s="103">
        <v>71527.244377666662</v>
      </c>
    </row>
    <row r="28" spans="2:11" x14ac:dyDescent="0.35">
      <c r="B28" s="142">
        <v>15</v>
      </c>
      <c r="C28" s="151" t="s">
        <v>514</v>
      </c>
      <c r="D28" s="103">
        <v>2147621.0195136666</v>
      </c>
      <c r="E28" s="103">
        <v>2075193.3603983328</v>
      </c>
      <c r="F28" s="103">
        <v>1996628.4078795833</v>
      </c>
      <c r="G28" s="103">
        <v>1928002.8282362502</v>
      </c>
      <c r="H28" s="103">
        <v>39344.474823929173</v>
      </c>
      <c r="I28" s="103">
        <v>39074.189094445828</v>
      </c>
      <c r="J28" s="103">
        <v>37305.184424237501</v>
      </c>
      <c r="K28" s="103">
        <v>34259.29276631667</v>
      </c>
    </row>
    <row r="29" spans="2:11" x14ac:dyDescent="0.35">
      <c r="B29" s="165">
        <v>16</v>
      </c>
      <c r="C29" s="171" t="s">
        <v>515</v>
      </c>
      <c r="D29" s="172"/>
      <c r="E29" s="172"/>
      <c r="F29" s="172"/>
      <c r="G29" s="172"/>
      <c r="H29" s="170">
        <v>3746554.0533082071</v>
      </c>
      <c r="I29" s="170">
        <v>3587291.1069908664</v>
      </c>
      <c r="J29" s="170">
        <v>3341621.455101415</v>
      </c>
      <c r="K29" s="170">
        <v>3062169.7898767595</v>
      </c>
    </row>
    <row r="30" spans="2:11" ht="20.25" customHeight="1" x14ac:dyDescent="0.35">
      <c r="B30" s="487" t="s">
        <v>530</v>
      </c>
      <c r="C30" s="487"/>
      <c r="D30" s="487"/>
      <c r="E30" s="487"/>
      <c r="F30" s="487"/>
      <c r="G30" s="487"/>
      <c r="H30" s="487"/>
      <c r="I30" s="487"/>
      <c r="J30" s="487"/>
      <c r="K30" s="487"/>
    </row>
    <row r="31" spans="2:11" x14ac:dyDescent="0.35">
      <c r="B31" s="142">
        <v>17</v>
      </c>
      <c r="C31" s="151" t="s">
        <v>516</v>
      </c>
      <c r="D31" s="103">
        <v>91713.879658594495</v>
      </c>
      <c r="E31" s="103">
        <v>80459.496533094498</v>
      </c>
      <c r="F31" s="103">
        <v>34949.923251927838</v>
      </c>
      <c r="G31" s="103">
        <v>41035.139772177834</v>
      </c>
      <c r="H31" s="103">
        <v>0</v>
      </c>
      <c r="I31" s="103">
        <v>0</v>
      </c>
      <c r="J31" s="103">
        <v>0</v>
      </c>
      <c r="K31" s="103">
        <v>43.333582333333332</v>
      </c>
    </row>
    <row r="32" spans="2:11" x14ac:dyDescent="0.35">
      <c r="B32" s="142">
        <v>18</v>
      </c>
      <c r="C32" s="151" t="s">
        <v>517</v>
      </c>
      <c r="D32" s="103">
        <v>2011624.1779790148</v>
      </c>
      <c r="E32" s="103">
        <v>2178747.620987833</v>
      </c>
      <c r="F32" s="103">
        <v>2045940.8966455001</v>
      </c>
      <c r="G32" s="103">
        <v>1815747.2625565836</v>
      </c>
      <c r="H32" s="103">
        <v>1938803.5662015565</v>
      </c>
      <c r="I32" s="103">
        <v>2104019.5314283334</v>
      </c>
      <c r="J32" s="103">
        <v>1977727.7715149587</v>
      </c>
      <c r="K32" s="103">
        <v>1752339.1688547081</v>
      </c>
    </row>
    <row r="33" spans="2:11" x14ac:dyDescent="0.35">
      <c r="B33" s="142">
        <v>19</v>
      </c>
      <c r="C33" s="150" t="s">
        <v>518</v>
      </c>
      <c r="D33" s="103">
        <v>51895.352386759601</v>
      </c>
      <c r="E33" s="103">
        <v>17001.690357700008</v>
      </c>
      <c r="F33" s="103">
        <v>10425.228078393271</v>
      </c>
      <c r="G33" s="103">
        <v>4088.528871552604</v>
      </c>
      <c r="H33" s="103">
        <v>51895.352386759601</v>
      </c>
      <c r="I33" s="103">
        <v>17001.690357700008</v>
      </c>
      <c r="J33" s="103">
        <v>10425.228078393271</v>
      </c>
      <c r="K33" s="103">
        <v>4088.528871552604</v>
      </c>
    </row>
    <row r="34" spans="2:11" ht="30" x14ac:dyDescent="0.35">
      <c r="B34" s="142" t="s">
        <v>7</v>
      </c>
      <c r="C34" s="151" t="s">
        <v>519</v>
      </c>
      <c r="D34" s="152"/>
      <c r="E34" s="152"/>
      <c r="F34" s="152"/>
      <c r="G34" s="152"/>
      <c r="H34" s="103">
        <v>0</v>
      </c>
      <c r="I34" s="103">
        <v>0</v>
      </c>
      <c r="J34" s="103">
        <v>0</v>
      </c>
      <c r="K34" s="103">
        <v>0</v>
      </c>
    </row>
    <row r="35" spans="2:11" x14ac:dyDescent="0.35">
      <c r="B35" s="142" t="s">
        <v>8</v>
      </c>
      <c r="C35" s="151" t="s">
        <v>520</v>
      </c>
      <c r="D35" s="152"/>
      <c r="E35" s="152"/>
      <c r="F35" s="152"/>
      <c r="G35" s="152"/>
      <c r="H35" s="103">
        <v>0</v>
      </c>
      <c r="I35" s="103">
        <v>0</v>
      </c>
      <c r="J35" s="103">
        <v>0</v>
      </c>
      <c r="K35" s="103">
        <v>0</v>
      </c>
    </row>
    <row r="36" spans="2:11" x14ac:dyDescent="0.35">
      <c r="B36" s="142">
        <v>20</v>
      </c>
      <c r="C36" s="143" t="s">
        <v>521</v>
      </c>
      <c r="D36" s="103">
        <v>2155233.4100243687</v>
      </c>
      <c r="E36" s="103">
        <v>2276208.8078786279</v>
      </c>
      <c r="F36" s="103">
        <v>2091316.0479758214</v>
      </c>
      <c r="G36" s="103">
        <v>1860870.9312003136</v>
      </c>
      <c r="H36" s="103">
        <v>1990698.9185883161</v>
      </c>
      <c r="I36" s="103">
        <v>2121021.2217860338</v>
      </c>
      <c r="J36" s="103">
        <v>1988152.999593352</v>
      </c>
      <c r="K36" s="103">
        <v>1756471.0313085939</v>
      </c>
    </row>
    <row r="37" spans="2:11" x14ac:dyDescent="0.35">
      <c r="B37" s="142" t="s">
        <v>23</v>
      </c>
      <c r="C37" s="155" t="s">
        <v>522</v>
      </c>
      <c r="D37" s="103">
        <v>0</v>
      </c>
      <c r="E37" s="103">
        <v>0</v>
      </c>
      <c r="F37" s="103">
        <v>0</v>
      </c>
      <c r="G37" s="103">
        <v>0</v>
      </c>
      <c r="H37" s="103">
        <v>0</v>
      </c>
      <c r="I37" s="103">
        <v>0</v>
      </c>
      <c r="J37" s="103">
        <v>0</v>
      </c>
      <c r="K37" s="103">
        <v>0</v>
      </c>
    </row>
    <row r="38" spans="2:11" x14ac:dyDescent="0.35">
      <c r="B38" s="142" t="s">
        <v>24</v>
      </c>
      <c r="C38" s="155" t="s">
        <v>523</v>
      </c>
      <c r="D38" s="103">
        <v>0</v>
      </c>
      <c r="E38" s="103">
        <v>0</v>
      </c>
      <c r="F38" s="103">
        <v>0</v>
      </c>
      <c r="G38" s="103">
        <v>0</v>
      </c>
      <c r="H38" s="103">
        <v>0</v>
      </c>
      <c r="I38" s="103">
        <v>0</v>
      </c>
      <c r="J38" s="103">
        <v>0</v>
      </c>
      <c r="K38" s="103">
        <v>0</v>
      </c>
    </row>
    <row r="39" spans="2:11" x14ac:dyDescent="0.35">
      <c r="B39" s="165" t="s">
        <v>25</v>
      </c>
      <c r="C39" s="173" t="s">
        <v>524</v>
      </c>
      <c r="D39" s="170">
        <v>2155233.4100243677</v>
      </c>
      <c r="E39" s="170">
        <v>2276208.807878627</v>
      </c>
      <c r="F39" s="170">
        <v>2091316.0479758203</v>
      </c>
      <c r="G39" s="170">
        <v>1860870.9312003134</v>
      </c>
      <c r="H39" s="170">
        <v>1990698.9185883154</v>
      </c>
      <c r="I39" s="170">
        <v>2121021.2217860329</v>
      </c>
      <c r="J39" s="170">
        <v>1988152.9995933513</v>
      </c>
      <c r="K39" s="170">
        <v>1756471.0313085939</v>
      </c>
    </row>
    <row r="40" spans="2:11" ht="15" customHeight="1" x14ac:dyDescent="0.35">
      <c r="B40" s="487" t="s">
        <v>531</v>
      </c>
      <c r="C40" s="487"/>
      <c r="D40" s="487"/>
      <c r="E40" s="487"/>
      <c r="F40" s="487"/>
      <c r="G40" s="487"/>
      <c r="H40" s="487"/>
      <c r="I40" s="487"/>
      <c r="J40" s="487"/>
      <c r="K40" s="487"/>
    </row>
    <row r="41" spans="2:11" x14ac:dyDescent="0.35">
      <c r="B41" s="142">
        <v>21</v>
      </c>
      <c r="C41" s="157" t="s">
        <v>525</v>
      </c>
      <c r="D41" s="153"/>
      <c r="E41" s="153"/>
      <c r="F41" s="153"/>
      <c r="G41" s="153"/>
      <c r="H41" s="103">
        <v>2857888.8648206065</v>
      </c>
      <c r="I41" s="103">
        <v>2631753.3325443566</v>
      </c>
      <c r="J41" s="103">
        <v>2577301.6323944279</v>
      </c>
      <c r="K41" s="103">
        <v>2700992.1705721323</v>
      </c>
    </row>
    <row r="42" spans="2:11" x14ac:dyDescent="0.35">
      <c r="B42" s="142">
        <v>22</v>
      </c>
      <c r="C42" s="158" t="s">
        <v>526</v>
      </c>
      <c r="D42" s="153"/>
      <c r="E42" s="153"/>
      <c r="F42" s="153"/>
      <c r="G42" s="153"/>
      <c r="H42" s="103">
        <v>1765313.5357580723</v>
      </c>
      <c r="I42" s="103">
        <v>1475728.2862430138</v>
      </c>
      <c r="J42" s="103">
        <v>1362926.8565462455</v>
      </c>
      <c r="K42" s="103">
        <v>1315157.1596063471</v>
      </c>
    </row>
    <row r="43" spans="2:11" ht="15" thickBot="1" x14ac:dyDescent="0.4">
      <c r="B43" s="149">
        <v>23</v>
      </c>
      <c r="C43" s="159" t="s">
        <v>527</v>
      </c>
      <c r="D43" s="156"/>
      <c r="E43" s="156"/>
      <c r="F43" s="156"/>
      <c r="G43" s="156"/>
      <c r="H43" s="110">
        <v>1.7630384099347365</v>
      </c>
      <c r="I43" s="110">
        <v>1.8833682699322916</v>
      </c>
      <c r="J43" s="110">
        <v>1.9909464166666666</v>
      </c>
      <c r="K43" s="110">
        <v>2.1112042499999997</v>
      </c>
    </row>
    <row r="44" spans="2:11" x14ac:dyDescent="0.35">
      <c r="B44" s="82"/>
    </row>
    <row r="45" spans="2:11" x14ac:dyDescent="0.35">
      <c r="B45" s="82"/>
    </row>
    <row r="46" spans="2:11" x14ac:dyDescent="0.35">
      <c r="B46" s="82"/>
    </row>
    <row r="47" spans="2:11" x14ac:dyDescent="0.35">
      <c r="B47" s="82"/>
    </row>
  </sheetData>
  <sheetProtection algorithmName="SHA-512" hashValue="PfHFj1nRys8F/Jck60pIO+ZodhcYY/+Idp/cauEdD6F3EhKk/1jSW/NE6HubsxorV8fgGf+qmWv0f2ox+lFTYA==" saltValue="eTTwx1NCS/ozWqQgkQnn2A=="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Munka14">
    <tabColor rgb="FF92D050"/>
  </sheetPr>
  <dimension ref="B1:I47"/>
  <sheetViews>
    <sheetView showGridLines="0" zoomScale="85" zoomScaleNormal="85" workbookViewId="0">
      <selection activeCell="B4" sqref="B4"/>
    </sheetView>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90" t="s">
        <v>0</v>
      </c>
      <c r="C2" s="47"/>
      <c r="D2" s="47"/>
    </row>
    <row r="3" spans="2:9" x14ac:dyDescent="0.35">
      <c r="B3" s="1"/>
      <c r="C3" s="1"/>
      <c r="D3" s="1"/>
    </row>
    <row r="4" spans="2:9" ht="15.5" x14ac:dyDescent="0.35">
      <c r="B4" s="19" t="s">
        <v>534</v>
      </c>
      <c r="C4" s="2"/>
      <c r="D4" s="2"/>
    </row>
    <row r="5" spans="2:9" ht="2.15" customHeight="1" x14ac:dyDescent="0.35">
      <c r="B5" s="1"/>
      <c r="C5" s="1"/>
      <c r="D5" s="1"/>
    </row>
    <row r="6" spans="2:9" ht="2.15" customHeight="1" x14ac:dyDescent="0.35">
      <c r="B6" s="452"/>
      <c r="C6" s="452"/>
      <c r="D6" s="452"/>
    </row>
    <row r="7" spans="2:9" ht="2.15" customHeight="1" x14ac:dyDescent="0.35">
      <c r="B7" s="3"/>
      <c r="C7" s="4"/>
      <c r="D7" s="4"/>
    </row>
    <row r="8" spans="2:9" ht="15" thickBot="1" x14ac:dyDescent="0.4">
      <c r="B8" s="32"/>
      <c r="C8" s="493" t="str">
        <f>+Contents!B3</f>
        <v>31.12.2022</v>
      </c>
      <c r="D8" s="493"/>
      <c r="E8" s="493"/>
      <c r="F8" s="493"/>
      <c r="G8" s="493"/>
      <c r="H8" s="493"/>
    </row>
    <row r="9" spans="2:9" x14ac:dyDescent="0.35">
      <c r="B9" s="494" t="s">
        <v>572</v>
      </c>
      <c r="C9" s="494"/>
      <c r="D9" s="492" t="s">
        <v>571</v>
      </c>
      <c r="E9" s="492"/>
      <c r="F9" s="492"/>
      <c r="G9" s="492"/>
      <c r="H9" s="494" t="s">
        <v>570</v>
      </c>
    </row>
    <row r="10" spans="2:9" ht="15" thickBot="1" x14ac:dyDescent="0.4">
      <c r="B10" s="495"/>
      <c r="C10" s="495"/>
      <c r="D10" s="306" t="s">
        <v>380</v>
      </c>
      <c r="E10" s="306" t="s">
        <v>567</v>
      </c>
      <c r="F10" s="306" t="s">
        <v>568</v>
      </c>
      <c r="G10" s="306" t="s">
        <v>569</v>
      </c>
      <c r="H10" s="495"/>
    </row>
    <row r="11" spans="2:9" ht="15" customHeight="1" x14ac:dyDescent="0.35">
      <c r="B11" s="490" t="s">
        <v>546</v>
      </c>
      <c r="C11" s="490"/>
      <c r="D11" s="490"/>
      <c r="E11" s="490"/>
      <c r="F11" s="490"/>
      <c r="G11" s="490"/>
      <c r="H11" s="490"/>
    </row>
    <row r="12" spans="2:9" x14ac:dyDescent="0.35">
      <c r="B12" s="144">
        <v>1</v>
      </c>
      <c r="C12" s="74" t="s">
        <v>535</v>
      </c>
      <c r="D12" s="175">
        <v>0</v>
      </c>
      <c r="E12" s="175">
        <v>0</v>
      </c>
      <c r="F12" s="175">
        <v>0</v>
      </c>
      <c r="G12" s="175">
        <v>1918217679892.98</v>
      </c>
      <c r="H12" s="175">
        <v>1918217679892.98</v>
      </c>
      <c r="I12" s="41"/>
    </row>
    <row r="13" spans="2:9" x14ac:dyDescent="0.35">
      <c r="B13" s="144">
        <v>2</v>
      </c>
      <c r="C13" s="176" t="s">
        <v>127</v>
      </c>
      <c r="D13" s="175">
        <v>0</v>
      </c>
      <c r="E13" s="175">
        <v>0</v>
      </c>
      <c r="F13" s="175">
        <v>0</v>
      </c>
      <c r="G13" s="175">
        <v>1918217679892.98</v>
      </c>
      <c r="H13" s="175">
        <v>1918217679892.98</v>
      </c>
    </row>
    <row r="14" spans="2:9" x14ac:dyDescent="0.35">
      <c r="B14" s="144">
        <v>3</v>
      </c>
      <c r="C14" s="176" t="s">
        <v>536</v>
      </c>
      <c r="D14" s="212"/>
      <c r="E14" s="175">
        <v>0</v>
      </c>
      <c r="F14" s="175">
        <v>0</v>
      </c>
      <c r="G14" s="175">
        <v>0</v>
      </c>
      <c r="H14" s="175">
        <v>0</v>
      </c>
      <c r="I14" s="41"/>
    </row>
    <row r="15" spans="2:9" x14ac:dyDescent="0.35">
      <c r="B15" s="144">
        <v>4</v>
      </c>
      <c r="C15" s="74" t="s">
        <v>537</v>
      </c>
      <c r="D15" s="213"/>
      <c r="E15" s="175">
        <v>5932819752177</v>
      </c>
      <c r="F15" s="175">
        <v>49934758045</v>
      </c>
      <c r="G15" s="175">
        <v>82874133426</v>
      </c>
      <c r="H15" s="175">
        <v>5712691824786.75</v>
      </c>
    </row>
    <row r="16" spans="2:9" x14ac:dyDescent="0.35">
      <c r="B16" s="144">
        <v>5</v>
      </c>
      <c r="C16" s="176" t="s">
        <v>502</v>
      </c>
      <c r="D16" s="213"/>
      <c r="E16" s="175">
        <v>4864780728490</v>
      </c>
      <c r="F16" s="175">
        <v>41991914729</v>
      </c>
      <c r="G16" s="175">
        <v>6012759542</v>
      </c>
      <c r="H16" s="175">
        <v>4667446770600.0498</v>
      </c>
    </row>
    <row r="17" spans="2:8" x14ac:dyDescent="0.35">
      <c r="B17" s="144">
        <v>6</v>
      </c>
      <c r="C17" s="176" t="s">
        <v>503</v>
      </c>
      <c r="D17" s="213"/>
      <c r="E17" s="175">
        <v>1068039023687</v>
      </c>
      <c r="F17" s="175">
        <v>7942843316</v>
      </c>
      <c r="G17" s="175">
        <v>76861373884</v>
      </c>
      <c r="H17" s="175">
        <v>1045245054186.7001</v>
      </c>
    </row>
    <row r="18" spans="2:8" x14ac:dyDescent="0.35">
      <c r="B18" s="144">
        <v>7</v>
      </c>
      <c r="C18" s="74" t="s">
        <v>538</v>
      </c>
      <c r="D18" s="213"/>
      <c r="E18" s="175">
        <v>6039267000600</v>
      </c>
      <c r="F18" s="175">
        <v>121460618885</v>
      </c>
      <c r="G18" s="175">
        <v>1788388244797</v>
      </c>
      <c r="H18" s="175">
        <v>3697767693777</v>
      </c>
    </row>
    <row r="19" spans="2:8" x14ac:dyDescent="0.35">
      <c r="B19" s="144">
        <v>8</v>
      </c>
      <c r="C19" s="176" t="s">
        <v>539</v>
      </c>
      <c r="D19" s="213"/>
      <c r="E19" s="175">
        <v>49191243</v>
      </c>
      <c r="F19" s="175">
        <v>0</v>
      </c>
      <c r="G19" s="175">
        <v>0</v>
      </c>
      <c r="H19" s="175">
        <v>24595621.5</v>
      </c>
    </row>
    <row r="20" spans="2:8" x14ac:dyDescent="0.35">
      <c r="B20" s="144">
        <v>9</v>
      </c>
      <c r="C20" s="176" t="s">
        <v>540</v>
      </c>
      <c r="D20" s="213"/>
      <c r="E20" s="175">
        <v>6039217809357</v>
      </c>
      <c r="F20" s="175">
        <v>121460618885</v>
      </c>
      <c r="G20" s="175">
        <v>1788388244797</v>
      </c>
      <c r="H20" s="175">
        <v>3697743098155.5</v>
      </c>
    </row>
    <row r="21" spans="2:8" x14ac:dyDescent="0.35">
      <c r="B21" s="144">
        <v>10</v>
      </c>
      <c r="C21" s="74" t="s">
        <v>541</v>
      </c>
      <c r="D21" s="214"/>
      <c r="E21" s="175">
        <v>0</v>
      </c>
      <c r="F21" s="175">
        <v>0</v>
      </c>
      <c r="G21" s="175">
        <v>0</v>
      </c>
      <c r="H21" s="175">
        <v>0</v>
      </c>
    </row>
    <row r="22" spans="2:8" x14ac:dyDescent="0.35">
      <c r="B22" s="144">
        <v>11</v>
      </c>
      <c r="C22" s="74" t="s">
        <v>542</v>
      </c>
      <c r="D22" s="175">
        <v>217969291479.37296</v>
      </c>
      <c r="E22" s="175">
        <v>416228537549</v>
      </c>
      <c r="F22" s="175">
        <v>0</v>
      </c>
      <c r="G22" s="175">
        <v>216340988186.01953</v>
      </c>
      <c r="H22" s="175">
        <v>216340988186.01953</v>
      </c>
    </row>
    <row r="23" spans="2:8" x14ac:dyDescent="0.35">
      <c r="B23" s="144">
        <v>12</v>
      </c>
      <c r="C23" s="176" t="s">
        <v>543</v>
      </c>
      <c r="D23" s="175">
        <v>217969291479.37296</v>
      </c>
      <c r="E23" s="215"/>
      <c r="F23" s="216"/>
      <c r="G23" s="216"/>
      <c r="H23" s="217"/>
    </row>
    <row r="24" spans="2:8" ht="27.75" customHeight="1" x14ac:dyDescent="0.35">
      <c r="B24" s="144">
        <v>13</v>
      </c>
      <c r="C24" s="177" t="s">
        <v>544</v>
      </c>
      <c r="D24" s="181"/>
      <c r="E24" s="175">
        <v>416228537549</v>
      </c>
      <c r="F24" s="175">
        <v>0</v>
      </c>
      <c r="G24" s="175">
        <v>216340988186.01953</v>
      </c>
      <c r="H24" s="175">
        <v>216340988186.01953</v>
      </c>
    </row>
    <row r="25" spans="2:8" x14ac:dyDescent="0.35">
      <c r="B25" s="167">
        <v>14</v>
      </c>
      <c r="C25" s="182" t="s">
        <v>545</v>
      </c>
      <c r="D25" s="184"/>
      <c r="E25" s="184"/>
      <c r="F25" s="184"/>
      <c r="G25" s="184"/>
      <c r="H25" s="183">
        <v>11545018186642.75</v>
      </c>
    </row>
    <row r="26" spans="2:8" x14ac:dyDescent="0.35">
      <c r="B26" s="491" t="s">
        <v>547</v>
      </c>
      <c r="C26" s="491"/>
      <c r="D26" s="491"/>
      <c r="E26" s="491"/>
      <c r="F26" s="491"/>
      <c r="G26" s="491"/>
      <c r="H26" s="491"/>
    </row>
    <row r="27" spans="2:8" x14ac:dyDescent="0.35">
      <c r="B27" s="144">
        <v>15</v>
      </c>
      <c r="C27" s="74" t="s">
        <v>500</v>
      </c>
      <c r="D27" s="212"/>
      <c r="E27" s="181"/>
      <c r="F27" s="181"/>
      <c r="G27" s="181"/>
      <c r="H27" s="175">
        <v>370906131309.97375</v>
      </c>
    </row>
    <row r="28" spans="2:8" x14ac:dyDescent="0.35">
      <c r="B28" s="144" t="s">
        <v>6</v>
      </c>
      <c r="C28" s="37" t="s">
        <v>548</v>
      </c>
      <c r="D28" s="213"/>
      <c r="E28" s="175">
        <v>0</v>
      </c>
      <c r="F28" s="175">
        <v>0</v>
      </c>
      <c r="G28" s="175">
        <v>0</v>
      </c>
      <c r="H28" s="175">
        <v>0</v>
      </c>
    </row>
    <row r="29" spans="2:8" x14ac:dyDescent="0.35">
      <c r="B29" s="144">
        <v>16</v>
      </c>
      <c r="C29" s="74" t="s">
        <v>549</v>
      </c>
      <c r="D29" s="213"/>
      <c r="E29" s="175">
        <v>0</v>
      </c>
      <c r="F29" s="175">
        <v>0</v>
      </c>
      <c r="G29" s="175">
        <v>0</v>
      </c>
      <c r="H29" s="175">
        <v>0</v>
      </c>
    </row>
    <row r="30" spans="2:8" x14ac:dyDescent="0.35">
      <c r="B30" s="144">
        <v>17</v>
      </c>
      <c r="C30" s="74" t="s">
        <v>550</v>
      </c>
      <c r="D30" s="213"/>
      <c r="E30" s="175">
        <v>3110712645416.082</v>
      </c>
      <c r="F30" s="175">
        <v>431407148595.26227</v>
      </c>
      <c r="G30" s="175">
        <v>4972197476826.8135</v>
      </c>
      <c r="H30" s="175">
        <v>5309906282573.3008</v>
      </c>
    </row>
    <row r="31" spans="2:8" ht="27.75" customHeight="1" x14ac:dyDescent="0.35">
      <c r="B31" s="144">
        <v>18</v>
      </c>
      <c r="C31" s="177" t="s">
        <v>551</v>
      </c>
      <c r="D31" s="213"/>
      <c r="E31" s="175">
        <v>3777355047</v>
      </c>
      <c r="F31" s="175">
        <v>28008793140</v>
      </c>
      <c r="G31" s="175">
        <v>200653200620</v>
      </c>
      <c r="H31" s="175">
        <v>214657597190</v>
      </c>
    </row>
    <row r="32" spans="2:8" ht="39.75" customHeight="1" x14ac:dyDescent="0.35">
      <c r="B32" s="144">
        <v>19</v>
      </c>
      <c r="C32" s="177" t="s">
        <v>552</v>
      </c>
      <c r="D32" s="213"/>
      <c r="E32" s="175">
        <v>0</v>
      </c>
      <c r="F32" s="175">
        <v>0</v>
      </c>
      <c r="G32" s="175">
        <v>89112531624</v>
      </c>
      <c r="H32" s="175">
        <v>89112531624</v>
      </c>
    </row>
    <row r="33" spans="2:8" ht="31.5" customHeight="1" x14ac:dyDescent="0.35">
      <c r="B33" s="144">
        <v>20</v>
      </c>
      <c r="C33" s="177" t="s">
        <v>553</v>
      </c>
      <c r="D33" s="213"/>
      <c r="E33" s="175">
        <v>1085544918093.082</v>
      </c>
      <c r="F33" s="175">
        <v>337960355865.26227</v>
      </c>
      <c r="G33" s="175">
        <v>2996756031839.8135</v>
      </c>
      <c r="H33" s="175">
        <v>3152817247490.3008</v>
      </c>
    </row>
    <row r="34" spans="2:8" ht="26.25" customHeight="1" x14ac:dyDescent="0.35">
      <c r="B34" s="144">
        <v>21</v>
      </c>
      <c r="C34" s="178" t="s">
        <v>554</v>
      </c>
      <c r="D34" s="213"/>
      <c r="E34" s="175">
        <v>301634317475.08197</v>
      </c>
      <c r="F34" s="175">
        <v>21969647091.262249</v>
      </c>
      <c r="G34" s="175">
        <v>832365788047.81348</v>
      </c>
      <c r="H34" s="175">
        <v>702839744520.55103</v>
      </c>
    </row>
    <row r="35" spans="2:8" x14ac:dyDescent="0.35">
      <c r="B35" s="144">
        <v>22</v>
      </c>
      <c r="C35" s="179" t="s">
        <v>555</v>
      </c>
      <c r="D35" s="213"/>
      <c r="E35" s="175">
        <v>8709145204</v>
      </c>
      <c r="F35" s="175">
        <v>4585805905</v>
      </c>
      <c r="G35" s="175">
        <v>63114900591</v>
      </c>
      <c r="H35" s="175">
        <v>0</v>
      </c>
    </row>
    <row r="36" spans="2:8" ht="21.5" x14ac:dyDescent="0.35">
      <c r="B36" s="144">
        <v>23</v>
      </c>
      <c r="C36" s="180" t="s">
        <v>554</v>
      </c>
      <c r="D36" s="213"/>
      <c r="E36" s="175">
        <v>6464425188</v>
      </c>
      <c r="F36" s="175">
        <v>3241184812</v>
      </c>
      <c r="G36" s="175">
        <v>48034359129</v>
      </c>
      <c r="H36" s="175">
        <v>0</v>
      </c>
    </row>
    <row r="37" spans="2:8" ht="20" x14ac:dyDescent="0.35">
      <c r="B37" s="144">
        <v>24</v>
      </c>
      <c r="C37" s="154" t="s">
        <v>556</v>
      </c>
      <c r="D37" s="213"/>
      <c r="E37" s="175">
        <v>2012681227072</v>
      </c>
      <c r="F37" s="175">
        <v>60852193685</v>
      </c>
      <c r="G37" s="175">
        <v>1622560812152</v>
      </c>
      <c r="H37" s="175">
        <v>1853318906269</v>
      </c>
    </row>
    <row r="38" spans="2:8" x14ac:dyDescent="0.35">
      <c r="B38" s="144">
        <v>25</v>
      </c>
      <c r="C38" s="74" t="s">
        <v>557</v>
      </c>
      <c r="D38" s="214"/>
      <c r="E38" s="175">
        <v>0</v>
      </c>
      <c r="F38" s="175">
        <v>0</v>
      </c>
      <c r="G38" s="175">
        <v>0</v>
      </c>
      <c r="H38" s="175">
        <v>0</v>
      </c>
    </row>
    <row r="39" spans="2:8" x14ac:dyDescent="0.35">
      <c r="B39" s="144">
        <v>26</v>
      </c>
      <c r="C39" s="74" t="s">
        <v>558</v>
      </c>
      <c r="D39" s="175"/>
      <c r="E39" s="175">
        <v>1003770938715.8652</v>
      </c>
      <c r="F39" s="175">
        <v>36604707204.639999</v>
      </c>
      <c r="G39" s="175">
        <v>3521023658675.1147</v>
      </c>
      <c r="H39" s="175">
        <v>3808734826780.9238</v>
      </c>
    </row>
    <row r="40" spans="2:8" x14ac:dyDescent="0.35">
      <c r="B40" s="144">
        <v>27</v>
      </c>
      <c r="C40" s="185" t="s">
        <v>559</v>
      </c>
      <c r="D40" s="181"/>
      <c r="E40" s="181"/>
      <c r="F40" s="181"/>
      <c r="G40" s="175">
        <v>0</v>
      </c>
      <c r="H40" s="175">
        <v>0</v>
      </c>
    </row>
    <row r="41" spans="2:8" ht="21.5" x14ac:dyDescent="0.35">
      <c r="B41" s="144">
        <v>28</v>
      </c>
      <c r="C41" s="177" t="s">
        <v>560</v>
      </c>
      <c r="D41" s="181"/>
      <c r="E41" s="444">
        <v>51107775800.370003</v>
      </c>
      <c r="F41" s="444">
        <v>0</v>
      </c>
      <c r="G41" s="444">
        <v>0</v>
      </c>
      <c r="H41" s="175">
        <v>43441609430.314499</v>
      </c>
    </row>
    <row r="42" spans="2:8" x14ac:dyDescent="0.35">
      <c r="B42" s="144">
        <v>29</v>
      </c>
      <c r="C42" s="176" t="s">
        <v>561</v>
      </c>
      <c r="D42" s="181"/>
      <c r="E42" s="444">
        <v>0</v>
      </c>
      <c r="F42" s="444">
        <v>0</v>
      </c>
      <c r="G42" s="444">
        <v>0</v>
      </c>
      <c r="H42" s="175">
        <v>0</v>
      </c>
    </row>
    <row r="43" spans="2:8" x14ac:dyDescent="0.35">
      <c r="B43" s="144">
        <v>30</v>
      </c>
      <c r="C43" s="176" t="s">
        <v>562</v>
      </c>
      <c r="D43" s="181"/>
      <c r="E43" s="444">
        <v>480278195127.89764</v>
      </c>
      <c r="F43" s="444">
        <v>0</v>
      </c>
      <c r="G43" s="444">
        <v>0</v>
      </c>
      <c r="H43" s="175">
        <v>24013909756.394882</v>
      </c>
    </row>
    <row r="44" spans="2:8" x14ac:dyDescent="0.35">
      <c r="B44" s="144">
        <v>31</v>
      </c>
      <c r="C44" s="176" t="s">
        <v>563</v>
      </c>
      <c r="D44" s="181"/>
      <c r="E44" s="175">
        <v>472384967787.59753</v>
      </c>
      <c r="F44" s="175">
        <v>36604707204.639999</v>
      </c>
      <c r="G44" s="175">
        <v>3521023658675.1147</v>
      </c>
      <c r="H44" s="175">
        <v>3741279307594.2144</v>
      </c>
    </row>
    <row r="45" spans="2:8" x14ac:dyDescent="0.35">
      <c r="B45" s="144">
        <v>32</v>
      </c>
      <c r="C45" s="74" t="s">
        <v>564</v>
      </c>
      <c r="D45" s="181"/>
      <c r="E45" s="175">
        <v>2605120857966</v>
      </c>
      <c r="F45" s="175">
        <v>0</v>
      </c>
      <c r="G45" s="175">
        <v>0</v>
      </c>
      <c r="H45" s="175">
        <v>164930098577.39999</v>
      </c>
    </row>
    <row r="46" spans="2:8" x14ac:dyDescent="0.35">
      <c r="B46" s="144">
        <v>33</v>
      </c>
      <c r="C46" s="160" t="s">
        <v>565</v>
      </c>
      <c r="D46" s="181"/>
      <c r="E46" s="187"/>
      <c r="F46" s="187"/>
      <c r="G46" s="187"/>
      <c r="H46" s="161">
        <v>9654477339241.5996</v>
      </c>
    </row>
    <row r="47" spans="2:8" ht="15" thickBot="1" x14ac:dyDescent="0.4">
      <c r="B47" s="174">
        <v>34</v>
      </c>
      <c r="C47" s="162" t="s">
        <v>566</v>
      </c>
      <c r="D47" s="186"/>
      <c r="E47" s="188"/>
      <c r="F47" s="188"/>
      <c r="G47" s="188"/>
      <c r="H47" s="163">
        <v>1.19582011340136</v>
      </c>
    </row>
  </sheetData>
  <sheetProtection algorithmName="SHA-512" hashValue="v4k6hIM/BnOjezGydAzoiXh9GO5sVxbHzqpdrygIwRg/31qpGkFrW0Y3T8G5z1FJgZOCahCHzOvrtQIWX/2acw==" saltValue="oCpFNeV4ullT5wXws5Xeuw=="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Munka15">
    <tabColor rgb="FF92D050"/>
  </sheetPr>
  <dimension ref="B1:R33"/>
  <sheetViews>
    <sheetView showGridLines="0" zoomScale="85" zoomScaleNormal="85" workbookViewId="0">
      <selection activeCell="B4" sqref="B4"/>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90" t="s">
        <v>0</v>
      </c>
      <c r="C2" s="47"/>
      <c r="D2" s="47"/>
    </row>
    <row r="3" spans="2:18" x14ac:dyDescent="0.35">
      <c r="B3" s="1"/>
      <c r="C3" s="1"/>
      <c r="D3" s="1"/>
    </row>
    <row r="4" spans="2:18" ht="15.5" x14ac:dyDescent="0.35">
      <c r="B4" s="19" t="s">
        <v>583</v>
      </c>
      <c r="C4" s="2"/>
      <c r="D4" s="2"/>
    </row>
    <row r="5" spans="2:18" ht="2.15" customHeight="1" x14ac:dyDescent="0.35">
      <c r="B5" s="1"/>
      <c r="C5" s="1"/>
      <c r="D5" s="1"/>
    </row>
    <row r="6" spans="2:18" ht="2.15" customHeight="1" x14ac:dyDescent="0.35">
      <c r="B6" s="452"/>
      <c r="C6" s="452"/>
      <c r="D6" s="452"/>
    </row>
    <row r="7" spans="2:18" ht="2.15" customHeight="1" x14ac:dyDescent="0.35">
      <c r="B7" s="3"/>
      <c r="C7" s="4"/>
      <c r="D7" s="4"/>
    </row>
    <row r="8" spans="2:18" ht="15" thickBot="1" x14ac:dyDescent="0.4">
      <c r="B8" s="32"/>
      <c r="C8" s="461" t="str">
        <f>+Contents!B3</f>
        <v>31.12.2022</v>
      </c>
      <c r="D8" s="461"/>
      <c r="E8" s="461"/>
      <c r="F8" s="461"/>
      <c r="G8" s="461"/>
      <c r="H8" s="461"/>
      <c r="I8" s="461"/>
      <c r="J8" s="461"/>
      <c r="K8" s="461"/>
      <c r="L8" s="461"/>
      <c r="M8" s="461"/>
      <c r="N8" s="461"/>
      <c r="O8" s="461"/>
      <c r="P8" s="461"/>
      <c r="Q8" s="461"/>
      <c r="R8" s="461"/>
    </row>
    <row r="9" spans="2:18" ht="32.25" customHeight="1" thickBot="1" x14ac:dyDescent="0.4">
      <c r="C9" s="503" t="s">
        <v>150</v>
      </c>
      <c r="D9" s="499" t="s">
        <v>595</v>
      </c>
      <c r="E9" s="499"/>
      <c r="F9" s="499"/>
      <c r="G9" s="499"/>
      <c r="H9" s="499"/>
      <c r="I9" s="499"/>
      <c r="J9" s="499" t="s">
        <v>578</v>
      </c>
      <c r="K9" s="499"/>
      <c r="L9" s="499"/>
      <c r="M9" s="499"/>
      <c r="N9" s="499"/>
      <c r="O9" s="499"/>
      <c r="P9" s="496" t="s">
        <v>580</v>
      </c>
      <c r="Q9" s="499" t="s">
        <v>581</v>
      </c>
      <c r="R9" s="499"/>
    </row>
    <row r="10" spans="2:18" ht="34.5" customHeight="1" thickBot="1" x14ac:dyDescent="0.4">
      <c r="C10" s="504"/>
      <c r="D10" s="500" t="s">
        <v>573</v>
      </c>
      <c r="E10" s="500"/>
      <c r="F10" s="501"/>
      <c r="G10" s="502" t="s">
        <v>574</v>
      </c>
      <c r="H10" s="500"/>
      <c r="I10" s="501"/>
      <c r="J10" s="502" t="s">
        <v>577</v>
      </c>
      <c r="K10" s="500"/>
      <c r="L10" s="501"/>
      <c r="M10" s="500" t="s">
        <v>579</v>
      </c>
      <c r="N10" s="500"/>
      <c r="O10" s="500"/>
      <c r="P10" s="497"/>
      <c r="Q10" s="496" t="s">
        <v>582</v>
      </c>
      <c r="R10" s="496" t="s">
        <v>596</v>
      </c>
    </row>
    <row r="11" spans="2:18" ht="15" customHeight="1" thickBot="1" x14ac:dyDescent="0.4">
      <c r="C11" s="505"/>
      <c r="D11" s="198"/>
      <c r="E11" s="202" t="s">
        <v>575</v>
      </c>
      <c r="F11" s="203" t="s">
        <v>576</v>
      </c>
      <c r="G11" s="207"/>
      <c r="H11" s="202" t="s">
        <v>575</v>
      </c>
      <c r="I11" s="203" t="s">
        <v>576</v>
      </c>
      <c r="J11" s="211"/>
      <c r="K11" s="202" t="s">
        <v>575</v>
      </c>
      <c r="L11" s="203" t="s">
        <v>576</v>
      </c>
      <c r="M11" s="202"/>
      <c r="N11" s="202" t="s">
        <v>575</v>
      </c>
      <c r="O11" s="202" t="s">
        <v>576</v>
      </c>
      <c r="P11" s="498"/>
      <c r="Q11" s="498"/>
      <c r="R11" s="498"/>
    </row>
    <row r="12" spans="2:18" x14ac:dyDescent="0.35">
      <c r="C12" s="196" t="s">
        <v>585</v>
      </c>
      <c r="D12" s="199">
        <v>9041682.7534909993</v>
      </c>
      <c r="E12" s="199">
        <v>7573325.2107659997</v>
      </c>
      <c r="F12" s="204">
        <v>672006.60406499996</v>
      </c>
      <c r="G12" s="208">
        <v>175143.66305500001</v>
      </c>
      <c r="H12" s="199">
        <v>4956.5411960000001</v>
      </c>
      <c r="I12" s="204">
        <v>153053.12069899999</v>
      </c>
      <c r="J12" s="208">
        <v>-116568.252011</v>
      </c>
      <c r="K12" s="199">
        <v>-58527.008265999997</v>
      </c>
      <c r="L12" s="204">
        <v>-56910.814859999999</v>
      </c>
      <c r="M12" s="199">
        <v>-94376.684458999996</v>
      </c>
      <c r="N12" s="199">
        <v>-4312.3918379999996</v>
      </c>
      <c r="O12" s="199">
        <v>-81451.858825000003</v>
      </c>
      <c r="P12" s="199">
        <v>-25879.209243000001</v>
      </c>
      <c r="Q12" s="199">
        <v>2511157.536754</v>
      </c>
      <c r="R12" s="199">
        <v>43527.403826000002</v>
      </c>
    </row>
    <row r="13" spans="2:18" x14ac:dyDescent="0.35">
      <c r="C13" s="191" t="s">
        <v>586</v>
      </c>
      <c r="D13" s="200">
        <v>411075</v>
      </c>
      <c r="E13" s="200">
        <v>411075</v>
      </c>
      <c r="F13" s="205">
        <v>0</v>
      </c>
      <c r="G13" s="209">
        <v>0</v>
      </c>
      <c r="H13" s="200">
        <v>0</v>
      </c>
      <c r="I13" s="205">
        <v>0</v>
      </c>
      <c r="J13" s="209">
        <v>0</v>
      </c>
      <c r="K13" s="200">
        <v>0</v>
      </c>
      <c r="L13" s="205">
        <v>0</v>
      </c>
      <c r="M13" s="200">
        <v>0</v>
      </c>
      <c r="N13" s="200">
        <v>0</v>
      </c>
      <c r="O13" s="200">
        <v>0</v>
      </c>
      <c r="P13" s="200">
        <v>0</v>
      </c>
      <c r="Q13" s="200">
        <v>0</v>
      </c>
      <c r="R13" s="200">
        <v>0</v>
      </c>
    </row>
    <row r="14" spans="2:18" x14ac:dyDescent="0.35">
      <c r="C14" s="191" t="s">
        <v>587</v>
      </c>
      <c r="D14" s="200">
        <v>331288.03256700002</v>
      </c>
      <c r="E14" s="200">
        <v>315872.38088299998</v>
      </c>
      <c r="F14" s="205">
        <v>936.34977300000003</v>
      </c>
      <c r="G14" s="209">
        <v>3476.8902159999998</v>
      </c>
      <c r="H14" s="200">
        <v>1.9557850000000001</v>
      </c>
      <c r="I14" s="205">
        <v>3474.9344310000001</v>
      </c>
      <c r="J14" s="209">
        <v>-1507.643423</v>
      </c>
      <c r="K14" s="200">
        <v>-1446.464401</v>
      </c>
      <c r="L14" s="205">
        <v>-61.179022000000003</v>
      </c>
      <c r="M14" s="200">
        <v>-1189.0608850000001</v>
      </c>
      <c r="N14" s="200">
        <v>-1.902315</v>
      </c>
      <c r="O14" s="200">
        <v>-1187.1585700000001</v>
      </c>
      <c r="P14" s="200">
        <v>0</v>
      </c>
      <c r="Q14" s="200">
        <v>161757.51984299999</v>
      </c>
      <c r="R14" s="200">
        <v>0</v>
      </c>
    </row>
    <row r="15" spans="2:18" x14ac:dyDescent="0.35">
      <c r="C15" s="191" t="s">
        <v>588</v>
      </c>
      <c r="D15" s="200">
        <v>2701005.358362</v>
      </c>
      <c r="E15" s="200">
        <v>2692399.8657729998</v>
      </c>
      <c r="F15" s="205">
        <v>8605.4925889999995</v>
      </c>
      <c r="G15" s="209">
        <v>1512.2474950000001</v>
      </c>
      <c r="H15" s="200">
        <v>0.37102200000000002</v>
      </c>
      <c r="I15" s="205">
        <v>1511.876473</v>
      </c>
      <c r="J15" s="209">
        <v>-19282.188849999999</v>
      </c>
      <c r="K15" s="200">
        <v>-18050.317479000001</v>
      </c>
      <c r="L15" s="205">
        <v>-1231.871371</v>
      </c>
      <c r="M15" s="200">
        <v>-1512.0115559999999</v>
      </c>
      <c r="N15" s="200">
        <v>-0.13508300000000001</v>
      </c>
      <c r="O15" s="200">
        <v>-1511.876473</v>
      </c>
      <c r="P15" s="200">
        <v>0</v>
      </c>
      <c r="Q15" s="200">
        <v>0</v>
      </c>
      <c r="R15" s="200">
        <v>0</v>
      </c>
    </row>
    <row r="16" spans="2:18" x14ac:dyDescent="0.35">
      <c r="C16" s="191" t="s">
        <v>589</v>
      </c>
      <c r="D16" s="200">
        <v>1169179.4286809999</v>
      </c>
      <c r="E16" s="200">
        <v>1082665.6443149999</v>
      </c>
      <c r="F16" s="205">
        <v>86513.784366000007</v>
      </c>
      <c r="G16" s="209">
        <v>13433.938962</v>
      </c>
      <c r="H16" s="200">
        <v>1683.3687520000001</v>
      </c>
      <c r="I16" s="205">
        <v>11750.57021</v>
      </c>
      <c r="J16" s="209">
        <v>-5774.4176450000004</v>
      </c>
      <c r="K16" s="200">
        <v>-5181.2157440000001</v>
      </c>
      <c r="L16" s="205">
        <v>-593.20190100000002</v>
      </c>
      <c r="M16" s="200">
        <v>-10363.888767</v>
      </c>
      <c r="N16" s="200">
        <v>-1611.810156</v>
      </c>
      <c r="O16" s="200">
        <v>-8752.0786110000008</v>
      </c>
      <c r="P16" s="200">
        <v>0</v>
      </c>
      <c r="Q16" s="200">
        <v>69533.439322999999</v>
      </c>
      <c r="R16" s="200">
        <v>2944.4149259999999</v>
      </c>
    </row>
    <row r="17" spans="3:18" x14ac:dyDescent="0.35">
      <c r="C17" s="191" t="s">
        <v>590</v>
      </c>
      <c r="D17" s="200">
        <v>2835624.0583319999</v>
      </c>
      <c r="E17" s="200">
        <v>2345888.9465800002</v>
      </c>
      <c r="F17" s="205">
        <v>478603.64264099998</v>
      </c>
      <c r="G17" s="209">
        <v>73640.716174999994</v>
      </c>
      <c r="H17" s="200">
        <v>1372.9222540000001</v>
      </c>
      <c r="I17" s="205">
        <v>71736.336026000004</v>
      </c>
      <c r="J17" s="209">
        <v>-56150.392007000002</v>
      </c>
      <c r="K17" s="200">
        <v>-18195.636628</v>
      </c>
      <c r="L17" s="205">
        <v>-36834.618878000001</v>
      </c>
      <c r="M17" s="200">
        <v>-31685.417270999998</v>
      </c>
      <c r="N17" s="200">
        <v>-1157.787552</v>
      </c>
      <c r="O17" s="200">
        <v>-30141.010204999999</v>
      </c>
      <c r="P17" s="200">
        <v>-25879.209243000001</v>
      </c>
      <c r="Q17" s="200">
        <v>1377640.940011</v>
      </c>
      <c r="R17" s="200">
        <v>25069.835942000002</v>
      </c>
    </row>
    <row r="18" spans="3:18" x14ac:dyDescent="0.35">
      <c r="C18" s="194" t="s">
        <v>591</v>
      </c>
      <c r="D18" s="200">
        <v>1385751.4706890001</v>
      </c>
      <c r="E18" s="200">
        <v>1100018.215046</v>
      </c>
      <c r="F18" s="205">
        <v>285521.31592000002</v>
      </c>
      <c r="G18" s="209">
        <v>54356.184090000002</v>
      </c>
      <c r="H18" s="200">
        <v>91.705089999999998</v>
      </c>
      <c r="I18" s="205">
        <v>54035.904157999998</v>
      </c>
      <c r="J18" s="209">
        <v>-27413.157580999999</v>
      </c>
      <c r="K18" s="200">
        <v>-5303.4784300000001</v>
      </c>
      <c r="L18" s="205">
        <v>-22095.643203</v>
      </c>
      <c r="M18" s="200">
        <v>-17802.290222</v>
      </c>
      <c r="N18" s="200">
        <v>-90.512454000000005</v>
      </c>
      <c r="O18" s="200">
        <v>-17628.038802999999</v>
      </c>
      <c r="P18" s="200">
        <v>-2229.6130360000002</v>
      </c>
      <c r="Q18" s="200">
        <v>945561.89650699997</v>
      </c>
      <c r="R18" s="200">
        <v>24813.588478999998</v>
      </c>
    </row>
    <row r="19" spans="3:18" x14ac:dyDescent="0.35">
      <c r="C19" s="191" t="s">
        <v>592</v>
      </c>
      <c r="D19" s="200">
        <v>1593511.875549</v>
      </c>
      <c r="E19" s="200">
        <v>725423.37321500003</v>
      </c>
      <c r="F19" s="205">
        <v>97348.334696000005</v>
      </c>
      <c r="G19" s="209">
        <v>83079.870207</v>
      </c>
      <c r="H19" s="200">
        <v>1898.9233830000001</v>
      </c>
      <c r="I19" s="205">
        <v>64579.403558999998</v>
      </c>
      <c r="J19" s="209">
        <v>-33853.610086000001</v>
      </c>
      <c r="K19" s="200">
        <v>-15654.374014000001</v>
      </c>
      <c r="L19" s="205">
        <v>-18189.943687999999</v>
      </c>
      <c r="M19" s="200">
        <v>-49627.305979999997</v>
      </c>
      <c r="N19" s="200">
        <v>-1539.7567320000001</v>
      </c>
      <c r="O19" s="200">
        <v>-39859.734966000004</v>
      </c>
      <c r="P19" s="200">
        <v>0</v>
      </c>
      <c r="Q19" s="200">
        <v>902225.63757699996</v>
      </c>
      <c r="R19" s="200">
        <v>15513.152958000001</v>
      </c>
    </row>
    <row r="20" spans="3:18" x14ac:dyDescent="0.35">
      <c r="C20" s="197" t="s">
        <v>593</v>
      </c>
      <c r="D20" s="200">
        <v>4038022.5594299999</v>
      </c>
      <c r="E20" s="200">
        <v>4029840.68934</v>
      </c>
      <c r="F20" s="205">
        <v>6713.043275</v>
      </c>
      <c r="G20" s="209">
        <v>90084.012537000002</v>
      </c>
      <c r="H20" s="200">
        <v>0</v>
      </c>
      <c r="I20" s="205">
        <v>90084.012537000002</v>
      </c>
      <c r="J20" s="209">
        <v>-26808.584561</v>
      </c>
      <c r="K20" s="200">
        <v>-26508.514708999999</v>
      </c>
      <c r="L20" s="205">
        <v>-300.06985200000003</v>
      </c>
      <c r="M20" s="200">
        <v>-38203.023015999999</v>
      </c>
      <c r="N20" s="200">
        <v>0</v>
      </c>
      <c r="O20" s="200">
        <v>-38203.023015999999</v>
      </c>
      <c r="P20" s="200">
        <v>0</v>
      </c>
      <c r="Q20" s="200">
        <v>0</v>
      </c>
      <c r="R20" s="200">
        <v>0</v>
      </c>
    </row>
    <row r="21" spans="3:18" x14ac:dyDescent="0.35">
      <c r="C21" s="191" t="s">
        <v>586</v>
      </c>
      <c r="D21" s="200">
        <v>0</v>
      </c>
      <c r="E21" s="200">
        <v>0</v>
      </c>
      <c r="F21" s="205">
        <v>0</v>
      </c>
      <c r="G21" s="209">
        <v>0</v>
      </c>
      <c r="H21" s="200">
        <v>0</v>
      </c>
      <c r="I21" s="205">
        <v>0</v>
      </c>
      <c r="J21" s="209">
        <v>0</v>
      </c>
      <c r="K21" s="200">
        <v>0</v>
      </c>
      <c r="L21" s="205">
        <v>0</v>
      </c>
      <c r="M21" s="200">
        <v>0</v>
      </c>
      <c r="N21" s="200">
        <v>0</v>
      </c>
      <c r="O21" s="200">
        <v>0</v>
      </c>
      <c r="P21" s="200">
        <v>0</v>
      </c>
      <c r="Q21" s="200">
        <v>0</v>
      </c>
      <c r="R21" s="200">
        <v>0</v>
      </c>
    </row>
    <row r="22" spans="3:18" x14ac:dyDescent="0.35">
      <c r="C22" s="191" t="s">
        <v>587</v>
      </c>
      <c r="D22" s="200">
        <v>3311198.6504270001</v>
      </c>
      <c r="E22" s="200">
        <v>3311198.6504270001</v>
      </c>
      <c r="F22" s="205">
        <v>0</v>
      </c>
      <c r="G22" s="209">
        <v>88917.244464000003</v>
      </c>
      <c r="H22" s="200">
        <v>0</v>
      </c>
      <c r="I22" s="205">
        <v>88917.244464000003</v>
      </c>
      <c r="J22" s="209">
        <v>-23032.536338999998</v>
      </c>
      <c r="K22" s="200">
        <v>-23032.536338999998</v>
      </c>
      <c r="L22" s="205">
        <v>0</v>
      </c>
      <c r="M22" s="200">
        <v>-37074.578968000002</v>
      </c>
      <c r="N22" s="200">
        <v>0</v>
      </c>
      <c r="O22" s="200">
        <v>-37074.578968000002</v>
      </c>
      <c r="P22" s="200">
        <v>0</v>
      </c>
      <c r="Q22" s="200">
        <v>0</v>
      </c>
      <c r="R22" s="200">
        <v>0</v>
      </c>
    </row>
    <row r="23" spans="3:18" x14ac:dyDescent="0.35">
      <c r="C23" s="191" t="s">
        <v>588</v>
      </c>
      <c r="D23" s="200">
        <v>458479.728321</v>
      </c>
      <c r="E23" s="200">
        <v>458479.728321</v>
      </c>
      <c r="F23" s="205">
        <v>0</v>
      </c>
      <c r="G23" s="209">
        <v>0</v>
      </c>
      <c r="H23" s="200">
        <v>0</v>
      </c>
      <c r="I23" s="205">
        <v>0</v>
      </c>
      <c r="J23" s="209">
        <v>-2757.2532609999998</v>
      </c>
      <c r="K23" s="200">
        <v>-2757.2532609999998</v>
      </c>
      <c r="L23" s="205">
        <v>0</v>
      </c>
      <c r="M23" s="200">
        <v>0</v>
      </c>
      <c r="N23" s="200">
        <v>0</v>
      </c>
      <c r="O23" s="200">
        <v>0</v>
      </c>
      <c r="P23" s="200">
        <v>0</v>
      </c>
      <c r="Q23" s="200">
        <v>0</v>
      </c>
      <c r="R23" s="200">
        <v>0</v>
      </c>
    </row>
    <row r="24" spans="3:18" x14ac:dyDescent="0.35">
      <c r="C24" s="191" t="s">
        <v>589</v>
      </c>
      <c r="D24" s="200">
        <v>44116.82877</v>
      </c>
      <c r="E24" s="200">
        <v>42648.001955</v>
      </c>
      <c r="F24" s="205">
        <v>0</v>
      </c>
      <c r="G24" s="209">
        <v>0</v>
      </c>
      <c r="H24" s="200">
        <v>0</v>
      </c>
      <c r="I24" s="205">
        <v>0</v>
      </c>
      <c r="J24" s="209">
        <v>-119.667023</v>
      </c>
      <c r="K24" s="200">
        <v>-119.667023</v>
      </c>
      <c r="L24" s="205">
        <v>0</v>
      </c>
      <c r="M24" s="200">
        <v>0</v>
      </c>
      <c r="N24" s="200">
        <v>0</v>
      </c>
      <c r="O24" s="200">
        <v>0</v>
      </c>
      <c r="P24" s="200">
        <v>0</v>
      </c>
      <c r="Q24" s="200">
        <v>0</v>
      </c>
      <c r="R24" s="200">
        <v>0</v>
      </c>
    </row>
    <row r="25" spans="3:18" x14ac:dyDescent="0.35">
      <c r="C25" s="191" t="s">
        <v>590</v>
      </c>
      <c r="D25" s="200">
        <v>224227.35191200001</v>
      </c>
      <c r="E25" s="200">
        <v>217514.30863700001</v>
      </c>
      <c r="F25" s="205">
        <v>6713.043275</v>
      </c>
      <c r="G25" s="209">
        <v>1166.768073</v>
      </c>
      <c r="H25" s="200">
        <v>0</v>
      </c>
      <c r="I25" s="205">
        <v>1166.768073</v>
      </c>
      <c r="J25" s="209">
        <v>-899.12793799999997</v>
      </c>
      <c r="K25" s="200">
        <v>-599.058086</v>
      </c>
      <c r="L25" s="205">
        <v>-300.06985200000003</v>
      </c>
      <c r="M25" s="200">
        <v>-1128.4440480000001</v>
      </c>
      <c r="N25" s="200">
        <v>0</v>
      </c>
      <c r="O25" s="200">
        <v>-1128.4440480000001</v>
      </c>
      <c r="P25" s="200">
        <v>0</v>
      </c>
      <c r="Q25" s="200">
        <v>0</v>
      </c>
      <c r="R25" s="200">
        <v>0</v>
      </c>
    </row>
    <row r="26" spans="3:18" x14ac:dyDescent="0.35">
      <c r="C26" s="197" t="s">
        <v>594</v>
      </c>
      <c r="D26" s="200">
        <v>4103893.8322899998</v>
      </c>
      <c r="E26" s="200">
        <v>3962430.2163590002</v>
      </c>
      <c r="F26" s="205">
        <v>141463.61593100001</v>
      </c>
      <c r="G26" s="209">
        <v>36499.005978000001</v>
      </c>
      <c r="H26" s="200">
        <v>0</v>
      </c>
      <c r="I26" s="205">
        <v>36499.005978000001</v>
      </c>
      <c r="J26" s="209">
        <v>-21114.86939</v>
      </c>
      <c r="K26" s="200">
        <v>-16641.089768999998</v>
      </c>
      <c r="L26" s="205">
        <v>-4473.7796209999997</v>
      </c>
      <c r="M26" s="200">
        <v>-2517.2596079999998</v>
      </c>
      <c r="N26" s="200">
        <v>0</v>
      </c>
      <c r="O26" s="200">
        <v>-2517.2596079999998</v>
      </c>
      <c r="P26" s="219"/>
      <c r="Q26" s="200">
        <v>441026.74585200002</v>
      </c>
      <c r="R26" s="200">
        <v>1044.9322709999999</v>
      </c>
    </row>
    <row r="27" spans="3:18" x14ac:dyDescent="0.35">
      <c r="C27" s="191" t="s">
        <v>586</v>
      </c>
      <c r="D27" s="200">
        <v>0</v>
      </c>
      <c r="E27" s="200">
        <v>0</v>
      </c>
      <c r="F27" s="205">
        <v>0</v>
      </c>
      <c r="G27" s="209">
        <v>0</v>
      </c>
      <c r="H27" s="200">
        <v>0</v>
      </c>
      <c r="I27" s="205">
        <v>0</v>
      </c>
      <c r="J27" s="209">
        <v>0</v>
      </c>
      <c r="K27" s="200">
        <v>0</v>
      </c>
      <c r="L27" s="205">
        <v>0</v>
      </c>
      <c r="M27" s="200">
        <v>0</v>
      </c>
      <c r="N27" s="200">
        <v>0</v>
      </c>
      <c r="O27" s="200">
        <v>0</v>
      </c>
      <c r="P27" s="219"/>
      <c r="Q27" s="200">
        <v>0</v>
      </c>
      <c r="R27" s="200">
        <v>0</v>
      </c>
    </row>
    <row r="28" spans="3:18" x14ac:dyDescent="0.35">
      <c r="C28" s="191" t="s">
        <v>587</v>
      </c>
      <c r="D28" s="200">
        <v>83897.828720000005</v>
      </c>
      <c r="E28" s="200">
        <v>81085.906841999997</v>
      </c>
      <c r="F28" s="205">
        <v>2811.9218780000001</v>
      </c>
      <c r="G28" s="209">
        <v>0</v>
      </c>
      <c r="H28" s="200">
        <v>0</v>
      </c>
      <c r="I28" s="205">
        <v>0</v>
      </c>
      <c r="J28" s="209">
        <v>-534.08476800000005</v>
      </c>
      <c r="K28" s="200">
        <v>-426.53124600000001</v>
      </c>
      <c r="L28" s="205">
        <v>-107.553522</v>
      </c>
      <c r="M28" s="200">
        <v>0</v>
      </c>
      <c r="N28" s="200">
        <v>0</v>
      </c>
      <c r="O28" s="200">
        <v>0</v>
      </c>
      <c r="P28" s="219"/>
      <c r="Q28" s="200">
        <v>6173.007044</v>
      </c>
      <c r="R28" s="200">
        <v>0</v>
      </c>
    </row>
    <row r="29" spans="3:18" x14ac:dyDescent="0.35">
      <c r="C29" s="191" t="s">
        <v>588</v>
      </c>
      <c r="D29" s="200">
        <v>1453801.157536</v>
      </c>
      <c r="E29" s="200">
        <v>1452720.482536</v>
      </c>
      <c r="F29" s="205">
        <v>1079.675</v>
      </c>
      <c r="G29" s="209">
        <v>0</v>
      </c>
      <c r="H29" s="200">
        <v>0</v>
      </c>
      <c r="I29" s="205">
        <v>0</v>
      </c>
      <c r="J29" s="209">
        <v>-7126.8381380000001</v>
      </c>
      <c r="K29" s="200">
        <v>-7088.215142</v>
      </c>
      <c r="L29" s="205">
        <v>-38.622996000000001</v>
      </c>
      <c r="M29" s="200">
        <v>0</v>
      </c>
      <c r="N29" s="200">
        <v>0</v>
      </c>
      <c r="O29" s="200">
        <v>0</v>
      </c>
      <c r="P29" s="219"/>
      <c r="Q29" s="200">
        <v>11938.003558</v>
      </c>
      <c r="R29" s="200">
        <v>0</v>
      </c>
    </row>
    <row r="30" spans="3:18" x14ac:dyDescent="0.35">
      <c r="C30" s="191" t="s">
        <v>589</v>
      </c>
      <c r="D30" s="200">
        <v>221577.37787999999</v>
      </c>
      <c r="E30" s="200">
        <v>221566.52352700001</v>
      </c>
      <c r="F30" s="205">
        <v>10.854353</v>
      </c>
      <c r="G30" s="209">
        <v>0.52493999999999996</v>
      </c>
      <c r="H30" s="200">
        <v>0</v>
      </c>
      <c r="I30" s="205">
        <v>0.52493999999999996</v>
      </c>
      <c r="J30" s="209">
        <v>-949.39029100000005</v>
      </c>
      <c r="K30" s="200">
        <v>-949.34396100000004</v>
      </c>
      <c r="L30" s="205">
        <v>-4.6330000000000003E-2</v>
      </c>
      <c r="M30" s="200">
        <v>-1.8858E-2</v>
      </c>
      <c r="N30" s="200">
        <v>0</v>
      </c>
      <c r="O30" s="200">
        <v>-1.8858E-2</v>
      </c>
      <c r="P30" s="219"/>
      <c r="Q30" s="200">
        <v>100665.675515</v>
      </c>
      <c r="R30" s="200">
        <v>0.49269800000000002</v>
      </c>
    </row>
    <row r="31" spans="3:18" x14ac:dyDescent="0.35">
      <c r="C31" s="191" t="s">
        <v>590</v>
      </c>
      <c r="D31" s="200">
        <v>1930483.5650289999</v>
      </c>
      <c r="E31" s="200">
        <v>1805285.331091</v>
      </c>
      <c r="F31" s="205">
        <v>125199.233938</v>
      </c>
      <c r="G31" s="209">
        <v>33388.433658000002</v>
      </c>
      <c r="H31" s="200">
        <v>0</v>
      </c>
      <c r="I31" s="205">
        <v>33388.433658000002</v>
      </c>
      <c r="J31" s="209">
        <v>-9463.9153650000007</v>
      </c>
      <c r="K31" s="200">
        <v>-6240.7004310000002</v>
      </c>
      <c r="L31" s="205">
        <v>-3223.2149340000001</v>
      </c>
      <c r="M31" s="200">
        <v>-1482.3638149999999</v>
      </c>
      <c r="N31" s="200">
        <v>0</v>
      </c>
      <c r="O31" s="200">
        <v>-1482.3638149999999</v>
      </c>
      <c r="P31" s="219"/>
      <c r="Q31" s="200">
        <v>310320.13949999999</v>
      </c>
      <c r="R31" s="200">
        <v>991.41605800000002</v>
      </c>
    </row>
    <row r="32" spans="3:18" x14ac:dyDescent="0.35">
      <c r="C32" s="191" t="s">
        <v>592</v>
      </c>
      <c r="D32" s="200">
        <v>414133.90312500001</v>
      </c>
      <c r="E32" s="200">
        <v>401771.97236299998</v>
      </c>
      <c r="F32" s="205">
        <v>12361.930762</v>
      </c>
      <c r="G32" s="209">
        <v>3110.04738</v>
      </c>
      <c r="H32" s="200">
        <v>0</v>
      </c>
      <c r="I32" s="205">
        <v>3110.04738</v>
      </c>
      <c r="J32" s="209">
        <v>-3040.6408280000001</v>
      </c>
      <c r="K32" s="200">
        <v>-1936.2989889999999</v>
      </c>
      <c r="L32" s="205">
        <v>-1104.3418389999999</v>
      </c>
      <c r="M32" s="200">
        <v>-1034.876935</v>
      </c>
      <c r="N32" s="200">
        <v>0</v>
      </c>
      <c r="O32" s="200">
        <v>-1034.876935</v>
      </c>
      <c r="P32" s="219"/>
      <c r="Q32" s="200">
        <v>11929.920235</v>
      </c>
      <c r="R32" s="200">
        <v>54.023515000000003</v>
      </c>
    </row>
    <row r="33" spans="3:18" ht="15" thickBot="1" x14ac:dyDescent="0.4">
      <c r="C33" s="192" t="s">
        <v>144</v>
      </c>
      <c r="D33" s="201">
        <v>17183600.145211</v>
      </c>
      <c r="E33" s="201">
        <v>15565596.116465</v>
      </c>
      <c r="F33" s="206">
        <v>820184.263271</v>
      </c>
      <c r="G33" s="210">
        <v>301726.68157000002</v>
      </c>
      <c r="H33" s="201">
        <v>4956.5411960000001</v>
      </c>
      <c r="I33" s="206">
        <v>279636.13921400002</v>
      </c>
      <c r="J33" s="210">
        <v>-164491.70596200001</v>
      </c>
      <c r="K33" s="201">
        <v>-101676.612744</v>
      </c>
      <c r="L33" s="206">
        <v>-61684.664333000001</v>
      </c>
      <c r="M33" s="201">
        <v>-135096.967083</v>
      </c>
      <c r="N33" s="201">
        <v>-4312.3918379999996</v>
      </c>
      <c r="O33" s="201">
        <v>-122172.141449</v>
      </c>
      <c r="P33" s="201">
        <v>-25879.209243000001</v>
      </c>
      <c r="Q33" s="201">
        <v>2952185.2826060001</v>
      </c>
      <c r="R33" s="201">
        <v>44572.336096999999</v>
      </c>
    </row>
  </sheetData>
  <sheetProtection algorithmName="SHA-512" hashValue="ikucsC3zsSSVOagL+VLnuxJKLszf+uT+O4ndczOzLEsqRNt8rNAYxchNve75wDVzQhAVWIBPiIU+ZAPrrDTF9w==" saltValue="AAyPy/nVeKW4QvVMrq4xY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Munka16">
    <tabColor rgb="FF92D050"/>
  </sheetPr>
  <dimension ref="B1:I13"/>
  <sheetViews>
    <sheetView showGridLines="0" workbookViewId="0">
      <selection activeCell="B4" sqref="B4"/>
    </sheetView>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89" t="s">
        <v>0</v>
      </c>
      <c r="C2" s="111"/>
      <c r="D2" s="111"/>
      <c r="E2" s="111"/>
      <c r="G2" s="47"/>
      <c r="H2" s="47"/>
    </row>
    <row r="3" spans="2:9" x14ac:dyDescent="0.35">
      <c r="B3" s="1"/>
      <c r="C3" s="1"/>
      <c r="D3" s="1"/>
      <c r="E3" s="1"/>
      <c r="G3" s="1"/>
      <c r="H3" s="1"/>
    </row>
    <row r="4" spans="2:9" ht="15.5" x14ac:dyDescent="0.35">
      <c r="B4" s="19" t="s">
        <v>597</v>
      </c>
      <c r="C4" s="2"/>
      <c r="D4" s="2"/>
      <c r="E4" s="2"/>
      <c r="G4" s="2"/>
      <c r="H4" s="2"/>
    </row>
    <row r="5" spans="2:9" ht="2.15" customHeight="1" x14ac:dyDescent="0.35">
      <c r="B5" s="1"/>
      <c r="C5" s="1"/>
      <c r="D5" s="1"/>
      <c r="E5" s="1"/>
      <c r="G5" s="1"/>
      <c r="H5" s="1"/>
    </row>
    <row r="6" spans="2:9" ht="2.15" customHeight="1" x14ac:dyDescent="0.35">
      <c r="B6" s="452"/>
      <c r="C6" s="452"/>
      <c r="D6" s="452"/>
      <c r="E6" s="452"/>
      <c r="F6" s="452"/>
      <c r="G6" s="452"/>
      <c r="H6" s="452"/>
      <c r="I6" s="452"/>
    </row>
    <row r="7" spans="2:9" ht="2.15" customHeight="1" x14ac:dyDescent="0.35">
      <c r="B7" s="3"/>
      <c r="C7" s="4"/>
      <c r="D7" s="4"/>
      <c r="E7" s="5"/>
      <c r="G7" s="5"/>
      <c r="H7" s="5"/>
    </row>
    <row r="8" spans="2:9" ht="15" thickBot="1" x14ac:dyDescent="0.4">
      <c r="B8" s="32"/>
      <c r="C8" s="461" t="str">
        <f>+Contents!B3</f>
        <v>31.12.2022</v>
      </c>
      <c r="D8" s="461"/>
      <c r="E8" s="461"/>
      <c r="F8" s="461"/>
      <c r="G8" s="461"/>
      <c r="H8" s="461"/>
      <c r="I8" s="461"/>
    </row>
    <row r="9" spans="2:9" ht="23.25" customHeight="1" thickBot="1" x14ac:dyDescent="0.4">
      <c r="C9" s="507" t="s">
        <v>150</v>
      </c>
      <c r="D9" s="506" t="s">
        <v>604</v>
      </c>
      <c r="E9" s="506"/>
      <c r="F9" s="506"/>
      <c r="G9" s="506"/>
      <c r="H9" s="506"/>
      <c r="I9" s="506"/>
    </row>
    <row r="10" spans="2:9" ht="26.25" customHeight="1" thickBot="1" x14ac:dyDescent="0.4">
      <c r="C10" s="508"/>
      <c r="D10" s="361" t="s">
        <v>599</v>
      </c>
      <c r="E10" s="361" t="s">
        <v>600</v>
      </c>
      <c r="F10" s="34" t="s">
        <v>601</v>
      </c>
      <c r="G10" s="34" t="s">
        <v>602</v>
      </c>
      <c r="H10" s="361" t="s">
        <v>603</v>
      </c>
      <c r="I10" s="361" t="s">
        <v>144</v>
      </c>
    </row>
    <row r="11" spans="2:9" x14ac:dyDescent="0.35">
      <c r="C11" s="39" t="s">
        <v>585</v>
      </c>
      <c r="D11" s="38">
        <v>0</v>
      </c>
      <c r="E11" s="38">
        <v>3116352.3896446493</v>
      </c>
      <c r="F11" s="38">
        <v>2138050.8727571508</v>
      </c>
      <c r="G11" s="38">
        <v>3233185.8123526494</v>
      </c>
      <c r="H11" s="38">
        <v>16968.007899</v>
      </c>
      <c r="I11" s="38">
        <v>8504557.0826534498</v>
      </c>
    </row>
    <row r="12" spans="2:9" x14ac:dyDescent="0.35">
      <c r="C12" s="35" t="s">
        <v>593</v>
      </c>
      <c r="D12" s="40">
        <v>0</v>
      </c>
      <c r="E12" s="443">
        <v>717326.36608379381</v>
      </c>
      <c r="F12" s="443">
        <v>2192658.199222533</v>
      </c>
      <c r="G12" s="443">
        <v>1294017.7965839512</v>
      </c>
      <c r="H12" s="443">
        <v>6948.0264467136003</v>
      </c>
      <c r="I12" s="443">
        <v>4210950.3883369919</v>
      </c>
    </row>
    <row r="13" spans="2:9" ht="15" thickBot="1" x14ac:dyDescent="0.4">
      <c r="C13" s="49" t="s">
        <v>144</v>
      </c>
      <c r="D13" s="50">
        <v>0</v>
      </c>
      <c r="E13" s="50">
        <v>3833678.7557284432</v>
      </c>
      <c r="F13" s="50">
        <v>4330709.0719796838</v>
      </c>
      <c r="G13" s="50">
        <v>4527203.6089366004</v>
      </c>
      <c r="H13" s="50">
        <v>23916.0343457136</v>
      </c>
      <c r="I13" s="50">
        <v>12715507.470990442</v>
      </c>
    </row>
  </sheetData>
  <sheetProtection algorithmName="SHA-512" hashValue="zLl2cMjRdHjgiASuOhxIxyMHm/a6FaHd1e2aixtBn8/sK+bDHt6VE31xywk+W/4YzOlE9Jo0lEeebL3IfbXCQQ==" saltValue="jWrAgKKCB/rK8xIk4GCsJA=="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Munka17">
    <tabColor rgb="FF92D050"/>
  </sheetPr>
  <dimension ref="B1:D16"/>
  <sheetViews>
    <sheetView showGridLines="0" workbookViewId="0">
      <selection activeCell="B4" sqref="B4"/>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89" t="s">
        <v>0</v>
      </c>
      <c r="C2" s="111"/>
      <c r="D2" s="111"/>
    </row>
    <row r="3" spans="2:4" x14ac:dyDescent="0.35">
      <c r="B3" s="1"/>
      <c r="C3" s="1"/>
      <c r="D3" s="1"/>
    </row>
    <row r="4" spans="2:4" ht="15.5" x14ac:dyDescent="0.35">
      <c r="B4" s="19" t="s">
        <v>605</v>
      </c>
      <c r="C4" s="2"/>
      <c r="D4" s="2"/>
    </row>
    <row r="5" spans="2:4" x14ac:dyDescent="0.35">
      <c r="B5" s="1"/>
      <c r="C5" s="1"/>
      <c r="D5" s="1"/>
    </row>
    <row r="6" spans="2:4" ht="21" customHeight="1" x14ac:dyDescent="0.35">
      <c r="B6" s="509" t="s">
        <v>990</v>
      </c>
      <c r="C6" s="509"/>
      <c r="D6" s="509"/>
    </row>
    <row r="7" spans="2:4" x14ac:dyDescent="0.35">
      <c r="B7" s="3"/>
      <c r="C7" s="4"/>
      <c r="D7" s="4"/>
    </row>
    <row r="8" spans="2:4" ht="15" thickBot="1" x14ac:dyDescent="0.4">
      <c r="B8" s="32"/>
      <c r="C8" s="461" t="str">
        <f>+Contents!B3</f>
        <v>31.12.2022</v>
      </c>
      <c r="D8" s="461"/>
    </row>
    <row r="9" spans="2:4" ht="23.25" customHeight="1" thickBot="1" x14ac:dyDescent="0.4">
      <c r="C9" s="23" t="s">
        <v>150</v>
      </c>
      <c r="D9" s="23" t="s">
        <v>610</v>
      </c>
    </row>
    <row r="10" spans="2:4" x14ac:dyDescent="0.35">
      <c r="C10" s="60" t="s">
        <v>978</v>
      </c>
      <c r="D10" s="62">
        <v>123452.23031656584</v>
      </c>
    </row>
    <row r="11" spans="2:4" ht="20" x14ac:dyDescent="0.35">
      <c r="C11" s="39" t="s">
        <v>607</v>
      </c>
      <c r="D11" s="55">
        <v>84677.03478311775</v>
      </c>
    </row>
    <row r="12" spans="2:4" x14ac:dyDescent="0.35">
      <c r="C12" s="307" t="s">
        <v>608</v>
      </c>
      <c r="D12" s="55">
        <v>15820.086389795675</v>
      </c>
    </row>
    <row r="13" spans="2:4" x14ac:dyDescent="0.35">
      <c r="C13" s="307" t="s">
        <v>609</v>
      </c>
      <c r="D13" s="55">
        <v>3500.5891556801439</v>
      </c>
    </row>
    <row r="14" spans="2:4" x14ac:dyDescent="0.35">
      <c r="C14" s="39" t="s">
        <v>612</v>
      </c>
      <c r="D14" s="55">
        <v>5098.0275394515866</v>
      </c>
    </row>
    <row r="15" spans="2:4" ht="15" thickBot="1" x14ac:dyDescent="0.4">
      <c r="C15" s="29" t="s">
        <v>979</v>
      </c>
      <c r="D15" s="59">
        <v>193906.61709365936</v>
      </c>
    </row>
    <row r="16" spans="2:4" x14ac:dyDescent="0.35">
      <c r="C16" s="218" t="s">
        <v>611</v>
      </c>
      <c r="D16" s="308"/>
    </row>
  </sheetData>
  <sheetProtection algorithmName="SHA-512" hashValue="5Mjmen2T8wTXK8tU3h4BpjFhnpKVSY1EGOsVRqMcMXdMJqkoKic8Eh7Sy//5/9l/FS1JeSTua3zUHM3gLstU3w==" saltValue="8SjM5xkaiXsCwm8oevYkaw=="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7774A-5E5D-40D6-81AA-BC54E9F8CEEB}">
  <sheetPr codeName="Munka18">
    <tabColor rgb="FF92D050"/>
  </sheetPr>
  <dimension ref="B1:D21"/>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89" t="s">
        <v>0</v>
      </c>
      <c r="C2" s="374"/>
    </row>
    <row r="3" spans="2:4" x14ac:dyDescent="0.35">
      <c r="B3" s="1"/>
      <c r="C3" s="1"/>
    </row>
    <row r="4" spans="2:4" ht="15.5" x14ac:dyDescent="0.35">
      <c r="B4" s="375" t="s">
        <v>961</v>
      </c>
      <c r="C4" s="2"/>
    </row>
    <row r="5" spans="2:4" ht="2.15" customHeight="1" x14ac:dyDescent="0.35">
      <c r="B5" s="1"/>
      <c r="C5" s="1"/>
    </row>
    <row r="6" spans="2:4" ht="2.15" customHeight="1" x14ac:dyDescent="0.35">
      <c r="B6" s="509"/>
      <c r="C6" s="509"/>
      <c r="D6" s="509"/>
    </row>
    <row r="7" spans="2:4" ht="2.15" customHeight="1" x14ac:dyDescent="0.35">
      <c r="B7" s="376"/>
      <c r="C7" s="377"/>
    </row>
    <row r="8" spans="2:4" ht="15" thickBot="1" x14ac:dyDescent="0.4">
      <c r="B8" s="32"/>
      <c r="C8" s="461" t="str">
        <f>Contents!B3</f>
        <v>31.12.2022</v>
      </c>
      <c r="D8" s="461"/>
    </row>
    <row r="9" spans="2:4" ht="30.75" customHeight="1" x14ac:dyDescent="0.35">
      <c r="C9" s="510" t="s">
        <v>150</v>
      </c>
      <c r="D9" s="512" t="s">
        <v>962</v>
      </c>
    </row>
    <row r="10" spans="2:4" ht="15" thickBot="1" x14ac:dyDescent="0.4">
      <c r="C10" s="511"/>
      <c r="D10" s="513"/>
    </row>
    <row r="11" spans="2:4" x14ac:dyDescent="0.35">
      <c r="C11" s="433" t="s">
        <v>963</v>
      </c>
      <c r="D11" s="434">
        <v>176223</v>
      </c>
    </row>
    <row r="12" spans="2:4" ht="20" x14ac:dyDescent="0.35">
      <c r="C12" s="435" t="s">
        <v>964</v>
      </c>
      <c r="D12" s="436">
        <v>80436</v>
      </c>
    </row>
    <row r="13" spans="2:4" ht="20" x14ac:dyDescent="0.35">
      <c r="C13" s="435" t="s">
        <v>965</v>
      </c>
      <c r="D13" s="436">
        <v>0</v>
      </c>
    </row>
    <row r="14" spans="2:4" ht="21.5" x14ac:dyDescent="0.35">
      <c r="C14" s="437" t="s">
        <v>966</v>
      </c>
      <c r="D14" s="436">
        <v>-20922</v>
      </c>
    </row>
    <row r="15" spans="2:4" x14ac:dyDescent="0.35">
      <c r="C15" s="437" t="s">
        <v>967</v>
      </c>
      <c r="D15" s="436">
        <v>22417</v>
      </c>
    </row>
    <row r="16" spans="2:4" x14ac:dyDescent="0.35">
      <c r="C16" s="438" t="s">
        <v>968</v>
      </c>
      <c r="D16" s="436">
        <v>11065</v>
      </c>
    </row>
    <row r="17" spans="3:4" x14ac:dyDescent="0.35">
      <c r="C17" s="437" t="s">
        <v>969</v>
      </c>
      <c r="D17" s="436">
        <v>0</v>
      </c>
    </row>
    <row r="18" spans="3:4" x14ac:dyDescent="0.35">
      <c r="C18" s="438" t="s">
        <v>415</v>
      </c>
      <c r="D18" s="436">
        <v>0</v>
      </c>
    </row>
    <row r="19" spans="3:4" x14ac:dyDescent="0.35">
      <c r="C19" s="439" t="s">
        <v>970</v>
      </c>
      <c r="D19" s="434">
        <v>269219</v>
      </c>
    </row>
    <row r="20" spans="3:4" ht="21.5" x14ac:dyDescent="0.35">
      <c r="C20" s="437" t="s">
        <v>971</v>
      </c>
      <c r="D20" s="436">
        <v>0</v>
      </c>
    </row>
    <row r="21" spans="3:4" ht="22" thickBot="1" x14ac:dyDescent="0.4">
      <c r="C21" s="440" t="s">
        <v>972</v>
      </c>
      <c r="D21" s="441">
        <v>671</v>
      </c>
    </row>
  </sheetData>
  <sheetProtection algorithmName="SHA-512" hashValue="rS7PKZPMyfWNtXjcwGtlyhMkc60GgOhPGzG/9aJDFTyoRh/ZFJotlw034AUwZ5pN9A2ySYAvdpdYO+11hYLWng==" saltValue="5Vd2fj8fl3zO0dDQNrizAQ==" spinCount="100000" sheet="1" objects="1" scenarios="1"/>
  <mergeCells count="4">
    <mergeCell ref="B6:D6"/>
    <mergeCell ref="C8:D8"/>
    <mergeCell ref="C9:C10"/>
    <mergeCell ref="D9:D10"/>
  </mergeCells>
  <hyperlinks>
    <hyperlink ref="B2" location="Tartalom!A1" display="Back to contents page" xr:uid="{E632942D-DC42-446A-81AD-4489B39F33B8}"/>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Munka19">
    <tabColor rgb="FF92D050"/>
  </sheetPr>
  <dimension ref="B1:G23"/>
  <sheetViews>
    <sheetView showGridLines="0" workbookViewId="0">
      <selection activeCell="B4" sqref="B4"/>
    </sheetView>
  </sheetViews>
  <sheetFormatPr defaultRowHeight="14.5" x14ac:dyDescent="0.35"/>
  <cols>
    <col min="1" max="2" width="4.453125" customWidth="1"/>
    <col min="3" max="3" width="44" customWidth="1"/>
    <col min="4" max="4" width="13.54296875" customWidth="1"/>
    <col min="5" max="5" width="15.54296875" customWidth="1"/>
  </cols>
  <sheetData>
    <row r="1" spans="2:7" ht="12.75" customHeight="1" x14ac:dyDescent="0.35"/>
    <row r="2" spans="2:7" x14ac:dyDescent="0.35">
      <c r="B2" s="189" t="s">
        <v>0</v>
      </c>
      <c r="C2" s="111"/>
    </row>
    <row r="3" spans="2:7" x14ac:dyDescent="0.35">
      <c r="B3" s="1"/>
      <c r="C3" s="1"/>
    </row>
    <row r="4" spans="2:7" ht="15.5" x14ac:dyDescent="0.35">
      <c r="B4" s="19" t="s">
        <v>613</v>
      </c>
      <c r="C4" s="2"/>
    </row>
    <row r="5" spans="2:7" x14ac:dyDescent="0.35">
      <c r="B5" s="1"/>
      <c r="C5" s="1"/>
    </row>
    <row r="6" spans="2:7" ht="35.25" customHeight="1" x14ac:dyDescent="0.35">
      <c r="B6" s="509" t="s">
        <v>991</v>
      </c>
      <c r="C6" s="509"/>
      <c r="D6" s="509"/>
      <c r="E6" s="509"/>
      <c r="F6" s="509"/>
      <c r="G6" s="509"/>
    </row>
    <row r="7" spans="2:7" x14ac:dyDescent="0.35">
      <c r="B7" s="3"/>
      <c r="C7" s="4"/>
    </row>
    <row r="8" spans="2:7" ht="15" thickBot="1" x14ac:dyDescent="0.4">
      <c r="B8" s="32"/>
      <c r="C8" s="461" t="str">
        <f>+Contents!B3</f>
        <v>31.12.2022</v>
      </c>
      <c r="D8" s="461"/>
      <c r="E8" s="461"/>
    </row>
    <row r="9" spans="2:7" ht="30.75" customHeight="1" x14ac:dyDescent="0.35">
      <c r="C9" s="514" t="s">
        <v>150</v>
      </c>
      <c r="D9" s="458" t="s">
        <v>615</v>
      </c>
      <c r="E9" s="458" t="s">
        <v>616</v>
      </c>
    </row>
    <row r="10" spans="2:7" ht="15" thickBot="1" x14ac:dyDescent="0.4">
      <c r="C10" s="515"/>
      <c r="D10" s="464"/>
      <c r="E10" s="464"/>
    </row>
    <row r="11" spans="2:7" x14ac:dyDescent="0.35">
      <c r="C11" s="224" t="s">
        <v>617</v>
      </c>
      <c r="D11" s="253">
        <v>132902.48951000001</v>
      </c>
      <c r="E11" s="255"/>
    </row>
    <row r="12" spans="2:7" x14ac:dyDescent="0.35">
      <c r="C12" s="54" t="s">
        <v>618</v>
      </c>
      <c r="D12" s="221">
        <v>173099.58929500001</v>
      </c>
      <c r="E12" s="256"/>
    </row>
    <row r="13" spans="2:7" x14ac:dyDescent="0.35">
      <c r="C13" s="54" t="s">
        <v>619</v>
      </c>
      <c r="D13" s="221">
        <v>-130858.41575</v>
      </c>
      <c r="E13" s="256"/>
    </row>
    <row r="14" spans="2:7" x14ac:dyDescent="0.35">
      <c r="C14" s="10" t="s">
        <v>620</v>
      </c>
      <c r="D14" s="221">
        <v>-20312.276730000001</v>
      </c>
      <c r="E14" s="256"/>
    </row>
    <row r="15" spans="2:7" x14ac:dyDescent="0.35">
      <c r="C15" s="10" t="s">
        <v>621</v>
      </c>
      <c r="D15" s="221">
        <v>-104212.53974399999</v>
      </c>
      <c r="E15" s="256"/>
    </row>
    <row r="16" spans="2:7" x14ac:dyDescent="0.35">
      <c r="C16" s="10" t="s">
        <v>622</v>
      </c>
      <c r="D16" s="221">
        <v>0</v>
      </c>
      <c r="E16" s="221">
        <v>0</v>
      </c>
    </row>
    <row r="17" spans="3:5" x14ac:dyDescent="0.35">
      <c r="C17" s="10" t="s">
        <v>623</v>
      </c>
      <c r="D17" s="221">
        <v>0</v>
      </c>
      <c r="E17" s="221">
        <v>0</v>
      </c>
    </row>
    <row r="18" spans="3:5" x14ac:dyDescent="0.35">
      <c r="C18" s="10" t="s">
        <v>624</v>
      </c>
      <c r="D18" s="221">
        <v>0</v>
      </c>
      <c r="E18" s="221">
        <v>0</v>
      </c>
    </row>
    <row r="19" spans="3:5" x14ac:dyDescent="0.35">
      <c r="C19" s="10" t="s">
        <v>625</v>
      </c>
      <c r="D19" s="221">
        <v>0</v>
      </c>
      <c r="E19" s="221">
        <v>0</v>
      </c>
    </row>
    <row r="20" spans="3:5" x14ac:dyDescent="0.35">
      <c r="C20" s="10" t="s">
        <v>626</v>
      </c>
      <c r="D20" s="221">
        <v>-2857.5853659999998</v>
      </c>
      <c r="E20" s="256"/>
    </row>
    <row r="21" spans="3:5" x14ac:dyDescent="0.35">
      <c r="C21" s="10" t="s">
        <v>627</v>
      </c>
      <c r="D21" s="221">
        <v>-3475.0139100000001</v>
      </c>
      <c r="E21" s="256"/>
    </row>
    <row r="22" spans="3:5" x14ac:dyDescent="0.35">
      <c r="C22" s="10" t="s">
        <v>628</v>
      </c>
      <c r="D22" s="221">
        <v>0</v>
      </c>
      <c r="E22" s="256"/>
    </row>
    <row r="23" spans="3:5" ht="15" thickBot="1" x14ac:dyDescent="0.4">
      <c r="C23" s="225" t="s">
        <v>629</v>
      </c>
      <c r="D23" s="254">
        <v>175143.66305500001</v>
      </c>
      <c r="E23" s="257"/>
    </row>
  </sheetData>
  <sheetProtection algorithmName="SHA-512" hashValue="dS3TUcBjhxkfQQMBTCpTj14DiZRRLrGNIGSzM0YZ0lcl9eV4zhS2JnuiuHMvHrHF7uFjpjCT3iTx98wJJMAEbw==" saltValue="v1d1fSGgo+Htdbk1rvBnQQ==" spinCount="100000" sheet="1" objects="1" scenarios="1"/>
  <mergeCells count="5">
    <mergeCell ref="C9:C10"/>
    <mergeCell ref="D9:D10"/>
    <mergeCell ref="E9:E10"/>
    <mergeCell ref="C8:E8"/>
    <mergeCell ref="B6:G6"/>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Munka20">
    <tabColor rgb="FF92D050"/>
  </sheetPr>
  <dimension ref="B1:K21"/>
  <sheetViews>
    <sheetView showGridLines="0" zoomScale="70" zoomScaleNormal="70" workbookViewId="0">
      <selection activeCell="B4" sqref="B4"/>
    </sheetView>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89" t="s">
        <v>0</v>
      </c>
      <c r="C2" s="111"/>
    </row>
    <row r="3" spans="2:11" x14ac:dyDescent="0.35">
      <c r="B3" s="1"/>
      <c r="C3" s="1"/>
    </row>
    <row r="4" spans="2:11" ht="15.5" x14ac:dyDescent="0.35">
      <c r="B4" s="19" t="s">
        <v>630</v>
      </c>
      <c r="C4" s="2"/>
    </row>
    <row r="5" spans="2:11" ht="2.15" customHeight="1" x14ac:dyDescent="0.35">
      <c r="B5" s="1"/>
      <c r="C5" s="1"/>
    </row>
    <row r="6" spans="2:11" ht="2.15" customHeight="1" x14ac:dyDescent="0.35">
      <c r="B6" s="452"/>
      <c r="C6" s="452"/>
    </row>
    <row r="7" spans="2:11" ht="2.15" customHeight="1" x14ac:dyDescent="0.35">
      <c r="B7" s="3"/>
      <c r="C7" s="4"/>
    </row>
    <row r="8" spans="2:11" ht="15" thickBot="1" x14ac:dyDescent="0.4">
      <c r="B8" s="32"/>
      <c r="C8" s="461" t="str">
        <f>+Contents!B3</f>
        <v>31.12.2022</v>
      </c>
      <c r="D8" s="461"/>
      <c r="E8" s="461"/>
      <c r="F8" s="461"/>
      <c r="G8" s="461"/>
      <c r="H8" s="461"/>
      <c r="I8" s="461"/>
      <c r="J8" s="461"/>
      <c r="K8" s="461"/>
    </row>
    <row r="9" spans="2:11" ht="54" customHeight="1" thickBot="1" x14ac:dyDescent="0.4">
      <c r="C9" s="503" t="s">
        <v>150</v>
      </c>
      <c r="D9" s="499" t="s">
        <v>634</v>
      </c>
      <c r="E9" s="499"/>
      <c r="F9" s="499"/>
      <c r="G9" s="516"/>
      <c r="H9" s="517" t="s">
        <v>578</v>
      </c>
      <c r="I9" s="518"/>
      <c r="J9" s="519" t="s">
        <v>640</v>
      </c>
      <c r="K9" s="499"/>
    </row>
    <row r="10" spans="2:11" ht="15.75" customHeight="1" thickBot="1" x14ac:dyDescent="0.4">
      <c r="C10" s="504"/>
      <c r="D10" s="496" t="s">
        <v>633</v>
      </c>
      <c r="E10" s="499" t="s">
        <v>635</v>
      </c>
      <c r="F10" s="499"/>
      <c r="G10" s="516"/>
      <c r="H10" s="522" t="s">
        <v>638</v>
      </c>
      <c r="I10" s="520" t="s">
        <v>639</v>
      </c>
      <c r="J10" s="497"/>
      <c r="K10" s="497" t="s">
        <v>641</v>
      </c>
    </row>
    <row r="11" spans="2:11" ht="43.5" customHeight="1" thickBot="1" x14ac:dyDescent="0.4">
      <c r="C11" s="505"/>
      <c r="D11" s="498"/>
      <c r="E11" s="198"/>
      <c r="F11" s="202" t="s">
        <v>636</v>
      </c>
      <c r="G11" s="203" t="s">
        <v>637</v>
      </c>
      <c r="H11" s="523"/>
      <c r="I11" s="521"/>
      <c r="J11" s="498"/>
      <c r="K11" s="498"/>
    </row>
    <row r="12" spans="2:11" x14ac:dyDescent="0.35">
      <c r="C12" s="193" t="s">
        <v>585</v>
      </c>
      <c r="D12" s="199">
        <v>270748.11550299998</v>
      </c>
      <c r="E12" s="199">
        <v>99361.295066999999</v>
      </c>
      <c r="F12" s="199">
        <v>99359.868810999993</v>
      </c>
      <c r="G12" s="204">
        <v>93078.438758000004</v>
      </c>
      <c r="H12" s="208">
        <v>-31202.639305000001</v>
      </c>
      <c r="I12" s="204">
        <v>-56141.663941999999</v>
      </c>
      <c r="J12" s="199">
        <v>195723.18109500001</v>
      </c>
      <c r="K12" s="199">
        <v>24037.407575000001</v>
      </c>
    </row>
    <row r="13" spans="2:11" x14ac:dyDescent="0.35">
      <c r="C13" s="191" t="s">
        <v>586</v>
      </c>
      <c r="D13" s="200">
        <v>0</v>
      </c>
      <c r="E13" s="200">
        <v>0</v>
      </c>
      <c r="F13" s="200">
        <v>0</v>
      </c>
      <c r="G13" s="205">
        <v>0</v>
      </c>
      <c r="H13" s="209">
        <v>0</v>
      </c>
      <c r="I13" s="205">
        <v>0</v>
      </c>
      <c r="J13" s="200">
        <v>0</v>
      </c>
      <c r="K13" s="200">
        <v>0</v>
      </c>
    </row>
    <row r="14" spans="2:11" x14ac:dyDescent="0.35">
      <c r="C14" s="191" t="s">
        <v>587</v>
      </c>
      <c r="D14" s="200">
        <v>618.15501200000006</v>
      </c>
      <c r="E14" s="200">
        <v>0</v>
      </c>
      <c r="F14" s="200">
        <v>0</v>
      </c>
      <c r="G14" s="205">
        <v>0</v>
      </c>
      <c r="H14" s="209">
        <v>-19.278373999999999</v>
      </c>
      <c r="I14" s="205">
        <v>0</v>
      </c>
      <c r="J14" s="200">
        <v>0</v>
      </c>
      <c r="K14" s="200">
        <v>0</v>
      </c>
    </row>
    <row r="15" spans="2:11" x14ac:dyDescent="0.35">
      <c r="C15" s="191" t="s">
        <v>588</v>
      </c>
      <c r="D15" s="200">
        <v>0</v>
      </c>
      <c r="E15" s="200">
        <v>0</v>
      </c>
      <c r="F15" s="200">
        <v>0</v>
      </c>
      <c r="G15" s="205">
        <v>0</v>
      </c>
      <c r="H15" s="209">
        <v>0</v>
      </c>
      <c r="I15" s="205">
        <v>0</v>
      </c>
      <c r="J15" s="200">
        <v>0</v>
      </c>
      <c r="K15" s="200">
        <v>0</v>
      </c>
    </row>
    <row r="16" spans="2:11" x14ac:dyDescent="0.35">
      <c r="C16" s="191" t="s">
        <v>589</v>
      </c>
      <c r="D16" s="200">
        <v>61.164009999999998</v>
      </c>
      <c r="E16" s="200">
        <v>11671.085032000001</v>
      </c>
      <c r="F16" s="200">
        <v>11671.085032000001</v>
      </c>
      <c r="G16" s="205">
        <v>11671.085032000001</v>
      </c>
      <c r="H16" s="209">
        <v>-0.35968499999999998</v>
      </c>
      <c r="I16" s="205">
        <v>-8742.1764409999996</v>
      </c>
      <c r="J16" s="200">
        <v>2968.8371000000002</v>
      </c>
      <c r="K16" s="200">
        <v>2916.1871000000001</v>
      </c>
    </row>
    <row r="17" spans="3:11" x14ac:dyDescent="0.35">
      <c r="C17" s="191" t="s">
        <v>590</v>
      </c>
      <c r="D17" s="200">
        <v>194977.426156</v>
      </c>
      <c r="E17" s="200">
        <v>29026.644735000002</v>
      </c>
      <c r="F17" s="200">
        <v>29026.644735000002</v>
      </c>
      <c r="G17" s="205">
        <v>29018.863807999998</v>
      </c>
      <c r="H17" s="209">
        <v>-23421.592143999998</v>
      </c>
      <c r="I17" s="205">
        <v>-13111.76526</v>
      </c>
      <c r="J17" s="200">
        <v>140406.11103299999</v>
      </c>
      <c r="K17" s="200">
        <v>10123.453342999999</v>
      </c>
    </row>
    <row r="18" spans="3:11" x14ac:dyDescent="0.35">
      <c r="C18" s="191" t="s">
        <v>592</v>
      </c>
      <c r="D18" s="200">
        <v>75092.370324999996</v>
      </c>
      <c r="E18" s="200">
        <v>58662.565300000002</v>
      </c>
      <c r="F18" s="200">
        <v>58662.139044000003</v>
      </c>
      <c r="G18" s="205">
        <v>52388.489917999999</v>
      </c>
      <c r="H18" s="209">
        <v>-7760.4091019999996</v>
      </c>
      <c r="I18" s="205">
        <v>-34287.722241000003</v>
      </c>
      <c r="J18" s="200">
        <v>52348.232962000002</v>
      </c>
      <c r="K18" s="200">
        <v>10997.767132000001</v>
      </c>
    </row>
    <row r="19" spans="3:11" x14ac:dyDescent="0.35">
      <c r="C19" s="195" t="s">
        <v>593</v>
      </c>
      <c r="D19" s="200">
        <v>0</v>
      </c>
      <c r="E19" s="200">
        <v>0</v>
      </c>
      <c r="F19" s="200">
        <v>0</v>
      </c>
      <c r="G19" s="205">
        <v>0</v>
      </c>
      <c r="H19" s="209">
        <v>0</v>
      </c>
      <c r="I19" s="205">
        <v>0</v>
      </c>
      <c r="J19" s="200">
        <v>0</v>
      </c>
      <c r="K19" s="200">
        <v>0</v>
      </c>
    </row>
    <row r="20" spans="3:11" x14ac:dyDescent="0.35">
      <c r="C20" s="195" t="s">
        <v>632</v>
      </c>
      <c r="D20" s="200">
        <v>11820.880236999999</v>
      </c>
      <c r="E20" s="200">
        <v>1216.2530180000001</v>
      </c>
      <c r="F20" s="200">
        <v>1216.2530180000001</v>
      </c>
      <c r="G20" s="205">
        <v>1216.2530180000001</v>
      </c>
      <c r="H20" s="209">
        <v>-560.78093999999999</v>
      </c>
      <c r="I20" s="205">
        <v>-356.95657899999998</v>
      </c>
      <c r="J20" s="200">
        <v>3935.2984839999999</v>
      </c>
      <c r="K20" s="200">
        <v>367.493132</v>
      </c>
    </row>
    <row r="21" spans="3:11" ht="15" thickBot="1" x14ac:dyDescent="0.4">
      <c r="C21" s="192" t="s">
        <v>144</v>
      </c>
      <c r="D21" s="201">
        <v>282568.99573999998</v>
      </c>
      <c r="E21" s="201">
        <v>100576.548085</v>
      </c>
      <c r="F21" s="201">
        <v>100576.121829</v>
      </c>
      <c r="G21" s="206">
        <v>94293.691776000007</v>
      </c>
      <c r="H21" s="210">
        <v>-31762.420245000001</v>
      </c>
      <c r="I21" s="206">
        <v>-56498.620520999997</v>
      </c>
      <c r="J21" s="201">
        <v>199658.47957900001</v>
      </c>
      <c r="K21" s="201">
        <v>24403.900707000001</v>
      </c>
    </row>
  </sheetData>
  <sheetProtection algorithmName="SHA-512" hashValue="IFn9fLIWNRydmio79XM4/6/oOInhqKkU1TZFRHXf3Q+mbiQMm3YJcHkNI87zRtaE77bw4xJDXM7XvWVaBf4URQ==" saltValue="uRN7Q6cX8Aa5mtrAELU1g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Munka21">
    <tabColor rgb="FF92D050"/>
  </sheetPr>
  <dimension ref="B1:O33"/>
  <sheetViews>
    <sheetView showGridLines="0" zoomScale="85" zoomScaleNormal="85" workbookViewId="0">
      <selection activeCell="B4" sqref="B4"/>
    </sheetView>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89" t="s">
        <v>0</v>
      </c>
      <c r="C2" s="111"/>
    </row>
    <row r="3" spans="2:15" x14ac:dyDescent="0.35">
      <c r="B3" s="1"/>
      <c r="C3" s="1"/>
    </row>
    <row r="4" spans="2:15" ht="15.5" x14ac:dyDescent="0.35">
      <c r="B4" s="19" t="s">
        <v>642</v>
      </c>
      <c r="C4" s="2"/>
    </row>
    <row r="5" spans="2:15" ht="2.15" customHeight="1" x14ac:dyDescent="0.35">
      <c r="B5" s="1"/>
      <c r="C5" s="1"/>
    </row>
    <row r="6" spans="2:15" ht="2.15" customHeight="1" x14ac:dyDescent="0.35">
      <c r="B6" s="452"/>
      <c r="C6" s="452"/>
    </row>
    <row r="7" spans="2:15" ht="2.15" customHeight="1" x14ac:dyDescent="0.35">
      <c r="B7" s="3"/>
      <c r="C7" s="4"/>
    </row>
    <row r="8" spans="2:15" ht="15" thickBot="1" x14ac:dyDescent="0.4">
      <c r="B8" s="32"/>
      <c r="C8" s="461" t="str">
        <f>+Contents!B3</f>
        <v>31.12.2022</v>
      </c>
      <c r="D8" s="461"/>
      <c r="E8" s="461"/>
      <c r="F8" s="461"/>
      <c r="G8" s="461"/>
      <c r="H8" s="461"/>
      <c r="I8" s="461"/>
      <c r="J8" s="461"/>
      <c r="K8" s="461"/>
      <c r="L8" s="461"/>
      <c r="M8" s="461"/>
      <c r="N8" s="461"/>
      <c r="O8" s="461"/>
    </row>
    <row r="9" spans="2:15" ht="15" thickBot="1" x14ac:dyDescent="0.4">
      <c r="C9" s="503" t="s">
        <v>150</v>
      </c>
      <c r="D9" s="499" t="s">
        <v>595</v>
      </c>
      <c r="E9" s="499"/>
      <c r="F9" s="499"/>
      <c r="G9" s="499"/>
      <c r="H9" s="499"/>
      <c r="I9" s="499"/>
      <c r="J9" s="499"/>
      <c r="K9" s="499"/>
      <c r="L9" s="499"/>
      <c r="M9" s="499"/>
      <c r="N9" s="499"/>
      <c r="O9" s="499"/>
    </row>
    <row r="10" spans="2:15" ht="15.75" customHeight="1" thickBot="1" x14ac:dyDescent="0.4">
      <c r="C10" s="504"/>
      <c r="D10" s="500" t="s">
        <v>573</v>
      </c>
      <c r="E10" s="500"/>
      <c r="F10" s="501"/>
      <c r="G10" s="502" t="s">
        <v>574</v>
      </c>
      <c r="H10" s="500"/>
      <c r="I10" s="500"/>
      <c r="J10" s="500"/>
      <c r="K10" s="500"/>
      <c r="L10" s="500"/>
      <c r="M10" s="500"/>
      <c r="N10" s="500"/>
      <c r="O10" s="500"/>
    </row>
    <row r="11" spans="2:15" ht="32" thickBot="1" x14ac:dyDescent="0.4">
      <c r="C11" s="505"/>
      <c r="D11" s="198"/>
      <c r="E11" s="202" t="s">
        <v>644</v>
      </c>
      <c r="F11" s="203" t="s">
        <v>645</v>
      </c>
      <c r="G11" s="198"/>
      <c r="H11" s="202" t="s">
        <v>646</v>
      </c>
      <c r="I11" s="202" t="s">
        <v>647</v>
      </c>
      <c r="J11" s="202" t="s">
        <v>648</v>
      </c>
      <c r="K11" s="202" t="s">
        <v>649</v>
      </c>
      <c r="L11" s="202" t="s">
        <v>650</v>
      </c>
      <c r="M11" s="202" t="s">
        <v>651</v>
      </c>
      <c r="N11" s="202" t="s">
        <v>652</v>
      </c>
      <c r="O11" s="202" t="s">
        <v>636</v>
      </c>
    </row>
    <row r="12" spans="2:15" x14ac:dyDescent="0.35">
      <c r="C12" s="193" t="s">
        <v>585</v>
      </c>
      <c r="D12" s="199">
        <v>9041682.7534909993</v>
      </c>
      <c r="E12" s="199">
        <v>9015645.9624889996</v>
      </c>
      <c r="F12" s="204">
        <v>26037.791002000002</v>
      </c>
      <c r="G12" s="199">
        <v>175143.66305500001</v>
      </c>
      <c r="H12" s="199">
        <v>99085.767873999997</v>
      </c>
      <c r="I12" s="199">
        <v>20921.860208999999</v>
      </c>
      <c r="J12" s="199">
        <v>26017.150259999999</v>
      </c>
      <c r="K12" s="199">
        <v>8964.0013290000006</v>
      </c>
      <c r="L12" s="199">
        <v>4757.3284590000003</v>
      </c>
      <c r="M12" s="199">
        <v>851.56025899999997</v>
      </c>
      <c r="N12" s="199">
        <v>14542.994665</v>
      </c>
      <c r="O12" s="199">
        <v>170187.12185900001</v>
      </c>
    </row>
    <row r="13" spans="2:15" x14ac:dyDescent="0.35">
      <c r="C13" s="191" t="s">
        <v>586</v>
      </c>
      <c r="D13" s="200">
        <v>411075</v>
      </c>
      <c r="E13" s="200">
        <v>411075</v>
      </c>
      <c r="F13" s="205">
        <v>0</v>
      </c>
      <c r="G13" s="200">
        <v>0</v>
      </c>
      <c r="H13" s="200">
        <v>0</v>
      </c>
      <c r="I13" s="200">
        <v>0</v>
      </c>
      <c r="J13" s="200">
        <v>0</v>
      </c>
      <c r="K13" s="200">
        <v>0</v>
      </c>
      <c r="L13" s="200">
        <v>0</v>
      </c>
      <c r="M13" s="200">
        <v>0</v>
      </c>
      <c r="N13" s="200">
        <v>0</v>
      </c>
      <c r="O13" s="200">
        <v>0</v>
      </c>
    </row>
    <row r="14" spans="2:15" x14ac:dyDescent="0.35">
      <c r="C14" s="191" t="s">
        <v>587</v>
      </c>
      <c r="D14" s="200">
        <v>331288.03256700002</v>
      </c>
      <c r="E14" s="200">
        <v>331288.01538400003</v>
      </c>
      <c r="F14" s="205">
        <v>1.7183E-2</v>
      </c>
      <c r="G14" s="200">
        <v>3476.8902159999998</v>
      </c>
      <c r="H14" s="200">
        <v>1887.6726530000001</v>
      </c>
      <c r="I14" s="200">
        <v>462.14837599999998</v>
      </c>
      <c r="J14" s="200">
        <v>1125.5688319999999</v>
      </c>
      <c r="K14" s="200">
        <v>0.32053999999999999</v>
      </c>
      <c r="L14" s="200">
        <v>0.765324</v>
      </c>
      <c r="M14" s="200">
        <v>0.36834600000000001</v>
      </c>
      <c r="N14" s="200">
        <v>4.6144999999999999E-2</v>
      </c>
      <c r="O14" s="200">
        <v>3474.9344310000001</v>
      </c>
    </row>
    <row r="15" spans="2:15" x14ac:dyDescent="0.35">
      <c r="C15" s="191" t="s">
        <v>588</v>
      </c>
      <c r="D15" s="200">
        <v>2701005.358362</v>
      </c>
      <c r="E15" s="200">
        <v>2700970.3364869999</v>
      </c>
      <c r="F15" s="205">
        <v>35.021875000000001</v>
      </c>
      <c r="G15" s="200">
        <v>1512.2474950000001</v>
      </c>
      <c r="H15" s="200">
        <v>1511.878179</v>
      </c>
      <c r="I15" s="200">
        <v>0</v>
      </c>
      <c r="J15" s="200">
        <v>0</v>
      </c>
      <c r="K15" s="200">
        <v>0.235567</v>
      </c>
      <c r="L15" s="200">
        <v>0.13374900000000001</v>
      </c>
      <c r="M15" s="200">
        <v>0</v>
      </c>
      <c r="N15" s="200">
        <v>0</v>
      </c>
      <c r="O15" s="200">
        <v>1511.876473</v>
      </c>
    </row>
    <row r="16" spans="2:15" x14ac:dyDescent="0.35">
      <c r="C16" s="191" t="s">
        <v>589</v>
      </c>
      <c r="D16" s="200">
        <v>1169179.4286809999</v>
      </c>
      <c r="E16" s="200">
        <v>1169172.812188</v>
      </c>
      <c r="F16" s="205">
        <v>6.6164930000000002</v>
      </c>
      <c r="G16" s="200">
        <v>13433.938962</v>
      </c>
      <c r="H16" s="200">
        <v>11671.096923999999</v>
      </c>
      <c r="I16" s="200">
        <v>14.397862999999999</v>
      </c>
      <c r="J16" s="200">
        <v>151.43373500000001</v>
      </c>
      <c r="K16" s="200">
        <v>0.108142</v>
      </c>
      <c r="L16" s="200">
        <v>0.179649</v>
      </c>
      <c r="M16" s="200">
        <v>0.41787299999999999</v>
      </c>
      <c r="N16" s="200">
        <v>1596.3047759999999</v>
      </c>
      <c r="O16" s="200">
        <v>11750.57021</v>
      </c>
    </row>
    <row r="17" spans="3:15" x14ac:dyDescent="0.35">
      <c r="C17" s="191" t="s">
        <v>590</v>
      </c>
      <c r="D17" s="200">
        <v>2835624.0583319999</v>
      </c>
      <c r="E17" s="200">
        <v>2822939.8011650001</v>
      </c>
      <c r="F17" s="205">
        <v>12684.257167</v>
      </c>
      <c r="G17" s="200">
        <v>73640.716174999994</v>
      </c>
      <c r="H17" s="200">
        <v>27303.669032999998</v>
      </c>
      <c r="I17" s="200">
        <v>12732.235629999999</v>
      </c>
      <c r="J17" s="200">
        <v>18815.788100999998</v>
      </c>
      <c r="K17" s="200">
        <v>6986.406019</v>
      </c>
      <c r="L17" s="200">
        <v>3167.2527089999999</v>
      </c>
      <c r="M17" s="200">
        <v>215.84077099999999</v>
      </c>
      <c r="N17" s="200">
        <v>4419.5239119999997</v>
      </c>
      <c r="O17" s="200">
        <v>72267.793921000004</v>
      </c>
    </row>
    <row r="18" spans="3:15" x14ac:dyDescent="0.35">
      <c r="C18" s="194" t="s">
        <v>591</v>
      </c>
      <c r="D18" s="200">
        <v>1385751.4706890001</v>
      </c>
      <c r="E18" s="200">
        <v>1373557.02097</v>
      </c>
      <c r="F18" s="205">
        <v>12194.449719</v>
      </c>
      <c r="G18" s="200">
        <v>54356.184090000002</v>
      </c>
      <c r="H18" s="200">
        <v>26860.071894000001</v>
      </c>
      <c r="I18" s="200">
        <v>8432.2299920000005</v>
      </c>
      <c r="J18" s="200">
        <v>10677.375445</v>
      </c>
      <c r="K18" s="200">
        <v>6325.165626</v>
      </c>
      <c r="L18" s="200">
        <v>1851.3032479999999</v>
      </c>
      <c r="M18" s="200">
        <v>46.157564000000001</v>
      </c>
      <c r="N18" s="200">
        <v>163.88032100000001</v>
      </c>
      <c r="O18" s="200">
        <v>54264.478999999999</v>
      </c>
    </row>
    <row r="19" spans="3:15" x14ac:dyDescent="0.35">
      <c r="C19" s="191" t="s">
        <v>592</v>
      </c>
      <c r="D19" s="200">
        <v>1593511.875549</v>
      </c>
      <c r="E19" s="200">
        <v>1580199.9972649999</v>
      </c>
      <c r="F19" s="205">
        <v>13311.878284</v>
      </c>
      <c r="G19" s="200">
        <v>83079.870207</v>
      </c>
      <c r="H19" s="200">
        <v>56711.451085000001</v>
      </c>
      <c r="I19" s="200">
        <v>7714.07834</v>
      </c>
      <c r="J19" s="200">
        <v>5924.3595919999998</v>
      </c>
      <c r="K19" s="200">
        <v>1977.931061</v>
      </c>
      <c r="L19" s="200">
        <v>1588.997028</v>
      </c>
      <c r="M19" s="200">
        <v>635.933269</v>
      </c>
      <c r="N19" s="200">
        <v>8527.1198320000003</v>
      </c>
      <c r="O19" s="200">
        <v>81180.946823999999</v>
      </c>
    </row>
    <row r="20" spans="3:15" x14ac:dyDescent="0.35">
      <c r="C20" s="195" t="s">
        <v>593</v>
      </c>
      <c r="D20" s="200">
        <v>4038022.5594299999</v>
      </c>
      <c r="E20" s="200">
        <v>4038022.5594299999</v>
      </c>
      <c r="F20" s="205">
        <v>0</v>
      </c>
      <c r="G20" s="200">
        <v>90084.012537000002</v>
      </c>
      <c r="H20" s="200">
        <v>90084.012537000002</v>
      </c>
      <c r="I20" s="200">
        <v>0</v>
      </c>
      <c r="J20" s="200">
        <v>0</v>
      </c>
      <c r="K20" s="200">
        <v>0</v>
      </c>
      <c r="L20" s="200">
        <v>0</v>
      </c>
      <c r="M20" s="200">
        <v>0</v>
      </c>
      <c r="N20" s="200">
        <v>0</v>
      </c>
      <c r="O20" s="200">
        <v>90084.012537000002</v>
      </c>
    </row>
    <row r="21" spans="3:15" x14ac:dyDescent="0.35">
      <c r="C21" s="191" t="s">
        <v>586</v>
      </c>
      <c r="D21" s="200">
        <v>0</v>
      </c>
      <c r="E21" s="200">
        <v>0</v>
      </c>
      <c r="F21" s="205">
        <v>0</v>
      </c>
      <c r="G21" s="200">
        <v>0</v>
      </c>
      <c r="H21" s="200">
        <v>0</v>
      </c>
      <c r="I21" s="200">
        <v>0</v>
      </c>
      <c r="J21" s="200">
        <v>0</v>
      </c>
      <c r="K21" s="200">
        <v>0</v>
      </c>
      <c r="L21" s="200">
        <v>0</v>
      </c>
      <c r="M21" s="200">
        <v>0</v>
      </c>
      <c r="N21" s="200">
        <v>0</v>
      </c>
      <c r="O21" s="200">
        <v>0</v>
      </c>
    </row>
    <row r="22" spans="3:15" x14ac:dyDescent="0.35">
      <c r="C22" s="191" t="s">
        <v>587</v>
      </c>
      <c r="D22" s="200">
        <v>3311198.6504270001</v>
      </c>
      <c r="E22" s="200">
        <v>3311198.6504270001</v>
      </c>
      <c r="F22" s="205">
        <v>0</v>
      </c>
      <c r="G22" s="200">
        <v>88917.244464000003</v>
      </c>
      <c r="H22" s="200">
        <v>88917.244464000003</v>
      </c>
      <c r="I22" s="200">
        <v>0</v>
      </c>
      <c r="J22" s="200">
        <v>0</v>
      </c>
      <c r="K22" s="200">
        <v>0</v>
      </c>
      <c r="L22" s="200">
        <v>0</v>
      </c>
      <c r="M22" s="200">
        <v>0</v>
      </c>
      <c r="N22" s="200">
        <v>0</v>
      </c>
      <c r="O22" s="200">
        <v>88917.244464000003</v>
      </c>
    </row>
    <row r="23" spans="3:15" x14ac:dyDescent="0.35">
      <c r="C23" s="191" t="s">
        <v>588</v>
      </c>
      <c r="D23" s="200">
        <v>458479.728321</v>
      </c>
      <c r="E23" s="200">
        <v>458479.728321</v>
      </c>
      <c r="F23" s="205">
        <v>0</v>
      </c>
      <c r="G23" s="200">
        <v>0</v>
      </c>
      <c r="H23" s="200">
        <v>0</v>
      </c>
      <c r="I23" s="200">
        <v>0</v>
      </c>
      <c r="J23" s="200">
        <v>0</v>
      </c>
      <c r="K23" s="200">
        <v>0</v>
      </c>
      <c r="L23" s="200">
        <v>0</v>
      </c>
      <c r="M23" s="200">
        <v>0</v>
      </c>
      <c r="N23" s="200">
        <v>0</v>
      </c>
      <c r="O23" s="200">
        <v>0</v>
      </c>
    </row>
    <row r="24" spans="3:15" x14ac:dyDescent="0.35">
      <c r="C24" s="191" t="s">
        <v>589</v>
      </c>
      <c r="D24" s="200">
        <v>44116.82877</v>
      </c>
      <c r="E24" s="200">
        <v>44116.82877</v>
      </c>
      <c r="F24" s="205">
        <v>0</v>
      </c>
      <c r="G24" s="200">
        <v>0</v>
      </c>
      <c r="H24" s="200">
        <v>0</v>
      </c>
      <c r="I24" s="200">
        <v>0</v>
      </c>
      <c r="J24" s="200">
        <v>0</v>
      </c>
      <c r="K24" s="200">
        <v>0</v>
      </c>
      <c r="L24" s="200">
        <v>0</v>
      </c>
      <c r="M24" s="200">
        <v>0</v>
      </c>
      <c r="N24" s="200">
        <v>0</v>
      </c>
      <c r="O24" s="200">
        <v>0</v>
      </c>
    </row>
    <row r="25" spans="3:15" x14ac:dyDescent="0.35">
      <c r="C25" s="191" t="s">
        <v>590</v>
      </c>
      <c r="D25" s="200">
        <v>224227.35191200001</v>
      </c>
      <c r="E25" s="200">
        <v>224227.35191200001</v>
      </c>
      <c r="F25" s="205">
        <v>0</v>
      </c>
      <c r="G25" s="200">
        <v>1166.768073</v>
      </c>
      <c r="H25" s="200">
        <v>1166.768073</v>
      </c>
      <c r="I25" s="200">
        <v>0</v>
      </c>
      <c r="J25" s="200">
        <v>0</v>
      </c>
      <c r="K25" s="200">
        <v>0</v>
      </c>
      <c r="L25" s="200">
        <v>0</v>
      </c>
      <c r="M25" s="200">
        <v>0</v>
      </c>
      <c r="N25" s="200">
        <v>0</v>
      </c>
      <c r="O25" s="200">
        <v>1166.768073</v>
      </c>
    </row>
    <row r="26" spans="3:15" x14ac:dyDescent="0.35">
      <c r="C26" s="195" t="s">
        <v>594</v>
      </c>
      <c r="D26" s="200">
        <v>4103893.8322899998</v>
      </c>
      <c r="E26" s="219"/>
      <c r="F26" s="220"/>
      <c r="G26" s="200">
        <v>36499.005978000001</v>
      </c>
      <c r="H26" s="219"/>
      <c r="I26" s="219"/>
      <c r="J26" s="219"/>
      <c r="K26" s="219"/>
      <c r="L26" s="219"/>
      <c r="M26" s="219"/>
      <c r="N26" s="219"/>
      <c r="O26" s="200">
        <v>36499.005978000001</v>
      </c>
    </row>
    <row r="27" spans="3:15" x14ac:dyDescent="0.35">
      <c r="C27" s="191" t="s">
        <v>586</v>
      </c>
      <c r="D27" s="200">
        <v>0</v>
      </c>
      <c r="E27" s="219"/>
      <c r="F27" s="220"/>
      <c r="G27" s="200">
        <v>0</v>
      </c>
      <c r="H27" s="219"/>
      <c r="I27" s="219"/>
      <c r="J27" s="219"/>
      <c r="K27" s="219"/>
      <c r="L27" s="219"/>
      <c r="M27" s="219"/>
      <c r="N27" s="219"/>
      <c r="O27" s="200">
        <v>0</v>
      </c>
    </row>
    <row r="28" spans="3:15" x14ac:dyDescent="0.35">
      <c r="C28" s="191" t="s">
        <v>587</v>
      </c>
      <c r="D28" s="200">
        <v>83897.828720000005</v>
      </c>
      <c r="E28" s="219"/>
      <c r="F28" s="220"/>
      <c r="G28" s="200">
        <v>0</v>
      </c>
      <c r="H28" s="219"/>
      <c r="I28" s="219"/>
      <c r="J28" s="219"/>
      <c r="K28" s="219"/>
      <c r="L28" s="219"/>
      <c r="M28" s="219"/>
      <c r="N28" s="219"/>
      <c r="O28" s="200">
        <v>0</v>
      </c>
    </row>
    <row r="29" spans="3:15" x14ac:dyDescent="0.35">
      <c r="C29" s="191" t="s">
        <v>588</v>
      </c>
      <c r="D29" s="200">
        <v>1453801.157536</v>
      </c>
      <c r="E29" s="219"/>
      <c r="F29" s="220"/>
      <c r="G29" s="200">
        <v>0</v>
      </c>
      <c r="H29" s="219"/>
      <c r="I29" s="219"/>
      <c r="J29" s="219"/>
      <c r="K29" s="219"/>
      <c r="L29" s="219"/>
      <c r="M29" s="219"/>
      <c r="N29" s="219"/>
      <c r="O29" s="200">
        <v>0</v>
      </c>
    </row>
    <row r="30" spans="3:15" x14ac:dyDescent="0.35">
      <c r="C30" s="191" t="s">
        <v>589</v>
      </c>
      <c r="D30" s="200">
        <v>221577.37787999999</v>
      </c>
      <c r="E30" s="219"/>
      <c r="F30" s="220"/>
      <c r="G30" s="200">
        <v>0.52493999999999996</v>
      </c>
      <c r="H30" s="219"/>
      <c r="I30" s="219"/>
      <c r="J30" s="219"/>
      <c r="K30" s="219"/>
      <c r="L30" s="219"/>
      <c r="M30" s="219"/>
      <c r="N30" s="219"/>
      <c r="O30" s="200">
        <v>0.52493999999999996</v>
      </c>
    </row>
    <row r="31" spans="3:15" x14ac:dyDescent="0.35">
      <c r="C31" s="191" t="s">
        <v>590</v>
      </c>
      <c r="D31" s="200">
        <v>1930483.5650289999</v>
      </c>
      <c r="E31" s="219"/>
      <c r="F31" s="220"/>
      <c r="G31" s="200">
        <v>33388.433658000002</v>
      </c>
      <c r="H31" s="219"/>
      <c r="I31" s="219"/>
      <c r="J31" s="219"/>
      <c r="K31" s="219"/>
      <c r="L31" s="219"/>
      <c r="M31" s="219"/>
      <c r="N31" s="219"/>
      <c r="O31" s="200">
        <v>33388.433658000002</v>
      </c>
    </row>
    <row r="32" spans="3:15" x14ac:dyDescent="0.35">
      <c r="C32" s="191" t="s">
        <v>592</v>
      </c>
      <c r="D32" s="200">
        <v>414133.90312500001</v>
      </c>
      <c r="E32" s="219"/>
      <c r="F32" s="220"/>
      <c r="G32" s="200">
        <v>3110.04738</v>
      </c>
      <c r="H32" s="219"/>
      <c r="I32" s="219"/>
      <c r="J32" s="219"/>
      <c r="K32" s="219"/>
      <c r="L32" s="219"/>
      <c r="M32" s="219"/>
      <c r="N32" s="219"/>
      <c r="O32" s="200">
        <v>3110.04738</v>
      </c>
    </row>
    <row r="33" spans="3:15" ht="15" thickBot="1" x14ac:dyDescent="0.4">
      <c r="C33" s="192" t="s">
        <v>144</v>
      </c>
      <c r="D33" s="201">
        <v>17183600.145211</v>
      </c>
      <c r="E33" s="201">
        <v>13053668.521919001</v>
      </c>
      <c r="F33" s="206">
        <v>26037.791002000002</v>
      </c>
      <c r="G33" s="201">
        <v>301726.68157000002</v>
      </c>
      <c r="H33" s="201">
        <v>189169.78041100001</v>
      </c>
      <c r="I33" s="201">
        <v>20921.860208999999</v>
      </c>
      <c r="J33" s="201">
        <v>26017.150259999999</v>
      </c>
      <c r="K33" s="201">
        <v>8964.0013290000006</v>
      </c>
      <c r="L33" s="201">
        <v>4757.332778</v>
      </c>
      <c r="M33" s="201">
        <v>851.56025899999997</v>
      </c>
      <c r="N33" s="201">
        <v>14542.994665</v>
      </c>
      <c r="O33" s="201">
        <v>296770.14037400001</v>
      </c>
    </row>
  </sheetData>
  <sheetProtection algorithmName="SHA-512" hashValue="G10TJFOxPJUdyBKK32wERQqdIIESTeKVGL6BdpBueqh7QV+xnhf4fQPHF0U2GZ18O9jYIfiE5iIHTjWexpU9hQ==" saltValue="fOgH/50ERpYeIErorZw3/A=="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22">
    <tabColor rgb="FF92D050"/>
  </sheetPr>
  <dimension ref="B1:E19"/>
  <sheetViews>
    <sheetView showGridLines="0" workbookViewId="0">
      <selection activeCell="B4" sqref="B4"/>
    </sheetView>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89" t="s">
        <v>0</v>
      </c>
      <c r="C2" s="111"/>
    </row>
    <row r="3" spans="2:5" x14ac:dyDescent="0.35">
      <c r="B3" s="1"/>
      <c r="C3" s="1"/>
    </row>
    <row r="4" spans="2:5" ht="15.5" x14ac:dyDescent="0.35">
      <c r="B4" s="19" t="s">
        <v>660</v>
      </c>
      <c r="C4" s="2"/>
    </row>
    <row r="5" spans="2:5" ht="2.15" customHeight="1" x14ac:dyDescent="0.35">
      <c r="B5" s="1"/>
      <c r="C5" s="1"/>
    </row>
    <row r="6" spans="2:5" ht="2.15" customHeight="1" x14ac:dyDescent="0.35">
      <c r="B6" s="452"/>
      <c r="C6" s="452"/>
    </row>
    <row r="7" spans="2:5" ht="2.15" customHeight="1" x14ac:dyDescent="0.35">
      <c r="B7" s="3"/>
      <c r="C7" s="4"/>
    </row>
    <row r="8" spans="2:5" ht="15" thickBot="1" x14ac:dyDescent="0.4">
      <c r="B8" s="32"/>
      <c r="C8" s="461" t="str">
        <f>+Contents!B3</f>
        <v>31.12.2022</v>
      </c>
      <c r="D8" s="461"/>
      <c r="E8" s="461"/>
    </row>
    <row r="9" spans="2:5" ht="24.75" customHeight="1" thickBot="1" x14ac:dyDescent="0.4">
      <c r="C9" s="524" t="s">
        <v>150</v>
      </c>
      <c r="D9" s="526" t="s">
        <v>662</v>
      </c>
      <c r="E9" s="526"/>
    </row>
    <row r="10" spans="2:5" ht="34.5" customHeight="1" thickBot="1" x14ac:dyDescent="0.4">
      <c r="C10" s="525"/>
      <c r="D10" s="363" t="s">
        <v>663</v>
      </c>
      <c r="E10" s="362" t="s">
        <v>664</v>
      </c>
    </row>
    <row r="11" spans="2:5" ht="15.75" customHeight="1" x14ac:dyDescent="0.35">
      <c r="C11" s="46" t="s">
        <v>653</v>
      </c>
      <c r="D11" s="240">
        <v>0</v>
      </c>
      <c r="E11" s="240">
        <v>0</v>
      </c>
    </row>
    <row r="12" spans="2:5" x14ac:dyDescent="0.35">
      <c r="C12" s="45" t="s">
        <v>654</v>
      </c>
      <c r="D12" s="241">
        <v>0</v>
      </c>
      <c r="E12" s="241">
        <v>0</v>
      </c>
    </row>
    <row r="13" spans="2:5" x14ac:dyDescent="0.35">
      <c r="C13" s="227" t="s">
        <v>655</v>
      </c>
      <c r="D13" s="242">
        <v>0</v>
      </c>
      <c r="E13" s="242">
        <v>0</v>
      </c>
    </row>
    <row r="14" spans="2:5" x14ac:dyDescent="0.35">
      <c r="C14" s="227" t="s">
        <v>656</v>
      </c>
      <c r="D14" s="242">
        <v>0</v>
      </c>
      <c r="E14" s="242">
        <v>0</v>
      </c>
    </row>
    <row r="15" spans="2:5" x14ac:dyDescent="0.35">
      <c r="C15" s="227" t="s">
        <v>657</v>
      </c>
      <c r="D15" s="242">
        <v>0</v>
      </c>
      <c r="E15" s="242">
        <v>0</v>
      </c>
    </row>
    <row r="16" spans="2:5" x14ac:dyDescent="0.35">
      <c r="C16" s="227" t="s">
        <v>658</v>
      </c>
      <c r="D16" s="241">
        <v>0</v>
      </c>
      <c r="E16" s="242">
        <v>0</v>
      </c>
    </row>
    <row r="17" spans="3:5" x14ac:dyDescent="0.35">
      <c r="C17" s="227" t="s">
        <v>659</v>
      </c>
      <c r="D17" s="241">
        <v>0</v>
      </c>
      <c r="E17" s="241">
        <v>0</v>
      </c>
    </row>
    <row r="18" spans="3:5" ht="15" thickBot="1" x14ac:dyDescent="0.4">
      <c r="C18" s="228" t="s">
        <v>144</v>
      </c>
      <c r="D18" s="243">
        <v>0</v>
      </c>
      <c r="E18" s="243">
        <v>0</v>
      </c>
    </row>
    <row r="19" spans="3:5" x14ac:dyDescent="0.35">
      <c r="C19" s="223"/>
    </row>
  </sheetData>
  <sheetProtection algorithmName="SHA-512" hashValue="lC7Yi5+QT21tlX9YbeR2XX/21tv3AhB7Asj2xkYJ5rClk6QKGb4boL8x/K6gfTAszC8JzWW2QmLX6yROQ2wdrA==" saltValue="434JkjfgCF2ZzjhGB4yiMw=="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Munka23">
    <tabColor rgb="FF92D050"/>
  </sheetPr>
  <dimension ref="B1:H17"/>
  <sheetViews>
    <sheetView showGridLines="0" zoomScale="85" zoomScaleNormal="85" workbookViewId="0">
      <selection activeCell="B4" sqref="B4"/>
    </sheetView>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89" t="s">
        <v>0</v>
      </c>
      <c r="C2" s="111"/>
    </row>
    <row r="3" spans="2:8" x14ac:dyDescent="0.35">
      <c r="B3" s="1"/>
      <c r="C3" s="1"/>
    </row>
    <row r="4" spans="2:8" ht="15.5" x14ac:dyDescent="0.35">
      <c r="B4" s="19" t="s">
        <v>665</v>
      </c>
      <c r="C4" s="2"/>
    </row>
    <row r="5" spans="2:8" x14ac:dyDescent="0.35">
      <c r="B5" s="1"/>
      <c r="C5" s="1"/>
    </row>
    <row r="6" spans="2:8" x14ac:dyDescent="0.35">
      <c r="B6" s="475"/>
      <c r="C6" s="475"/>
      <c r="D6" s="475"/>
      <c r="E6" s="475"/>
      <c r="F6" s="475"/>
      <c r="G6" s="475"/>
      <c r="H6" s="475"/>
    </row>
    <row r="7" spans="2:8" x14ac:dyDescent="0.35">
      <c r="B7" s="3"/>
      <c r="C7" s="4"/>
    </row>
    <row r="8" spans="2:8" ht="15" thickBot="1" x14ac:dyDescent="0.4">
      <c r="B8" s="32"/>
      <c r="C8" s="461" t="str">
        <f>+Contents!B3</f>
        <v>31.12.2022</v>
      </c>
      <c r="D8" s="461"/>
      <c r="E8" s="461"/>
      <c r="F8" s="461"/>
      <c r="G8" s="461"/>
      <c r="H8" s="461"/>
    </row>
    <row r="9" spans="2:8" ht="15" customHeight="1" thickBot="1" x14ac:dyDescent="0.4">
      <c r="B9" s="32"/>
      <c r="C9" s="454" t="s">
        <v>150</v>
      </c>
      <c r="D9" s="529" t="s">
        <v>667</v>
      </c>
      <c r="E9" s="527" t="s">
        <v>668</v>
      </c>
      <c r="F9" s="528"/>
      <c r="G9" s="528"/>
      <c r="H9" s="528"/>
    </row>
    <row r="10" spans="2:8" ht="21.75" customHeight="1" x14ac:dyDescent="0.35">
      <c r="C10" s="534"/>
      <c r="D10" s="530"/>
      <c r="E10" s="93"/>
      <c r="F10" s="532" t="s">
        <v>669</v>
      </c>
      <c r="G10" s="532" t="s">
        <v>670</v>
      </c>
      <c r="H10" s="532"/>
    </row>
    <row r="11" spans="2:8" ht="34.5" customHeight="1" thickBot="1" x14ac:dyDescent="0.4">
      <c r="C11" s="455"/>
      <c r="D11" s="531"/>
      <c r="E11" s="81"/>
      <c r="F11" s="533"/>
      <c r="G11" s="233"/>
      <c r="H11" s="81" t="s">
        <v>671</v>
      </c>
    </row>
    <row r="12" spans="2:8" x14ac:dyDescent="0.35">
      <c r="C12" s="10" t="s">
        <v>585</v>
      </c>
      <c r="D12" s="238">
        <v>6965990.076067063</v>
      </c>
      <c r="E12" s="55">
        <v>1538567.0065863873</v>
      </c>
      <c r="F12" s="55">
        <v>44800.037013358269</v>
      </c>
      <c r="G12" s="55">
        <v>1493766.9695730291</v>
      </c>
      <c r="H12" s="55"/>
    </row>
    <row r="13" spans="2:8" x14ac:dyDescent="0.35">
      <c r="C13" s="10" t="s">
        <v>593</v>
      </c>
      <c r="D13" s="238">
        <v>4074901.9136150321</v>
      </c>
      <c r="E13" s="55">
        <v>136048.47472195997</v>
      </c>
      <c r="F13" s="55">
        <v>0</v>
      </c>
      <c r="G13" s="55">
        <v>136048.47472195997</v>
      </c>
      <c r="H13" s="55"/>
    </row>
    <row r="14" spans="2:8" x14ac:dyDescent="0.35">
      <c r="C14" s="24" t="s">
        <v>144</v>
      </c>
      <c r="D14" s="238">
        <v>11040891.989682095</v>
      </c>
      <c r="E14" s="55">
        <v>1674615.4442949891</v>
      </c>
      <c r="F14" s="55">
        <v>44800</v>
      </c>
      <c r="G14" s="55">
        <v>1629815.4442949891</v>
      </c>
      <c r="H14" s="55"/>
    </row>
    <row r="15" spans="2:8" ht="15" thickBot="1" x14ac:dyDescent="0.4">
      <c r="C15" s="232" t="s">
        <v>636</v>
      </c>
      <c r="D15" s="239">
        <v>102872.50695397833</v>
      </c>
      <c r="E15" s="76">
        <v>28537.809060869924</v>
      </c>
      <c r="F15" s="76">
        <v>24.578264915215609</v>
      </c>
      <c r="G15" s="76">
        <v>28513.230795954707</v>
      </c>
      <c r="H15" s="76"/>
    </row>
    <row r="16" spans="2:8" x14ac:dyDescent="0.35">
      <c r="C16" s="31" t="s">
        <v>672</v>
      </c>
      <c r="D16" s="48"/>
      <c r="E16" s="48"/>
      <c r="F16" s="48"/>
      <c r="G16" s="48"/>
      <c r="H16" s="48"/>
    </row>
    <row r="17" spans="3:3" x14ac:dyDescent="0.35">
      <c r="C17" s="354"/>
    </row>
  </sheetData>
  <sheetProtection algorithmName="SHA-512" hashValue="dg6cv+pugOuCDNtk9Gw58OUig9JQzlXPS8ohViGFOnYZhbQIHuIYR/ybdWjDDER9QOfo7mCE6xKwYzmOJYvSYQ==" saltValue="U2ytBsMjjfa6kyIOoPKnl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Munka24">
    <tabColor rgb="FF92D050"/>
  </sheetPr>
  <dimension ref="B1:I29"/>
  <sheetViews>
    <sheetView showGridLines="0" zoomScale="85" zoomScaleNormal="85" workbookViewId="0">
      <selection activeCell="B4" sqref="B4"/>
    </sheetView>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89" t="s">
        <v>0</v>
      </c>
      <c r="C2" s="111"/>
    </row>
    <row r="3" spans="2:9" x14ac:dyDescent="0.35">
      <c r="B3" s="1"/>
      <c r="C3" s="1"/>
    </row>
    <row r="4" spans="2:9" ht="15.5" x14ac:dyDescent="0.35">
      <c r="B4" s="19" t="s">
        <v>673</v>
      </c>
      <c r="C4" s="2"/>
    </row>
    <row r="5" spans="2:9" ht="2.15" customHeight="1" x14ac:dyDescent="0.35">
      <c r="B5" s="1"/>
      <c r="C5" s="1"/>
    </row>
    <row r="6" spans="2:9" ht="2.15" customHeight="1" x14ac:dyDescent="0.35">
      <c r="B6" s="452"/>
      <c r="C6" s="452"/>
      <c r="D6" s="452"/>
      <c r="E6" s="452"/>
      <c r="F6" s="452"/>
      <c r="G6" s="452"/>
      <c r="H6" s="452"/>
    </row>
    <row r="7" spans="2:9" ht="2.15" customHeight="1" x14ac:dyDescent="0.35">
      <c r="B7" s="3"/>
      <c r="C7" s="4"/>
    </row>
    <row r="8" spans="2:9" ht="15" thickBot="1" x14ac:dyDescent="0.4">
      <c r="B8" s="32"/>
      <c r="C8" s="461" t="str">
        <f>+Contents!B3</f>
        <v>31.12.2022</v>
      </c>
      <c r="D8" s="461"/>
      <c r="E8" s="461"/>
      <c r="F8" s="461"/>
      <c r="G8" s="461"/>
      <c r="H8" s="461"/>
      <c r="I8" s="461"/>
    </row>
    <row r="9" spans="2:9" ht="49.5" customHeight="1" thickBot="1" x14ac:dyDescent="0.4">
      <c r="B9" s="32"/>
      <c r="C9" s="454" t="s">
        <v>712</v>
      </c>
      <c r="D9" s="456" t="s">
        <v>692</v>
      </c>
      <c r="E9" s="456"/>
      <c r="F9" s="456" t="s">
        <v>693</v>
      </c>
      <c r="G9" s="456"/>
      <c r="H9" s="456" t="s">
        <v>694</v>
      </c>
      <c r="I9" s="456"/>
    </row>
    <row r="10" spans="2:9" ht="45" customHeight="1" thickBot="1" x14ac:dyDescent="0.4">
      <c r="C10" s="455" t="s">
        <v>86</v>
      </c>
      <c r="D10" s="23" t="s">
        <v>688</v>
      </c>
      <c r="E10" s="23" t="s">
        <v>689</v>
      </c>
      <c r="F10" s="23" t="s">
        <v>688</v>
      </c>
      <c r="G10" s="23" t="s">
        <v>689</v>
      </c>
      <c r="H10" s="23" t="s">
        <v>690</v>
      </c>
      <c r="I10" s="23" t="s">
        <v>691</v>
      </c>
    </row>
    <row r="11" spans="2:9" x14ac:dyDescent="0.35">
      <c r="C11" s="10" t="s">
        <v>674</v>
      </c>
      <c r="D11" s="55">
        <v>4638401.5792124365</v>
      </c>
      <c r="E11" s="55">
        <v>0</v>
      </c>
      <c r="F11" s="55">
        <v>6181456.7681322116</v>
      </c>
      <c r="G11" s="55">
        <v>37209.418749858007</v>
      </c>
      <c r="H11" s="55">
        <v>339458.44218650227</v>
      </c>
      <c r="I11" s="235">
        <v>5.4587017856428922E-2</v>
      </c>
    </row>
    <row r="12" spans="2:9" x14ac:dyDescent="0.35">
      <c r="C12" s="10" t="s">
        <v>675</v>
      </c>
      <c r="D12" s="55">
        <v>74268.679752888303</v>
      </c>
      <c r="E12" s="55">
        <v>16545.054507000004</v>
      </c>
      <c r="F12" s="55">
        <v>70738.543260701656</v>
      </c>
      <c r="G12" s="55">
        <v>6570.7539574209995</v>
      </c>
      <c r="H12" s="55">
        <v>15621.554869561343</v>
      </c>
      <c r="I12" s="235">
        <v>0.20206566909392856</v>
      </c>
    </row>
    <row r="13" spans="2:9" x14ac:dyDescent="0.35">
      <c r="C13" s="10" t="s">
        <v>676</v>
      </c>
      <c r="D13" s="55">
        <v>55003.80877859849</v>
      </c>
      <c r="E13" s="55">
        <v>40064.943213042505</v>
      </c>
      <c r="F13" s="55">
        <v>43072.59145349099</v>
      </c>
      <c r="G13" s="55">
        <v>7964.0425912085011</v>
      </c>
      <c r="H13" s="55">
        <v>42986.36957199849</v>
      </c>
      <c r="I13" s="235">
        <v>0.84226498037369935</v>
      </c>
    </row>
    <row r="14" spans="2:9" x14ac:dyDescent="0.35">
      <c r="C14" s="10" t="s">
        <v>677</v>
      </c>
      <c r="D14" s="55">
        <v>0</v>
      </c>
      <c r="E14" s="55">
        <v>0</v>
      </c>
      <c r="F14" s="55">
        <v>0</v>
      </c>
      <c r="G14" s="55">
        <v>0</v>
      </c>
      <c r="H14" s="55">
        <v>0</v>
      </c>
      <c r="I14" s="235">
        <v>0</v>
      </c>
    </row>
    <row r="15" spans="2:9" x14ac:dyDescent="0.35">
      <c r="C15" s="10" t="s">
        <v>678</v>
      </c>
      <c r="D15" s="55">
        <v>0</v>
      </c>
      <c r="E15" s="55">
        <v>0</v>
      </c>
      <c r="F15" s="55">
        <v>0</v>
      </c>
      <c r="G15" s="55">
        <v>0</v>
      </c>
      <c r="H15" s="55">
        <v>0</v>
      </c>
      <c r="I15" s="235">
        <v>0</v>
      </c>
    </row>
    <row r="16" spans="2:9" x14ac:dyDescent="0.35">
      <c r="C16" s="10" t="s">
        <v>679</v>
      </c>
      <c r="D16" s="55">
        <v>2735117.0970111038</v>
      </c>
      <c r="E16" s="55">
        <v>1446674.3193977706</v>
      </c>
      <c r="F16" s="55">
        <v>2773591.468544506</v>
      </c>
      <c r="G16" s="55">
        <v>1228940.9182047553</v>
      </c>
      <c r="H16" s="55">
        <v>1067241.2757279198</v>
      </c>
      <c r="I16" s="235">
        <v>0.26664150907588324</v>
      </c>
    </row>
    <row r="17" spans="3:9" x14ac:dyDescent="0.35">
      <c r="C17" s="10" t="s">
        <v>680</v>
      </c>
      <c r="D17" s="55">
        <v>3503665.1805519201</v>
      </c>
      <c r="E17" s="55">
        <v>1877390.218068833</v>
      </c>
      <c r="F17" s="55">
        <v>2792874.5874834089</v>
      </c>
      <c r="G17" s="55">
        <v>631025.54785193189</v>
      </c>
      <c r="H17" s="55">
        <v>3315074.9476210973</v>
      </c>
      <c r="I17" s="235">
        <v>0.96821601582617867</v>
      </c>
    </row>
    <row r="18" spans="3:9" x14ac:dyDescent="0.35">
      <c r="C18" s="10" t="s">
        <v>492</v>
      </c>
      <c r="D18" s="55">
        <v>1431671.7808195686</v>
      </c>
      <c r="E18" s="55">
        <v>420103.25545972021</v>
      </c>
      <c r="F18" s="55">
        <v>561755.36508985574</v>
      </c>
      <c r="G18" s="55">
        <v>73685.696692105601</v>
      </c>
      <c r="H18" s="55">
        <v>470356.83282753604</v>
      </c>
      <c r="I18" s="235">
        <v>0.74020528592930213</v>
      </c>
    </row>
    <row r="19" spans="3:9" x14ac:dyDescent="0.35">
      <c r="C19" s="10" t="s">
        <v>681</v>
      </c>
      <c r="D19" s="55">
        <v>880516.93125509867</v>
      </c>
      <c r="E19" s="55">
        <v>234723.18121997159</v>
      </c>
      <c r="F19" s="55">
        <v>880516.93125509867</v>
      </c>
      <c r="G19" s="55">
        <v>103280.05694625506</v>
      </c>
      <c r="H19" s="55">
        <v>789351.41259310453</v>
      </c>
      <c r="I19" s="235">
        <v>0.80235193038784547</v>
      </c>
    </row>
    <row r="20" spans="3:9" x14ac:dyDescent="0.35">
      <c r="C20" s="10" t="s">
        <v>494</v>
      </c>
      <c r="D20" s="55">
        <v>132157.90014203507</v>
      </c>
      <c r="E20" s="55">
        <v>33981.746369633685</v>
      </c>
      <c r="F20" s="55">
        <v>103613.80595016517</v>
      </c>
      <c r="G20" s="55">
        <v>1254.7676613698804</v>
      </c>
      <c r="H20" s="55">
        <v>114212.82503100541</v>
      </c>
      <c r="I20" s="235">
        <v>1.0891044008482873</v>
      </c>
    </row>
    <row r="21" spans="3:9" x14ac:dyDescent="0.35">
      <c r="C21" s="10" t="s">
        <v>682</v>
      </c>
      <c r="D21" s="55">
        <v>1492791.2999401852</v>
      </c>
      <c r="E21" s="55">
        <v>47286.418787820003</v>
      </c>
      <c r="F21" s="55">
        <v>1491174.0461404999</v>
      </c>
      <c r="G21" s="55">
        <v>17841.777340909997</v>
      </c>
      <c r="H21" s="55">
        <v>2263523.7352221152</v>
      </c>
      <c r="I21" s="235">
        <v>1.5000000000000002</v>
      </c>
    </row>
    <row r="22" spans="3:9" x14ac:dyDescent="0.35">
      <c r="C22" s="10" t="s">
        <v>683</v>
      </c>
      <c r="D22" s="55">
        <v>381249.48653244367</v>
      </c>
      <c r="E22" s="55">
        <v>0</v>
      </c>
      <c r="F22" s="55">
        <v>381249.48653244367</v>
      </c>
      <c r="G22" s="55">
        <v>0</v>
      </c>
      <c r="H22" s="55">
        <v>39554.575663000003</v>
      </c>
      <c r="I22" s="235">
        <v>0.10374984638735764</v>
      </c>
    </row>
    <row r="23" spans="3:9" ht="20" x14ac:dyDescent="0.35">
      <c r="C23" s="10" t="s">
        <v>684</v>
      </c>
      <c r="D23" s="55">
        <v>0</v>
      </c>
      <c r="E23" s="55">
        <v>0</v>
      </c>
      <c r="F23" s="55">
        <v>0</v>
      </c>
      <c r="G23" s="55">
        <v>0</v>
      </c>
      <c r="H23" s="55">
        <v>0</v>
      </c>
      <c r="I23" s="235">
        <v>0</v>
      </c>
    </row>
    <row r="24" spans="3:9" ht="20" x14ac:dyDescent="0.35">
      <c r="C24" s="10" t="s">
        <v>685</v>
      </c>
      <c r="D24" s="55">
        <v>38955.904669629715</v>
      </c>
      <c r="E24" s="55">
        <v>0</v>
      </c>
      <c r="F24" s="55">
        <v>38955.904669629715</v>
      </c>
      <c r="G24" s="55">
        <v>0</v>
      </c>
      <c r="H24" s="55">
        <v>38955.904669629715</v>
      </c>
      <c r="I24" s="235">
        <v>1</v>
      </c>
    </row>
    <row r="25" spans="3:9" x14ac:dyDescent="0.35">
      <c r="C25" s="10" t="s">
        <v>686</v>
      </c>
      <c r="D25" s="55">
        <v>171694.70315453561</v>
      </c>
      <c r="E25" s="55">
        <v>0</v>
      </c>
      <c r="F25" s="55">
        <v>171694.70315453561</v>
      </c>
      <c r="G25" s="55">
        <v>0</v>
      </c>
      <c r="H25" s="55">
        <v>175652.12897716847</v>
      </c>
      <c r="I25" s="235">
        <v>1.0230492015765387</v>
      </c>
    </row>
    <row r="26" spans="3:9" x14ac:dyDescent="0.35">
      <c r="C26" s="10" t="s">
        <v>687</v>
      </c>
      <c r="D26" s="55">
        <v>434359.73163616669</v>
      </c>
      <c r="E26" s="55">
        <v>0</v>
      </c>
      <c r="F26" s="55">
        <v>434359.73163616669</v>
      </c>
      <c r="G26" s="55">
        <v>0</v>
      </c>
      <c r="H26" s="55">
        <v>335671.25978228077</v>
      </c>
      <c r="I26" s="235">
        <v>0.77279553175396454</v>
      </c>
    </row>
    <row r="27" spans="3:9" ht="15" thickBot="1" x14ac:dyDescent="0.4">
      <c r="C27" s="234" t="s">
        <v>144</v>
      </c>
      <c r="D27" s="59">
        <v>15969854.083456611</v>
      </c>
      <c r="E27" s="59">
        <v>4116769.1370237917</v>
      </c>
      <c r="F27" s="59">
        <v>15925053.933302714</v>
      </c>
      <c r="G27" s="59">
        <v>2107772.9799958151</v>
      </c>
      <c r="H27" s="59">
        <v>9007661.2647429202</v>
      </c>
      <c r="I27" s="236">
        <v>0.49951465225344732</v>
      </c>
    </row>
    <row r="28" spans="3:9" x14ac:dyDescent="0.35">
      <c r="C28" s="31" t="s">
        <v>989</v>
      </c>
    </row>
    <row r="29" spans="3:9" x14ac:dyDescent="0.35">
      <c r="C29" s="354"/>
    </row>
  </sheetData>
  <sheetProtection algorithmName="SHA-512" hashValue="ENN6ihv6ZUkalIkBjZPKg6qZ6FsKApKAuVqokzT1kdl5DAKnDAJSAaXVdoHqHfvinD34qhnfrljdQ9sUs1jwHw==" saltValue="7/l3tyElaO7UWqd/zuECnA=="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Munka25">
    <tabColor rgb="FF92D050"/>
  </sheetPr>
  <dimension ref="B1:S29"/>
  <sheetViews>
    <sheetView showGridLines="0" zoomScale="85" zoomScaleNormal="85" workbookViewId="0">
      <selection activeCell="B4" sqref="B4"/>
    </sheetView>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89" t="s">
        <v>0</v>
      </c>
      <c r="C2" s="111"/>
    </row>
    <row r="3" spans="2:19" x14ac:dyDescent="0.35">
      <c r="B3" s="1"/>
      <c r="C3" s="1"/>
    </row>
    <row r="4" spans="2:19" ht="15.5" x14ac:dyDescent="0.35">
      <c r="B4" s="19" t="s">
        <v>699</v>
      </c>
      <c r="C4" s="2"/>
    </row>
    <row r="5" spans="2:19" ht="2.15" customHeight="1" x14ac:dyDescent="0.35">
      <c r="B5" s="1"/>
      <c r="C5" s="1"/>
    </row>
    <row r="6" spans="2:19" ht="2.15" customHeight="1" x14ac:dyDescent="0.35">
      <c r="B6" s="452"/>
      <c r="C6" s="452"/>
      <c r="D6" s="452"/>
      <c r="E6" s="452"/>
      <c r="F6" s="452"/>
      <c r="G6" s="452"/>
      <c r="H6" s="452"/>
      <c r="I6" s="452"/>
    </row>
    <row r="7" spans="2:19" ht="2.15" customHeight="1" x14ac:dyDescent="0.35">
      <c r="B7" s="3"/>
      <c r="C7" s="4"/>
    </row>
    <row r="8" spans="2:19" ht="15" thickBot="1" x14ac:dyDescent="0.4">
      <c r="B8" s="32"/>
      <c r="C8" s="461" t="str">
        <f>+Contents!B3</f>
        <v>31.12.2022</v>
      </c>
      <c r="D8" s="461"/>
      <c r="E8" s="461"/>
      <c r="F8" s="461"/>
      <c r="G8" s="461"/>
      <c r="H8" s="461"/>
      <c r="I8" s="461"/>
      <c r="J8" s="461"/>
      <c r="K8" s="461"/>
      <c r="L8" s="461"/>
      <c r="M8" s="461"/>
      <c r="N8" s="461"/>
      <c r="O8" s="461"/>
      <c r="P8" s="461"/>
      <c r="Q8" s="461"/>
      <c r="R8" s="461"/>
      <c r="S8" s="461"/>
    </row>
    <row r="9" spans="2:19" ht="15" thickBot="1" x14ac:dyDescent="0.4">
      <c r="B9" s="32"/>
      <c r="C9" s="454" t="s">
        <v>150</v>
      </c>
      <c r="D9" s="456" t="s">
        <v>696</v>
      </c>
      <c r="E9" s="456"/>
      <c r="F9" s="456"/>
      <c r="G9" s="456"/>
      <c r="H9" s="456"/>
      <c r="I9" s="456"/>
      <c r="J9" s="456"/>
      <c r="K9" s="456"/>
      <c r="L9" s="456"/>
      <c r="M9" s="456"/>
      <c r="N9" s="456"/>
      <c r="O9" s="456"/>
      <c r="P9" s="456"/>
      <c r="Q9" s="456"/>
      <c r="R9" s="28"/>
      <c r="S9" s="28"/>
    </row>
    <row r="10" spans="2:19" ht="28" customHeight="1" thickBot="1" x14ac:dyDescent="0.4">
      <c r="C10" s="455" t="s">
        <v>86</v>
      </c>
      <c r="D10" s="237">
        <v>0</v>
      </c>
      <c r="E10" s="237">
        <v>0.02</v>
      </c>
      <c r="F10" s="237">
        <v>0.04</v>
      </c>
      <c r="G10" s="237">
        <v>0.1</v>
      </c>
      <c r="H10" s="237">
        <v>0.2</v>
      </c>
      <c r="I10" s="237">
        <v>0.35</v>
      </c>
      <c r="J10" s="237">
        <v>0.5</v>
      </c>
      <c r="K10" s="237">
        <v>0.7</v>
      </c>
      <c r="L10" s="237">
        <v>0.75</v>
      </c>
      <c r="M10" s="237">
        <v>1</v>
      </c>
      <c r="N10" s="237">
        <v>1.5</v>
      </c>
      <c r="O10" s="237">
        <v>2.5</v>
      </c>
      <c r="P10" s="237">
        <v>3.7</v>
      </c>
      <c r="Q10" s="237">
        <v>12.5</v>
      </c>
      <c r="R10" s="23" t="s">
        <v>144</v>
      </c>
      <c r="S10" s="23" t="s">
        <v>697</v>
      </c>
    </row>
    <row r="11" spans="2:19" x14ac:dyDescent="0.35">
      <c r="C11" s="10" t="s">
        <v>674</v>
      </c>
      <c r="D11" s="55">
        <v>5741766.1570808636</v>
      </c>
      <c r="E11" s="55">
        <v>0</v>
      </c>
      <c r="F11" s="55">
        <v>0</v>
      </c>
      <c r="G11" s="55">
        <v>0</v>
      </c>
      <c r="H11" s="55">
        <v>2035.7221874495999</v>
      </c>
      <c r="I11" s="55">
        <v>0</v>
      </c>
      <c r="J11" s="55">
        <v>272367.05429963936</v>
      </c>
      <c r="K11" s="55">
        <v>0</v>
      </c>
      <c r="L11" s="55">
        <v>0</v>
      </c>
      <c r="M11" s="55">
        <v>201756.21874395252</v>
      </c>
      <c r="N11" s="55">
        <v>741.03457015999982</v>
      </c>
      <c r="O11" s="55">
        <v>0</v>
      </c>
      <c r="P11" s="55">
        <v>0</v>
      </c>
      <c r="Q11" s="55">
        <v>0</v>
      </c>
      <c r="R11" s="62">
        <v>6218666.1868820656</v>
      </c>
      <c r="S11" s="55">
        <v>6177397.1288530659</v>
      </c>
    </row>
    <row r="12" spans="2:19" x14ac:dyDescent="0.35">
      <c r="C12" s="10" t="s">
        <v>675</v>
      </c>
      <c r="D12" s="55">
        <v>0</v>
      </c>
      <c r="E12" s="55">
        <v>0</v>
      </c>
      <c r="F12" s="55">
        <v>0</v>
      </c>
      <c r="G12" s="55">
        <v>0</v>
      </c>
      <c r="H12" s="55">
        <v>77109.633526701669</v>
      </c>
      <c r="I12" s="55">
        <v>0</v>
      </c>
      <c r="J12" s="55">
        <v>0</v>
      </c>
      <c r="K12" s="55">
        <v>0</v>
      </c>
      <c r="L12" s="55">
        <v>0</v>
      </c>
      <c r="M12" s="55">
        <v>199.61928242099992</v>
      </c>
      <c r="N12" s="55">
        <v>0</v>
      </c>
      <c r="O12" s="55">
        <v>0</v>
      </c>
      <c r="P12" s="55">
        <v>0</v>
      </c>
      <c r="Q12" s="55">
        <v>0</v>
      </c>
      <c r="R12" s="62">
        <v>77309.25280912267</v>
      </c>
      <c r="S12" s="55">
        <v>77309.25280912267</v>
      </c>
    </row>
    <row r="13" spans="2:19" x14ac:dyDescent="0.35">
      <c r="C13" s="10" t="s">
        <v>676</v>
      </c>
      <c r="D13" s="55">
        <v>7985.5009423009997</v>
      </c>
      <c r="E13" s="55">
        <v>0</v>
      </c>
      <c r="F13" s="55">
        <v>0</v>
      </c>
      <c r="G13" s="55">
        <v>0</v>
      </c>
      <c r="H13" s="55">
        <v>80.954413000000002</v>
      </c>
      <c r="I13" s="55">
        <v>0</v>
      </c>
      <c r="J13" s="55">
        <v>0</v>
      </c>
      <c r="K13" s="55">
        <v>0</v>
      </c>
      <c r="L13" s="55">
        <v>0</v>
      </c>
      <c r="M13" s="55">
        <v>42970.17868939849</v>
      </c>
      <c r="N13" s="55">
        <v>0</v>
      </c>
      <c r="O13" s="55">
        <v>0</v>
      </c>
      <c r="P13" s="55">
        <v>0</v>
      </c>
      <c r="Q13" s="55">
        <v>0</v>
      </c>
      <c r="R13" s="62">
        <v>51036.634044699487</v>
      </c>
      <c r="S13" s="55">
        <v>51036.634044699487</v>
      </c>
    </row>
    <row r="14" spans="2:19" x14ac:dyDescent="0.35">
      <c r="C14" s="10" t="s">
        <v>677</v>
      </c>
      <c r="D14" s="55">
        <v>0</v>
      </c>
      <c r="E14" s="55">
        <v>0</v>
      </c>
      <c r="F14" s="55">
        <v>0</v>
      </c>
      <c r="G14" s="55">
        <v>0</v>
      </c>
      <c r="H14" s="55">
        <v>0</v>
      </c>
      <c r="I14" s="55">
        <v>0</v>
      </c>
      <c r="J14" s="55">
        <v>0</v>
      </c>
      <c r="K14" s="55">
        <v>0</v>
      </c>
      <c r="L14" s="55">
        <v>0</v>
      </c>
      <c r="M14" s="55">
        <v>0</v>
      </c>
      <c r="N14" s="55">
        <v>0</v>
      </c>
      <c r="O14" s="55">
        <v>0</v>
      </c>
      <c r="P14" s="55">
        <v>0</v>
      </c>
      <c r="Q14" s="55">
        <v>0</v>
      </c>
      <c r="R14" s="62">
        <v>0</v>
      </c>
      <c r="S14" s="55">
        <v>0</v>
      </c>
    </row>
    <row r="15" spans="2:19" x14ac:dyDescent="0.35">
      <c r="C15" s="10" t="s">
        <v>678</v>
      </c>
      <c r="D15" s="55">
        <v>0</v>
      </c>
      <c r="E15" s="55">
        <v>0</v>
      </c>
      <c r="F15" s="55">
        <v>0</v>
      </c>
      <c r="G15" s="55">
        <v>0</v>
      </c>
      <c r="H15" s="55">
        <v>0</v>
      </c>
      <c r="I15" s="55">
        <v>0</v>
      </c>
      <c r="J15" s="55">
        <v>0</v>
      </c>
      <c r="K15" s="55">
        <v>0</v>
      </c>
      <c r="L15" s="55">
        <v>0</v>
      </c>
      <c r="M15" s="55">
        <v>0</v>
      </c>
      <c r="N15" s="55">
        <v>0</v>
      </c>
      <c r="O15" s="55">
        <v>0</v>
      </c>
      <c r="P15" s="55">
        <v>0</v>
      </c>
      <c r="Q15" s="55">
        <v>0</v>
      </c>
      <c r="R15" s="62">
        <v>0</v>
      </c>
      <c r="S15" s="55">
        <v>0</v>
      </c>
    </row>
    <row r="16" spans="2:19" x14ac:dyDescent="0.35">
      <c r="C16" s="10" t="s">
        <v>679</v>
      </c>
      <c r="D16" s="55">
        <v>2290302.2408432551</v>
      </c>
      <c r="E16" s="55">
        <v>0</v>
      </c>
      <c r="F16" s="55">
        <v>0</v>
      </c>
      <c r="G16" s="55">
        <v>0</v>
      </c>
      <c r="H16" s="55">
        <v>591494.89330463228</v>
      </c>
      <c r="I16" s="55">
        <v>0</v>
      </c>
      <c r="J16" s="55">
        <v>343585.91735503339</v>
      </c>
      <c r="K16" s="55">
        <v>0</v>
      </c>
      <c r="L16" s="55">
        <v>0</v>
      </c>
      <c r="M16" s="55">
        <v>777149.32896006911</v>
      </c>
      <c r="N16" s="55">
        <v>6.2862719770000004E-3</v>
      </c>
      <c r="O16" s="55">
        <v>0</v>
      </c>
      <c r="P16" s="55">
        <v>0</v>
      </c>
      <c r="Q16" s="55">
        <v>0</v>
      </c>
      <c r="R16" s="62">
        <v>4002532.3867492615</v>
      </c>
      <c r="S16" s="55">
        <v>3502694.2489410527</v>
      </c>
    </row>
    <row r="17" spans="3:19" x14ac:dyDescent="0.35">
      <c r="C17" s="10" t="s">
        <v>680</v>
      </c>
      <c r="D17" s="55">
        <v>81980.357954452862</v>
      </c>
      <c r="E17" s="55">
        <v>0</v>
      </c>
      <c r="F17" s="55">
        <v>0</v>
      </c>
      <c r="G17" s="55">
        <v>0</v>
      </c>
      <c r="H17" s="55">
        <v>1532.9662054375001</v>
      </c>
      <c r="I17" s="55">
        <v>0</v>
      </c>
      <c r="J17" s="55">
        <v>0</v>
      </c>
      <c r="K17" s="55">
        <v>0</v>
      </c>
      <c r="L17" s="55">
        <v>0</v>
      </c>
      <c r="M17" s="55">
        <v>3256471.9710715367</v>
      </c>
      <c r="N17" s="55">
        <v>83914.84010391339</v>
      </c>
      <c r="O17" s="55">
        <v>0</v>
      </c>
      <c r="P17" s="55">
        <v>0</v>
      </c>
      <c r="Q17" s="55">
        <v>0</v>
      </c>
      <c r="R17" s="62">
        <v>3423900.1353353406</v>
      </c>
      <c r="S17" s="55">
        <v>3336206.5848321146</v>
      </c>
    </row>
    <row r="18" spans="3:19" x14ac:dyDescent="0.35">
      <c r="C18" s="10" t="s">
        <v>492</v>
      </c>
      <c r="D18" s="55">
        <v>1.3322676295501878E-13</v>
      </c>
      <c r="E18" s="55">
        <v>0</v>
      </c>
      <c r="F18" s="55">
        <v>0</v>
      </c>
      <c r="G18" s="55">
        <v>0</v>
      </c>
      <c r="H18" s="55">
        <v>0</v>
      </c>
      <c r="I18" s="55">
        <v>0</v>
      </c>
      <c r="J18" s="55">
        <v>0</v>
      </c>
      <c r="K18" s="55">
        <v>0</v>
      </c>
      <c r="L18" s="55">
        <v>635441.06178196007</v>
      </c>
      <c r="M18" s="55">
        <v>0</v>
      </c>
      <c r="N18" s="55">
        <v>0</v>
      </c>
      <c r="O18" s="55">
        <v>0</v>
      </c>
      <c r="P18" s="55">
        <v>0</v>
      </c>
      <c r="Q18" s="55">
        <v>0</v>
      </c>
      <c r="R18" s="62">
        <v>635441.06178196007</v>
      </c>
      <c r="S18" s="55">
        <v>635441.06178196007</v>
      </c>
    </row>
    <row r="19" spans="3:19" x14ac:dyDescent="0.35">
      <c r="C19" s="10" t="s">
        <v>681</v>
      </c>
      <c r="D19" s="55">
        <v>0</v>
      </c>
      <c r="E19" s="55">
        <v>0</v>
      </c>
      <c r="F19" s="55">
        <v>0</v>
      </c>
      <c r="G19" s="55">
        <v>0</v>
      </c>
      <c r="H19" s="55">
        <v>0</v>
      </c>
      <c r="I19" s="55">
        <v>54228.767663099708</v>
      </c>
      <c r="J19" s="55">
        <v>227501.49100102665</v>
      </c>
      <c r="K19" s="55">
        <v>0</v>
      </c>
      <c r="L19" s="55">
        <v>12043.427409891136</v>
      </c>
      <c r="M19" s="55">
        <v>690023.30212733662</v>
      </c>
      <c r="N19" s="55">
        <v>0</v>
      </c>
      <c r="O19" s="55">
        <v>0</v>
      </c>
      <c r="P19" s="55">
        <v>0</v>
      </c>
      <c r="Q19" s="55">
        <v>0</v>
      </c>
      <c r="R19" s="62">
        <v>983796.98820135416</v>
      </c>
      <c r="S19" s="55">
        <v>983796.98820135416</v>
      </c>
    </row>
    <row r="20" spans="3:19" x14ac:dyDescent="0.35">
      <c r="C20" s="10" t="s">
        <v>494</v>
      </c>
      <c r="D20" s="55">
        <v>-5.5511150900385582E-16</v>
      </c>
      <c r="E20" s="55">
        <v>0</v>
      </c>
      <c r="F20" s="55">
        <v>0</v>
      </c>
      <c r="G20" s="55">
        <v>0</v>
      </c>
      <c r="H20" s="55">
        <v>0</v>
      </c>
      <c r="I20" s="55">
        <v>0</v>
      </c>
      <c r="J20" s="55">
        <v>0</v>
      </c>
      <c r="K20" s="55">
        <v>0</v>
      </c>
      <c r="L20" s="55">
        <v>0</v>
      </c>
      <c r="M20" s="55">
        <v>86180.070772594263</v>
      </c>
      <c r="N20" s="55">
        <v>18688.502838940818</v>
      </c>
      <c r="O20" s="55">
        <v>0</v>
      </c>
      <c r="P20" s="55">
        <v>0</v>
      </c>
      <c r="Q20" s="55">
        <v>0</v>
      </c>
      <c r="R20" s="62">
        <v>104868.57361153507</v>
      </c>
      <c r="S20" s="55">
        <v>104114.06414678508</v>
      </c>
    </row>
    <row r="21" spans="3:19" x14ac:dyDescent="0.35">
      <c r="C21" s="10" t="s">
        <v>682</v>
      </c>
      <c r="D21" s="55">
        <v>0</v>
      </c>
      <c r="E21" s="55">
        <v>0</v>
      </c>
      <c r="F21" s="55">
        <v>0</v>
      </c>
      <c r="G21" s="55">
        <v>0</v>
      </c>
      <c r="H21" s="55">
        <v>0</v>
      </c>
      <c r="I21" s="55">
        <v>0</v>
      </c>
      <c r="J21" s="55">
        <v>0</v>
      </c>
      <c r="K21" s="55">
        <v>0</v>
      </c>
      <c r="L21" s="55">
        <v>0</v>
      </c>
      <c r="M21" s="55">
        <v>0</v>
      </c>
      <c r="N21" s="55">
        <v>1509015.8234814103</v>
      </c>
      <c r="O21" s="55">
        <v>0</v>
      </c>
      <c r="P21" s="55">
        <v>0</v>
      </c>
      <c r="Q21" s="55">
        <v>0</v>
      </c>
      <c r="R21" s="62">
        <v>1509015.8234814103</v>
      </c>
      <c r="S21" s="55">
        <v>1509015.8234814098</v>
      </c>
    </row>
    <row r="22" spans="3:19" x14ac:dyDescent="0.35">
      <c r="C22" s="10" t="s">
        <v>683</v>
      </c>
      <c r="D22" s="55">
        <v>302140.33520644368</v>
      </c>
      <c r="E22" s="55">
        <v>0</v>
      </c>
      <c r="F22" s="55">
        <v>0</v>
      </c>
      <c r="G22" s="55">
        <v>0</v>
      </c>
      <c r="H22" s="55">
        <v>0</v>
      </c>
      <c r="I22" s="55">
        <v>0</v>
      </c>
      <c r="J22" s="55">
        <v>79109.151326000007</v>
      </c>
      <c r="K22" s="55">
        <v>0</v>
      </c>
      <c r="L22" s="55">
        <v>0</v>
      </c>
      <c r="M22" s="55">
        <v>0</v>
      </c>
      <c r="N22" s="55">
        <v>0</v>
      </c>
      <c r="O22" s="55">
        <v>0</v>
      </c>
      <c r="P22" s="55">
        <v>0</v>
      </c>
      <c r="Q22" s="55">
        <v>0</v>
      </c>
      <c r="R22" s="62">
        <v>381249.48653244367</v>
      </c>
      <c r="S22" s="55">
        <v>381249.48653244367</v>
      </c>
    </row>
    <row r="23" spans="3:19" ht="20" x14ac:dyDescent="0.35">
      <c r="C23" s="10" t="s">
        <v>684</v>
      </c>
      <c r="D23" s="55">
        <v>0</v>
      </c>
      <c r="E23" s="55">
        <v>0</v>
      </c>
      <c r="F23" s="55">
        <v>0</v>
      </c>
      <c r="G23" s="55">
        <v>0</v>
      </c>
      <c r="H23" s="55">
        <v>0</v>
      </c>
      <c r="I23" s="55">
        <v>0</v>
      </c>
      <c r="J23" s="55">
        <v>0</v>
      </c>
      <c r="K23" s="55">
        <v>0</v>
      </c>
      <c r="L23" s="55">
        <v>0</v>
      </c>
      <c r="M23" s="55">
        <v>0</v>
      </c>
      <c r="N23" s="55">
        <v>0</v>
      </c>
      <c r="O23" s="55">
        <v>0</v>
      </c>
      <c r="P23" s="55">
        <v>0</v>
      </c>
      <c r="Q23" s="55">
        <v>0</v>
      </c>
      <c r="R23" s="62">
        <v>0</v>
      </c>
      <c r="S23" s="55">
        <v>0</v>
      </c>
    </row>
    <row r="24" spans="3:19" ht="20" x14ac:dyDescent="0.35">
      <c r="C24" s="10" t="s">
        <v>685</v>
      </c>
      <c r="D24" s="55">
        <v>0</v>
      </c>
      <c r="E24" s="55">
        <v>0</v>
      </c>
      <c r="F24" s="55">
        <v>0</v>
      </c>
      <c r="G24" s="55">
        <v>0</v>
      </c>
      <c r="H24" s="55">
        <v>0</v>
      </c>
      <c r="I24" s="55">
        <v>0</v>
      </c>
      <c r="J24" s="55">
        <v>0</v>
      </c>
      <c r="K24" s="55">
        <v>0</v>
      </c>
      <c r="L24" s="55">
        <v>0</v>
      </c>
      <c r="M24" s="55">
        <v>38955.904669629715</v>
      </c>
      <c r="N24" s="55">
        <v>0</v>
      </c>
      <c r="O24" s="55">
        <v>0</v>
      </c>
      <c r="P24" s="55">
        <v>0</v>
      </c>
      <c r="Q24" s="55">
        <v>0</v>
      </c>
      <c r="R24" s="62">
        <v>38955.904669629715</v>
      </c>
      <c r="S24" s="55">
        <v>38955.904669629715</v>
      </c>
    </row>
    <row r="25" spans="3:19" x14ac:dyDescent="0.35">
      <c r="C25" s="10" t="s">
        <v>686</v>
      </c>
      <c r="D25" s="55">
        <v>0</v>
      </c>
      <c r="E25" s="55">
        <v>0</v>
      </c>
      <c r="F25" s="55">
        <v>0</v>
      </c>
      <c r="G25" s="55">
        <v>0</v>
      </c>
      <c r="H25" s="55">
        <v>0</v>
      </c>
      <c r="I25" s="55">
        <v>0</v>
      </c>
      <c r="J25" s="55">
        <v>0</v>
      </c>
      <c r="K25" s="55">
        <v>0</v>
      </c>
      <c r="L25" s="55">
        <v>0</v>
      </c>
      <c r="M25" s="55">
        <v>169056.4192727803</v>
      </c>
      <c r="N25" s="55">
        <v>0</v>
      </c>
      <c r="O25" s="55">
        <v>2638.2838817552747</v>
      </c>
      <c r="P25" s="55">
        <v>0</v>
      </c>
      <c r="Q25" s="55">
        <v>0</v>
      </c>
      <c r="R25" s="62">
        <v>171694.70315453559</v>
      </c>
      <c r="S25" s="55">
        <v>171694.70315453559</v>
      </c>
    </row>
    <row r="26" spans="3:19" x14ac:dyDescent="0.35">
      <c r="C26" s="10" t="s">
        <v>695</v>
      </c>
      <c r="D26" s="55">
        <v>105294.10389677601</v>
      </c>
      <c r="E26" s="55">
        <v>0</v>
      </c>
      <c r="F26" s="55">
        <v>0</v>
      </c>
      <c r="G26" s="55">
        <v>0</v>
      </c>
      <c r="H26" s="55">
        <v>4000.8489719999679</v>
      </c>
      <c r="I26" s="55">
        <v>0</v>
      </c>
      <c r="J26" s="55">
        <v>0</v>
      </c>
      <c r="K26" s="55">
        <v>0</v>
      </c>
      <c r="L26" s="55">
        <v>0</v>
      </c>
      <c r="M26" s="55">
        <v>318527.23795373086</v>
      </c>
      <c r="N26" s="55">
        <v>0</v>
      </c>
      <c r="O26" s="55">
        <v>6537.5408136599999</v>
      </c>
      <c r="P26" s="55">
        <v>0</v>
      </c>
      <c r="Q26" s="55">
        <v>0</v>
      </c>
      <c r="R26" s="62">
        <v>434359.73163616686</v>
      </c>
      <c r="S26" s="55">
        <v>434359.73163616681</v>
      </c>
    </row>
    <row r="27" spans="3:19" ht="15" thickBot="1" x14ac:dyDescent="0.4">
      <c r="C27" s="234" t="s">
        <v>144</v>
      </c>
      <c r="D27" s="245">
        <v>8529468.6959240921</v>
      </c>
      <c r="E27" s="245">
        <v>0</v>
      </c>
      <c r="F27" s="245">
        <v>0</v>
      </c>
      <c r="G27" s="245">
        <v>0</v>
      </c>
      <c r="H27" s="245">
        <v>676255.01860922109</v>
      </c>
      <c r="I27" s="245">
        <v>54228.767663099708</v>
      </c>
      <c r="J27" s="245">
        <v>922563.61398169934</v>
      </c>
      <c r="K27" s="245">
        <v>0</v>
      </c>
      <c r="L27" s="245">
        <v>647484.48919185123</v>
      </c>
      <c r="M27" s="245">
        <v>5581290.2515434483</v>
      </c>
      <c r="N27" s="245">
        <v>1612360.2072806964</v>
      </c>
      <c r="O27" s="245">
        <v>9175.8246954152746</v>
      </c>
      <c r="P27" s="245">
        <v>0</v>
      </c>
      <c r="Q27" s="245">
        <v>0</v>
      </c>
      <c r="R27" s="245">
        <v>18032826.868889522</v>
      </c>
      <c r="S27" s="245">
        <v>17403271.613084339</v>
      </c>
    </row>
    <row r="28" spans="3:19" x14ac:dyDescent="0.35">
      <c r="C28" s="463" t="s">
        <v>698</v>
      </c>
      <c r="D28" s="463"/>
      <c r="E28" s="463"/>
      <c r="F28" s="463"/>
      <c r="G28" s="463"/>
      <c r="H28" s="463"/>
      <c r="I28" s="463"/>
      <c r="J28" s="463"/>
      <c r="K28" s="463"/>
      <c r="L28" s="463"/>
      <c r="M28" s="463"/>
      <c r="N28" s="463"/>
      <c r="O28" s="463"/>
      <c r="P28" s="463"/>
      <c r="Q28" s="463"/>
      <c r="R28" s="463"/>
      <c r="S28" s="463"/>
    </row>
    <row r="29" spans="3:19" x14ac:dyDescent="0.35">
      <c r="C29" s="31" t="s">
        <v>989</v>
      </c>
    </row>
  </sheetData>
  <sheetProtection algorithmName="SHA-512" hashValue="2pIpP6g5mcfRjwwo9or1gnN4eaMh9Zxlj5TG1xg0etYgXYqdZ/x5djnm0IdUS5nDY8Iu4VS9sclR901Kde96bg==" saltValue="eAUiXZ3CU9we8TvY4y9JOA==" spinCount="100000" sheet="1" objects="1" scenarios="1"/>
  <mergeCells count="5">
    <mergeCell ref="C28:S28"/>
    <mergeCell ref="B6:I6"/>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Munka26">
    <tabColor rgb="FF92D050"/>
  </sheetPr>
  <dimension ref="B1:J21"/>
  <sheetViews>
    <sheetView showGridLines="0" zoomScale="90" zoomScaleNormal="90" workbookViewId="0">
      <selection activeCell="B4" sqref="B4"/>
    </sheetView>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89" t="s">
        <v>0</v>
      </c>
      <c r="C2" s="111"/>
    </row>
    <row r="3" spans="2:10" x14ac:dyDescent="0.35">
      <c r="B3" s="1"/>
      <c r="C3" s="1"/>
    </row>
    <row r="4" spans="2:10" ht="15.5" x14ac:dyDescent="0.35">
      <c r="B4" s="19" t="s">
        <v>701</v>
      </c>
      <c r="C4" s="2"/>
    </row>
    <row r="5" spans="2:10" ht="2.15" customHeight="1" x14ac:dyDescent="0.35">
      <c r="B5" s="1"/>
      <c r="C5" s="1"/>
    </row>
    <row r="6" spans="2:10" ht="2.15" customHeight="1" x14ac:dyDescent="0.35">
      <c r="B6" s="452"/>
      <c r="C6" s="452"/>
      <c r="D6" s="452"/>
      <c r="E6" s="452"/>
      <c r="F6" s="452"/>
      <c r="G6" s="452"/>
      <c r="H6" s="452"/>
      <c r="I6" s="452"/>
    </row>
    <row r="7" spans="2:10" ht="2.15" customHeight="1" x14ac:dyDescent="0.35">
      <c r="B7" s="3"/>
      <c r="C7" s="4"/>
    </row>
    <row r="8" spans="2:10" ht="15" thickBot="1" x14ac:dyDescent="0.4">
      <c r="B8" s="32"/>
      <c r="C8" s="461" t="str">
        <f>+Contents!B3</f>
        <v>31.12.2022</v>
      </c>
      <c r="D8" s="461"/>
      <c r="E8" s="461"/>
      <c r="F8" s="461"/>
      <c r="G8" s="461"/>
      <c r="H8" s="461"/>
      <c r="I8" s="461"/>
      <c r="J8" s="461"/>
    </row>
    <row r="9" spans="2:10" ht="49.5" customHeight="1" x14ac:dyDescent="0.35">
      <c r="B9" s="246"/>
      <c r="C9" s="524" t="s">
        <v>150</v>
      </c>
      <c r="D9" s="535" t="s">
        <v>713</v>
      </c>
      <c r="E9" s="535" t="s">
        <v>714</v>
      </c>
      <c r="F9" s="537" t="s">
        <v>87</v>
      </c>
      <c r="G9" s="537" t="s">
        <v>715</v>
      </c>
      <c r="H9" s="535" t="s">
        <v>716</v>
      </c>
      <c r="I9" s="524" t="s">
        <v>197</v>
      </c>
      <c r="J9" s="535" t="s">
        <v>717</v>
      </c>
    </row>
    <row r="10" spans="2:10" ht="45" customHeight="1" thickBot="1" x14ac:dyDescent="0.4">
      <c r="B10" s="51"/>
      <c r="C10" s="525"/>
      <c r="D10" s="536"/>
      <c r="E10" s="536"/>
      <c r="F10" s="538"/>
      <c r="G10" s="538"/>
      <c r="H10" s="536"/>
      <c r="I10" s="525"/>
      <c r="J10" s="536"/>
    </row>
    <row r="11" spans="2:10" x14ac:dyDescent="0.35">
      <c r="B11" s="139" t="s">
        <v>9</v>
      </c>
      <c r="C11" s="45" t="s">
        <v>702</v>
      </c>
      <c r="D11" s="247">
        <v>0</v>
      </c>
      <c r="E11" s="247">
        <v>0</v>
      </c>
      <c r="F11" s="248"/>
      <c r="G11" s="250">
        <v>0</v>
      </c>
      <c r="H11" s="241">
        <v>0</v>
      </c>
      <c r="I11" s="241">
        <v>0</v>
      </c>
      <c r="J11" s="241">
        <v>0</v>
      </c>
    </row>
    <row r="12" spans="2:10" x14ac:dyDescent="0.35">
      <c r="B12" s="67" t="s">
        <v>10</v>
      </c>
      <c r="C12" s="45" t="s">
        <v>703</v>
      </c>
      <c r="D12" s="247">
        <v>0</v>
      </c>
      <c r="E12" s="247">
        <v>0</v>
      </c>
      <c r="F12" s="248"/>
      <c r="G12" s="250">
        <v>0</v>
      </c>
      <c r="H12" s="241">
        <v>0</v>
      </c>
      <c r="I12" s="241">
        <v>0</v>
      </c>
      <c r="J12" s="241">
        <v>0</v>
      </c>
    </row>
    <row r="13" spans="2:10" x14ac:dyDescent="0.35">
      <c r="B13" s="109">
        <v>1</v>
      </c>
      <c r="C13" s="45" t="s">
        <v>704</v>
      </c>
      <c r="D13" s="247">
        <v>181994.60915999999</v>
      </c>
      <c r="E13" s="247">
        <v>79634.019792999999</v>
      </c>
      <c r="F13" s="248"/>
      <c r="G13" s="250">
        <v>1.4</v>
      </c>
      <c r="H13" s="241">
        <v>0</v>
      </c>
      <c r="I13" s="241">
        <v>437578.98203200003</v>
      </c>
      <c r="J13" s="241">
        <v>213706.6885625</v>
      </c>
    </row>
    <row r="14" spans="2:10" x14ac:dyDescent="0.35">
      <c r="B14" s="109">
        <v>2</v>
      </c>
      <c r="C14" s="230" t="s">
        <v>705</v>
      </c>
      <c r="D14" s="251"/>
      <c r="E14" s="248"/>
      <c r="F14" s="241">
        <v>0</v>
      </c>
      <c r="G14" s="241">
        <v>0</v>
      </c>
      <c r="H14" s="241">
        <v>0</v>
      </c>
      <c r="I14" s="241">
        <v>0</v>
      </c>
      <c r="J14" s="241">
        <v>0</v>
      </c>
    </row>
    <row r="15" spans="2:10" x14ac:dyDescent="0.35">
      <c r="B15" s="109" t="s">
        <v>88</v>
      </c>
      <c r="C15" s="231" t="s">
        <v>706</v>
      </c>
      <c r="D15" s="251"/>
      <c r="E15" s="248"/>
      <c r="F15" s="241">
        <v>0</v>
      </c>
      <c r="G15" s="248"/>
      <c r="H15" s="241">
        <v>0</v>
      </c>
      <c r="I15" s="241">
        <v>0</v>
      </c>
      <c r="J15" s="241">
        <v>0</v>
      </c>
    </row>
    <row r="16" spans="2:10" x14ac:dyDescent="0.35">
      <c r="B16" s="109" t="s">
        <v>89</v>
      </c>
      <c r="C16" s="231" t="s">
        <v>707</v>
      </c>
      <c r="D16" s="248"/>
      <c r="E16" s="248"/>
      <c r="F16" s="241">
        <v>0</v>
      </c>
      <c r="G16" s="248"/>
      <c r="H16" s="241">
        <v>0</v>
      </c>
      <c r="I16" s="241">
        <v>0</v>
      </c>
      <c r="J16" s="241">
        <v>0</v>
      </c>
    </row>
    <row r="17" spans="2:10" x14ac:dyDescent="0.35">
      <c r="B17" s="109" t="s">
        <v>90</v>
      </c>
      <c r="C17" s="231" t="s">
        <v>708</v>
      </c>
      <c r="D17" s="248"/>
      <c r="E17" s="248"/>
      <c r="F17" s="241">
        <v>0</v>
      </c>
      <c r="G17" s="248"/>
      <c r="H17" s="241">
        <v>0</v>
      </c>
      <c r="I17" s="241">
        <v>0</v>
      </c>
      <c r="J17" s="241">
        <v>0</v>
      </c>
    </row>
    <row r="18" spans="2:10" x14ac:dyDescent="0.35">
      <c r="B18" s="109">
        <v>3</v>
      </c>
      <c r="C18" s="230" t="s">
        <v>709</v>
      </c>
      <c r="D18" s="248"/>
      <c r="E18" s="248"/>
      <c r="F18" s="248"/>
      <c r="G18" s="248"/>
      <c r="H18" s="241">
        <v>0</v>
      </c>
      <c r="I18" s="241">
        <v>0</v>
      </c>
      <c r="J18" s="241">
        <v>0</v>
      </c>
    </row>
    <row r="19" spans="2:10" x14ac:dyDescent="0.35">
      <c r="B19" s="109">
        <v>4</v>
      </c>
      <c r="C19" s="230" t="s">
        <v>710</v>
      </c>
      <c r="D19" s="248"/>
      <c r="E19" s="248"/>
      <c r="F19" s="248"/>
      <c r="G19" s="248"/>
      <c r="H19" s="241">
        <v>863987.22215299995</v>
      </c>
      <c r="I19" s="241">
        <v>77087.259167733908</v>
      </c>
      <c r="J19" s="241">
        <v>44608.3495096716</v>
      </c>
    </row>
    <row r="20" spans="2:10" x14ac:dyDescent="0.35">
      <c r="B20" s="109">
        <v>5</v>
      </c>
      <c r="C20" s="230" t="s">
        <v>711</v>
      </c>
      <c r="D20" s="248"/>
      <c r="E20" s="248"/>
      <c r="F20" s="248"/>
      <c r="G20" s="248"/>
      <c r="H20" s="241">
        <v>0</v>
      </c>
      <c r="I20" s="241">
        <v>0</v>
      </c>
      <c r="J20" s="241">
        <v>0</v>
      </c>
    </row>
    <row r="21" spans="2:10" ht="15" thickBot="1" x14ac:dyDescent="0.4">
      <c r="B21" s="125">
        <v>6</v>
      </c>
      <c r="C21" s="228" t="s">
        <v>144</v>
      </c>
      <c r="D21" s="252"/>
      <c r="E21" s="252"/>
      <c r="F21" s="252"/>
      <c r="G21" s="252"/>
      <c r="H21" s="249">
        <v>863987.22215299995</v>
      </c>
      <c r="I21" s="249">
        <v>514666.24119973299</v>
      </c>
      <c r="J21" s="249">
        <v>258315.03807217098</v>
      </c>
    </row>
  </sheetData>
  <sheetProtection algorithmName="SHA-512" hashValue="bbDBhAcClpl5/kRXuWWaZYQ0x1JD72lBMxqrym3B8283qRvSPg6HOzkLWOjfefSXnAjuXcogvN8gLrc5/KkW+A==" saltValue="Mtj8L2pFiOZlFVotBMDxdw=="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Munka27">
    <tabColor rgb="FF92D050"/>
  </sheetPr>
  <dimension ref="B1:E16"/>
  <sheetViews>
    <sheetView showGridLines="0" zoomScale="80" zoomScaleNormal="80" workbookViewId="0">
      <selection activeCell="B4" sqref="B4"/>
    </sheetView>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89" t="s">
        <v>0</v>
      </c>
      <c r="C2" s="111"/>
    </row>
    <row r="3" spans="2:5" x14ac:dyDescent="0.35">
      <c r="B3" s="1"/>
      <c r="C3" s="1"/>
    </row>
    <row r="4" spans="2:5" ht="15.5" x14ac:dyDescent="0.35">
      <c r="B4" s="19" t="s">
        <v>724</v>
      </c>
      <c r="C4" s="2"/>
    </row>
    <row r="5" spans="2:5" ht="2.15" customHeight="1" x14ac:dyDescent="0.35">
      <c r="B5" s="1"/>
      <c r="C5" s="1"/>
    </row>
    <row r="6" spans="2:5" ht="2.15" customHeight="1" x14ac:dyDescent="0.35">
      <c r="B6" s="452"/>
      <c r="C6" s="452"/>
      <c r="D6" s="452"/>
      <c r="E6" s="452"/>
    </row>
    <row r="7" spans="2:5" ht="2.15" customHeight="1" x14ac:dyDescent="0.35">
      <c r="B7" s="3"/>
      <c r="C7" s="4"/>
    </row>
    <row r="8" spans="2:5" ht="15" thickBot="1" x14ac:dyDescent="0.4">
      <c r="B8" s="32"/>
      <c r="C8" s="461" t="str">
        <f>+Contents!B3</f>
        <v>31.12.2022</v>
      </c>
      <c r="D8" s="461"/>
      <c r="E8" s="461"/>
    </row>
    <row r="9" spans="2:5" ht="49.5" customHeight="1" x14ac:dyDescent="0.35">
      <c r="B9" s="246"/>
      <c r="C9" s="524" t="s">
        <v>150</v>
      </c>
      <c r="D9" s="535" t="s">
        <v>197</v>
      </c>
      <c r="E9" s="535" t="s">
        <v>717</v>
      </c>
    </row>
    <row r="10" spans="2:5" ht="45" customHeight="1" thickBot="1" x14ac:dyDescent="0.4">
      <c r="B10" s="51"/>
      <c r="C10" s="525"/>
      <c r="D10" s="536"/>
      <c r="E10" s="536"/>
    </row>
    <row r="11" spans="2:5" x14ac:dyDescent="0.35">
      <c r="B11" s="123">
        <v>1</v>
      </c>
      <c r="C11" s="260" t="s">
        <v>718</v>
      </c>
      <c r="D11" s="247">
        <v>0</v>
      </c>
      <c r="E11" s="247">
        <v>0</v>
      </c>
    </row>
    <row r="12" spans="2:5" x14ac:dyDescent="0.35">
      <c r="B12" s="109">
        <v>2</v>
      </c>
      <c r="C12" s="261" t="s">
        <v>719</v>
      </c>
      <c r="D12" s="251"/>
      <c r="E12" s="247">
        <v>0</v>
      </c>
    </row>
    <row r="13" spans="2:5" x14ac:dyDescent="0.35">
      <c r="B13" s="109">
        <v>3</v>
      </c>
      <c r="C13" s="261" t="s">
        <v>720</v>
      </c>
      <c r="D13" s="251"/>
      <c r="E13" s="262">
        <v>0</v>
      </c>
    </row>
    <row r="14" spans="2:5" x14ac:dyDescent="0.35">
      <c r="B14" s="109">
        <v>4</v>
      </c>
      <c r="C14" s="263" t="s">
        <v>721</v>
      </c>
      <c r="D14" s="247">
        <v>91307.022089000006</v>
      </c>
      <c r="E14" s="258">
        <v>15722.874763</v>
      </c>
    </row>
    <row r="15" spans="2:5" ht="20.5" customHeight="1" x14ac:dyDescent="0.35">
      <c r="B15" s="109" t="s">
        <v>12</v>
      </c>
      <c r="C15" s="264" t="s">
        <v>722</v>
      </c>
      <c r="D15" s="247">
        <v>0</v>
      </c>
      <c r="E15" s="258">
        <v>0</v>
      </c>
    </row>
    <row r="16" spans="2:5" ht="22.5" customHeight="1" thickBot="1" x14ac:dyDescent="0.4">
      <c r="B16" s="125">
        <v>5</v>
      </c>
      <c r="C16" s="265" t="s">
        <v>723</v>
      </c>
      <c r="D16" s="259">
        <v>91307.022089000006</v>
      </c>
      <c r="E16" s="259">
        <v>15722.874763</v>
      </c>
    </row>
  </sheetData>
  <sheetProtection algorithmName="SHA-512" hashValue="MZ5wF0iH9deTOom2tgYvKLejXOzjudACQ9BrDK+iFkUtsVw42OT/bEhhjcXBlKH5n5BzA5LcLmeMrCSwkBaJqQ==" saltValue="+YRQNYj6Hfkl9lHH+oI/8Q=="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Munka28">
    <tabColor rgb="FF92D050"/>
  </sheetPr>
  <dimension ref="B1:O21"/>
  <sheetViews>
    <sheetView showGridLines="0" zoomScale="90" zoomScaleNormal="90" workbookViewId="0">
      <selection activeCell="B4" sqref="B4"/>
    </sheetView>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89" t="s">
        <v>0</v>
      </c>
      <c r="C2" s="111"/>
    </row>
    <row r="3" spans="2:15" x14ac:dyDescent="0.35">
      <c r="B3" s="1"/>
      <c r="C3" s="1"/>
    </row>
    <row r="4" spans="2:15" ht="15.5" x14ac:dyDescent="0.35">
      <c r="B4" s="19" t="s">
        <v>735</v>
      </c>
      <c r="C4" s="2"/>
    </row>
    <row r="5" spans="2:15" ht="2.15" customHeight="1" x14ac:dyDescent="0.35">
      <c r="B5" s="1"/>
      <c r="C5" s="1"/>
    </row>
    <row r="6" spans="2:15" ht="2.15" customHeight="1" x14ac:dyDescent="0.35">
      <c r="B6" s="452"/>
      <c r="C6" s="452"/>
      <c r="D6" s="452"/>
      <c r="E6" s="452"/>
      <c r="F6" s="452"/>
      <c r="G6" s="452"/>
      <c r="H6" s="452"/>
      <c r="I6" s="452"/>
      <c r="J6" s="452"/>
      <c r="K6" s="452"/>
      <c r="L6" s="452"/>
      <c r="M6" s="452"/>
      <c r="N6" s="452"/>
      <c r="O6" s="452"/>
    </row>
    <row r="7" spans="2:15" ht="2.15" customHeight="1" x14ac:dyDescent="0.35">
      <c r="B7" s="3"/>
      <c r="C7" s="4"/>
    </row>
    <row r="8" spans="2:15" ht="15" thickBot="1" x14ac:dyDescent="0.4">
      <c r="B8" s="32"/>
      <c r="C8" s="461" t="str">
        <f>+Contents!B3</f>
        <v>31.12.2022</v>
      </c>
      <c r="D8" s="461"/>
      <c r="E8" s="461"/>
      <c r="F8" s="461"/>
      <c r="G8" s="461"/>
      <c r="H8" s="461"/>
      <c r="I8" s="461"/>
      <c r="J8" s="461"/>
      <c r="K8" s="461"/>
      <c r="L8" s="461"/>
      <c r="M8" s="461"/>
      <c r="N8" s="461"/>
      <c r="O8" s="461"/>
    </row>
    <row r="9" spans="2:15" ht="15" thickBot="1" x14ac:dyDescent="0.4">
      <c r="C9" s="268" t="s">
        <v>150</v>
      </c>
      <c r="D9" s="526" t="s">
        <v>696</v>
      </c>
      <c r="E9" s="526"/>
      <c r="F9" s="526"/>
      <c r="G9" s="526"/>
      <c r="H9" s="526"/>
      <c r="I9" s="526"/>
      <c r="J9" s="526"/>
      <c r="K9" s="526"/>
      <c r="L9" s="526"/>
      <c r="M9" s="526"/>
      <c r="N9" s="526"/>
      <c r="O9" s="535" t="s">
        <v>144</v>
      </c>
    </row>
    <row r="10" spans="2:15" ht="15" thickBot="1" x14ac:dyDescent="0.4">
      <c r="C10" s="226" t="s">
        <v>734</v>
      </c>
      <c r="D10" s="266">
        <v>0</v>
      </c>
      <c r="E10" s="266">
        <v>0.02</v>
      </c>
      <c r="F10" s="266">
        <v>0.04</v>
      </c>
      <c r="G10" s="266">
        <v>0.1</v>
      </c>
      <c r="H10" s="266">
        <v>0.2</v>
      </c>
      <c r="I10" s="266">
        <v>0.5</v>
      </c>
      <c r="J10" s="266">
        <v>0.7</v>
      </c>
      <c r="K10" s="266">
        <v>0.75</v>
      </c>
      <c r="L10" s="266">
        <v>1</v>
      </c>
      <c r="M10" s="266">
        <v>1.5</v>
      </c>
      <c r="N10" s="229" t="s">
        <v>659</v>
      </c>
      <c r="O10" s="536"/>
    </row>
    <row r="11" spans="2:15" x14ac:dyDescent="0.35">
      <c r="C11" s="264" t="s">
        <v>726</v>
      </c>
      <c r="D11" s="258">
        <v>127945.81214041157</v>
      </c>
      <c r="E11" s="258">
        <v>8269.3686293120281</v>
      </c>
      <c r="F11" s="258">
        <v>0</v>
      </c>
      <c r="G11" s="258">
        <v>0</v>
      </c>
      <c r="H11" s="258">
        <v>0</v>
      </c>
      <c r="I11" s="258">
        <v>0</v>
      </c>
      <c r="J11" s="258">
        <v>0</v>
      </c>
      <c r="K11" s="258">
        <v>0</v>
      </c>
      <c r="L11" s="258">
        <v>0</v>
      </c>
      <c r="M11" s="258">
        <v>0</v>
      </c>
      <c r="N11" s="258">
        <v>0</v>
      </c>
      <c r="O11" s="241">
        <v>136215.18076972361</v>
      </c>
    </row>
    <row r="12" spans="2:15" x14ac:dyDescent="0.35">
      <c r="C12" s="264" t="s">
        <v>727</v>
      </c>
      <c r="D12" s="241">
        <v>0</v>
      </c>
      <c r="E12" s="241">
        <v>0</v>
      </c>
      <c r="F12" s="241">
        <v>0</v>
      </c>
      <c r="G12" s="241">
        <v>0</v>
      </c>
      <c r="H12" s="241">
        <v>0</v>
      </c>
      <c r="I12" s="241">
        <v>0</v>
      </c>
      <c r="J12" s="241">
        <v>0</v>
      </c>
      <c r="K12" s="241">
        <v>0</v>
      </c>
      <c r="L12" s="241">
        <v>0</v>
      </c>
      <c r="M12" s="241">
        <v>0</v>
      </c>
      <c r="N12" s="241">
        <v>0</v>
      </c>
      <c r="O12" s="241">
        <v>0</v>
      </c>
    </row>
    <row r="13" spans="2:15" x14ac:dyDescent="0.35">
      <c r="C13" s="263" t="s">
        <v>728</v>
      </c>
      <c r="D13" s="258">
        <v>0</v>
      </c>
      <c r="E13" s="258">
        <v>0</v>
      </c>
      <c r="F13" s="258">
        <v>0</v>
      </c>
      <c r="G13" s="258">
        <v>0</v>
      </c>
      <c r="H13" s="258">
        <v>0</v>
      </c>
      <c r="I13" s="258">
        <v>0</v>
      </c>
      <c r="J13" s="258">
        <v>0</v>
      </c>
      <c r="K13" s="258">
        <v>0</v>
      </c>
      <c r="L13" s="258">
        <v>0</v>
      </c>
      <c r="M13" s="258">
        <v>0</v>
      </c>
      <c r="N13" s="258">
        <v>0</v>
      </c>
      <c r="O13" s="241">
        <v>0</v>
      </c>
    </row>
    <row r="14" spans="2:15" x14ac:dyDescent="0.35">
      <c r="C14" s="260" t="s">
        <v>729</v>
      </c>
      <c r="D14" s="258">
        <v>0</v>
      </c>
      <c r="E14" s="258">
        <v>0</v>
      </c>
      <c r="F14" s="258">
        <v>0</v>
      </c>
      <c r="G14" s="258">
        <v>0</v>
      </c>
      <c r="H14" s="258">
        <v>0</v>
      </c>
      <c r="I14" s="258">
        <v>0</v>
      </c>
      <c r="J14" s="258">
        <v>0</v>
      </c>
      <c r="K14" s="258">
        <v>0</v>
      </c>
      <c r="L14" s="258">
        <v>5.8348129999999996</v>
      </c>
      <c r="M14" s="258">
        <v>0</v>
      </c>
      <c r="N14" s="258">
        <v>0</v>
      </c>
      <c r="O14" s="241">
        <v>5.8348129999999996</v>
      </c>
    </row>
    <row r="15" spans="2:15" x14ac:dyDescent="0.35">
      <c r="C15" s="260" t="s">
        <v>730</v>
      </c>
      <c r="D15" s="258">
        <v>0</v>
      </c>
      <c r="E15" s="258">
        <v>0</v>
      </c>
      <c r="F15" s="258">
        <v>0</v>
      </c>
      <c r="G15" s="258">
        <v>0</v>
      </c>
      <c r="H15" s="258">
        <v>0</v>
      </c>
      <c r="I15" s="258">
        <v>0</v>
      </c>
      <c r="J15" s="258">
        <v>0</v>
      </c>
      <c r="K15" s="258">
        <v>0</v>
      </c>
      <c r="L15" s="258">
        <v>0</v>
      </c>
      <c r="M15" s="258">
        <v>0</v>
      </c>
      <c r="N15" s="258">
        <v>0</v>
      </c>
      <c r="O15" s="241">
        <v>0</v>
      </c>
    </row>
    <row r="16" spans="2:15" x14ac:dyDescent="0.35">
      <c r="C16" s="260" t="s">
        <v>490</v>
      </c>
      <c r="D16" s="258">
        <v>22967.986287006712</v>
      </c>
      <c r="E16" s="258">
        <v>0</v>
      </c>
      <c r="F16" s="258">
        <v>0</v>
      </c>
      <c r="G16" s="258">
        <v>0</v>
      </c>
      <c r="H16" s="258">
        <v>111213.36772682273</v>
      </c>
      <c r="I16" s="258">
        <v>13254.551170999999</v>
      </c>
      <c r="J16" s="258">
        <v>0</v>
      </c>
      <c r="K16" s="258">
        <v>0</v>
      </c>
      <c r="L16" s="258">
        <v>64333.93553012862</v>
      </c>
      <c r="M16" s="258">
        <v>0</v>
      </c>
      <c r="N16" s="258">
        <v>0</v>
      </c>
      <c r="O16" s="241">
        <v>211769.84071495806</v>
      </c>
    </row>
    <row r="17" spans="3:15" x14ac:dyDescent="0.35">
      <c r="C17" s="260" t="s">
        <v>731</v>
      </c>
      <c r="D17" s="258">
        <v>0</v>
      </c>
      <c r="E17" s="258">
        <v>0</v>
      </c>
      <c r="F17" s="258">
        <v>0</v>
      </c>
      <c r="G17" s="258">
        <v>0</v>
      </c>
      <c r="H17" s="258">
        <v>0</v>
      </c>
      <c r="I17" s="258">
        <v>0</v>
      </c>
      <c r="J17" s="258">
        <v>0</v>
      </c>
      <c r="K17" s="258">
        <v>0</v>
      </c>
      <c r="L17" s="258">
        <v>159733.57136805219</v>
      </c>
      <c r="M17" s="258">
        <v>0</v>
      </c>
      <c r="N17" s="258">
        <v>0</v>
      </c>
      <c r="O17" s="241">
        <v>159733.57136805219</v>
      </c>
    </row>
    <row r="18" spans="3:15" x14ac:dyDescent="0.35">
      <c r="C18" s="260" t="s">
        <v>732</v>
      </c>
      <c r="D18" s="258">
        <v>0</v>
      </c>
      <c r="E18" s="258">
        <v>0</v>
      </c>
      <c r="F18" s="258">
        <v>0</v>
      </c>
      <c r="G18" s="258">
        <v>0</v>
      </c>
      <c r="H18" s="258">
        <v>0</v>
      </c>
      <c r="I18" s="258">
        <v>0</v>
      </c>
      <c r="J18" s="258">
        <v>0</v>
      </c>
      <c r="K18" s="258">
        <v>6941.8135339999999</v>
      </c>
      <c r="L18" s="258">
        <v>0</v>
      </c>
      <c r="M18" s="258">
        <v>0</v>
      </c>
      <c r="N18" s="258">
        <v>0</v>
      </c>
      <c r="O18" s="241">
        <v>6941.8135339999999</v>
      </c>
    </row>
    <row r="19" spans="3:15" x14ac:dyDescent="0.35">
      <c r="C19" s="263" t="s">
        <v>733</v>
      </c>
      <c r="D19" s="241">
        <v>0</v>
      </c>
      <c r="E19" s="241">
        <v>0</v>
      </c>
      <c r="F19" s="241">
        <v>0</v>
      </c>
      <c r="G19" s="241">
        <v>0</v>
      </c>
      <c r="H19" s="241">
        <v>0</v>
      </c>
      <c r="I19" s="241">
        <v>0</v>
      </c>
      <c r="J19" s="241">
        <v>0</v>
      </c>
      <c r="K19" s="241">
        <v>0</v>
      </c>
      <c r="L19" s="241">
        <v>0</v>
      </c>
      <c r="M19" s="241">
        <v>0</v>
      </c>
      <c r="N19" s="241">
        <v>0</v>
      </c>
      <c r="O19" s="241">
        <v>0</v>
      </c>
    </row>
    <row r="20" spans="3:15" x14ac:dyDescent="0.35">
      <c r="C20" s="260" t="s">
        <v>687</v>
      </c>
      <c r="D20" s="258">
        <v>0</v>
      </c>
      <c r="E20" s="258">
        <v>0</v>
      </c>
      <c r="F20" s="258">
        <v>0</v>
      </c>
      <c r="G20" s="258">
        <v>0</v>
      </c>
      <c r="H20" s="258">
        <v>0</v>
      </c>
      <c r="I20" s="258">
        <v>0</v>
      </c>
      <c r="J20" s="258">
        <v>0</v>
      </c>
      <c r="K20" s="258">
        <v>0</v>
      </c>
      <c r="L20" s="258">
        <v>0.22</v>
      </c>
      <c r="M20" s="258">
        <v>0</v>
      </c>
      <c r="N20" s="258">
        <v>0</v>
      </c>
      <c r="O20" s="241">
        <v>0.22</v>
      </c>
    </row>
    <row r="21" spans="3:15" ht="15" thickBot="1" x14ac:dyDescent="0.4">
      <c r="C21" s="267" t="s">
        <v>144</v>
      </c>
      <c r="D21" s="249">
        <v>150913.79842741828</v>
      </c>
      <c r="E21" s="249">
        <v>8269.3686293120281</v>
      </c>
      <c r="F21" s="249">
        <v>0</v>
      </c>
      <c r="G21" s="249">
        <v>0</v>
      </c>
      <c r="H21" s="249">
        <v>111213.36772682273</v>
      </c>
      <c r="I21" s="249">
        <v>13254.551170999999</v>
      </c>
      <c r="J21" s="249">
        <v>0</v>
      </c>
      <c r="K21" s="249">
        <v>6941.8135339999999</v>
      </c>
      <c r="L21" s="249">
        <v>224073.56171118081</v>
      </c>
      <c r="M21" s="249">
        <v>0</v>
      </c>
      <c r="N21" s="249">
        <v>0</v>
      </c>
      <c r="O21" s="249">
        <v>514666.46119973384</v>
      </c>
    </row>
  </sheetData>
  <sheetProtection algorithmName="SHA-512" hashValue="MGkO7/GFJ5C/kaI6K73eebuUeFrAeKjLLJoTiLTKijRi9BHWrG7wcrtGW/5G+9HumXUJhxd4VxQTJ/zve5WBWQ==" saltValue="quejz2EIgn0gY8h5hD7wAg=="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Munka29">
    <tabColor rgb="FF92D050"/>
  </sheetPr>
  <dimension ref="B1:K20"/>
  <sheetViews>
    <sheetView showGridLines="0" zoomScale="80" zoomScaleNormal="80" workbookViewId="0">
      <selection activeCell="B4" sqref="B4"/>
    </sheetView>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89" t="s">
        <v>0</v>
      </c>
      <c r="C2" s="111"/>
    </row>
    <row r="3" spans="2:11" x14ac:dyDescent="0.35">
      <c r="B3" s="1"/>
      <c r="C3" s="1"/>
    </row>
    <row r="4" spans="2:11" ht="15.5" x14ac:dyDescent="0.35">
      <c r="B4" s="19" t="s">
        <v>751</v>
      </c>
      <c r="C4" s="2"/>
    </row>
    <row r="5" spans="2:11" ht="2.15" customHeight="1" x14ac:dyDescent="0.35">
      <c r="B5" s="1"/>
      <c r="C5" s="1"/>
    </row>
    <row r="6" spans="2:11" ht="2.15" customHeight="1" x14ac:dyDescent="0.35">
      <c r="B6" s="452"/>
      <c r="C6" s="452"/>
      <c r="D6" s="452"/>
      <c r="E6" s="452"/>
    </row>
    <row r="7" spans="2:11" ht="2.15" customHeight="1" x14ac:dyDescent="0.35">
      <c r="B7" s="3"/>
      <c r="C7" s="4"/>
    </row>
    <row r="8" spans="2:11" ht="15" thickBot="1" x14ac:dyDescent="0.4">
      <c r="B8" s="32"/>
      <c r="C8" s="461" t="str">
        <f>+Contents!B3</f>
        <v>31.12.2022</v>
      </c>
      <c r="D8" s="461"/>
      <c r="E8" s="461"/>
      <c r="F8" s="461"/>
      <c r="G8" s="461"/>
      <c r="H8" s="461"/>
      <c r="I8" s="461"/>
      <c r="J8" s="461"/>
      <c r="K8" s="461"/>
    </row>
    <row r="9" spans="2:11" ht="21.75" customHeight="1" thickBot="1" x14ac:dyDescent="0.4">
      <c r="C9" s="539" t="s">
        <v>150</v>
      </c>
      <c r="D9" s="542" t="s">
        <v>741</v>
      </c>
      <c r="E9" s="542"/>
      <c r="F9" s="542"/>
      <c r="G9" s="544"/>
      <c r="H9" s="543" t="s">
        <v>750</v>
      </c>
      <c r="I9" s="543"/>
      <c r="J9" s="543"/>
      <c r="K9" s="543"/>
    </row>
    <row r="10" spans="2:11" ht="27" customHeight="1" thickBot="1" x14ac:dyDescent="0.4">
      <c r="C10" s="540"/>
      <c r="D10" s="542" t="s">
        <v>739</v>
      </c>
      <c r="E10" s="542"/>
      <c r="F10" s="542" t="s">
        <v>740</v>
      </c>
      <c r="G10" s="544"/>
      <c r="H10" s="542" t="s">
        <v>739</v>
      </c>
      <c r="I10" s="542"/>
      <c r="J10" s="542" t="s">
        <v>740</v>
      </c>
      <c r="K10" s="542"/>
    </row>
    <row r="11" spans="2:11" ht="23.25" customHeight="1" thickBot="1" x14ac:dyDescent="0.4">
      <c r="C11" s="541" t="s">
        <v>86</v>
      </c>
      <c r="D11" s="64" t="s">
        <v>737</v>
      </c>
      <c r="E11" s="64" t="s">
        <v>738</v>
      </c>
      <c r="F11" s="64" t="s">
        <v>737</v>
      </c>
      <c r="G11" s="347" t="s">
        <v>738</v>
      </c>
      <c r="H11" s="64" t="s">
        <v>737</v>
      </c>
      <c r="I11" s="64" t="s">
        <v>738</v>
      </c>
      <c r="J11" s="64" t="s">
        <v>737</v>
      </c>
      <c r="K11" s="64" t="s">
        <v>738</v>
      </c>
    </row>
    <row r="12" spans="2:11" x14ac:dyDescent="0.35">
      <c r="C12" s="269" t="s">
        <v>742</v>
      </c>
      <c r="D12" s="200">
        <v>36811.964883000001</v>
      </c>
      <c r="E12" s="200">
        <v>8282.3446609999992</v>
      </c>
      <c r="F12" s="200">
        <v>211774</v>
      </c>
      <c r="G12" s="205">
        <v>21720.657375999999</v>
      </c>
      <c r="H12" s="200">
        <v>0</v>
      </c>
      <c r="I12" s="200">
        <v>0</v>
      </c>
      <c r="J12" s="115">
        <v>0</v>
      </c>
      <c r="K12" s="115">
        <v>0</v>
      </c>
    </row>
    <row r="13" spans="2:11" x14ac:dyDescent="0.35">
      <c r="C13" s="269" t="s">
        <v>743</v>
      </c>
      <c r="D13" s="200">
        <v>53324.233398999997</v>
      </c>
      <c r="E13" s="200">
        <v>51186.270409999997</v>
      </c>
      <c r="F13" s="200">
        <v>0</v>
      </c>
      <c r="G13" s="205">
        <v>62414.087641999999</v>
      </c>
      <c r="H13" s="200">
        <v>0</v>
      </c>
      <c r="I13" s="200">
        <v>0</v>
      </c>
      <c r="J13" s="115">
        <v>0</v>
      </c>
      <c r="K13" s="115">
        <v>0</v>
      </c>
    </row>
    <row r="14" spans="2:11" x14ac:dyDescent="0.35">
      <c r="C14" s="269" t="s">
        <v>744</v>
      </c>
      <c r="D14" s="200">
        <v>0</v>
      </c>
      <c r="E14" s="200">
        <v>0</v>
      </c>
      <c r="F14" s="200">
        <v>0</v>
      </c>
      <c r="G14" s="205">
        <v>0</v>
      </c>
      <c r="H14" s="200">
        <v>0</v>
      </c>
      <c r="I14" s="200">
        <v>0</v>
      </c>
      <c r="J14" s="115">
        <v>0</v>
      </c>
      <c r="K14" s="115">
        <v>0</v>
      </c>
    </row>
    <row r="15" spans="2:11" x14ac:dyDescent="0.35">
      <c r="C15" s="269" t="s">
        <v>745</v>
      </c>
      <c r="D15" s="200">
        <v>0</v>
      </c>
      <c r="E15" s="200">
        <v>0</v>
      </c>
      <c r="F15" s="200">
        <v>0</v>
      </c>
      <c r="G15" s="205">
        <v>0</v>
      </c>
      <c r="H15" s="200">
        <v>0</v>
      </c>
      <c r="I15" s="200">
        <v>0</v>
      </c>
      <c r="J15" s="115">
        <v>0</v>
      </c>
      <c r="K15" s="115">
        <v>0</v>
      </c>
    </row>
    <row r="16" spans="2:11" x14ac:dyDescent="0.35">
      <c r="C16" s="269" t="s">
        <v>746</v>
      </c>
      <c r="D16" s="200">
        <v>0</v>
      </c>
      <c r="E16" s="200">
        <v>0</v>
      </c>
      <c r="F16" s="200">
        <v>0</v>
      </c>
      <c r="G16" s="205">
        <v>0</v>
      </c>
      <c r="H16" s="200">
        <v>0</v>
      </c>
      <c r="I16" s="200">
        <v>0</v>
      </c>
      <c r="J16" s="115">
        <v>0</v>
      </c>
      <c r="K16" s="115">
        <v>0</v>
      </c>
    </row>
    <row r="17" spans="3:11" x14ac:dyDescent="0.35">
      <c r="C17" s="269" t="s">
        <v>747</v>
      </c>
      <c r="D17" s="200">
        <v>0</v>
      </c>
      <c r="E17" s="200">
        <v>0</v>
      </c>
      <c r="F17" s="200">
        <v>0</v>
      </c>
      <c r="G17" s="205">
        <v>0</v>
      </c>
      <c r="H17" s="200">
        <v>0</v>
      </c>
      <c r="I17" s="200">
        <v>0</v>
      </c>
      <c r="J17" s="115">
        <v>0</v>
      </c>
      <c r="K17" s="115">
        <v>0</v>
      </c>
    </row>
    <row r="18" spans="3:11" x14ac:dyDescent="0.35">
      <c r="C18" s="269" t="s">
        <v>748</v>
      </c>
      <c r="D18" s="200">
        <v>0</v>
      </c>
      <c r="E18" s="200">
        <v>0</v>
      </c>
      <c r="F18" s="200">
        <v>0</v>
      </c>
      <c r="G18" s="205">
        <v>0</v>
      </c>
      <c r="H18" s="200">
        <v>0</v>
      </c>
      <c r="I18" s="200">
        <v>0</v>
      </c>
      <c r="J18" s="115">
        <v>0</v>
      </c>
      <c r="K18" s="115">
        <v>0</v>
      </c>
    </row>
    <row r="19" spans="3:11" x14ac:dyDescent="0.35">
      <c r="C19" s="269" t="s">
        <v>749</v>
      </c>
      <c r="D19" s="200">
        <v>0</v>
      </c>
      <c r="E19" s="200">
        <v>0</v>
      </c>
      <c r="F19" s="200">
        <v>0</v>
      </c>
      <c r="G19" s="205">
        <v>0</v>
      </c>
      <c r="H19" s="200">
        <v>0</v>
      </c>
      <c r="I19" s="200">
        <v>0</v>
      </c>
      <c r="J19" s="115">
        <v>0</v>
      </c>
      <c r="K19" s="115">
        <v>0</v>
      </c>
    </row>
    <row r="20" spans="3:11" ht="15" thickBot="1" x14ac:dyDescent="0.4">
      <c r="C20" s="271" t="s">
        <v>144</v>
      </c>
      <c r="D20" s="272">
        <v>90136.198281999998</v>
      </c>
      <c r="E20" s="272">
        <v>59468.615071</v>
      </c>
      <c r="F20" s="272">
        <v>211774</v>
      </c>
      <c r="G20" s="348">
        <v>84134.745018000001</v>
      </c>
      <c r="H20" s="272">
        <v>0</v>
      </c>
      <c r="I20" s="272">
        <v>0</v>
      </c>
      <c r="J20" s="273">
        <v>0</v>
      </c>
      <c r="K20" s="273">
        <v>0</v>
      </c>
    </row>
  </sheetData>
  <sheetProtection algorithmName="SHA-512" hashValue="sEN2fnFkDqGBbfYj1qGMRn5e79IPZuddFDh77zIr5m43ML+1dr8Qsqbyud0xJk+ucczp2Eh6ANsQNfL7J3IZag==" saltValue="5SKii2k2LmNuC4cZyD6Yl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Munka30">
    <tabColor rgb="FF92D050"/>
  </sheetPr>
  <dimension ref="B1:E19"/>
  <sheetViews>
    <sheetView showGridLines="0" zoomScale="80" zoomScaleNormal="80" workbookViewId="0">
      <selection activeCell="B4" sqref="B4"/>
    </sheetView>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89" t="s">
        <v>0</v>
      </c>
      <c r="C2" s="111"/>
    </row>
    <row r="3" spans="2:5" x14ac:dyDescent="0.35">
      <c r="B3" s="1"/>
      <c r="C3" s="1"/>
    </row>
    <row r="4" spans="2:5" ht="15.5" x14ac:dyDescent="0.35">
      <c r="B4" s="19" t="s">
        <v>753</v>
      </c>
      <c r="C4" s="2"/>
    </row>
    <row r="5" spans="2:5" ht="2.15" customHeight="1" x14ac:dyDescent="0.35">
      <c r="B5" s="1"/>
      <c r="C5" s="1"/>
    </row>
    <row r="6" spans="2:5" ht="2.15" customHeight="1" x14ac:dyDescent="0.35">
      <c r="B6" s="452"/>
      <c r="C6" s="452"/>
      <c r="D6" s="452"/>
      <c r="E6" s="452"/>
    </row>
    <row r="7" spans="2:5" ht="2.15" customHeight="1" x14ac:dyDescent="0.35">
      <c r="B7" s="3"/>
      <c r="C7" s="4"/>
    </row>
    <row r="8" spans="2:5" ht="15" thickBot="1" x14ac:dyDescent="0.4">
      <c r="B8" s="32"/>
      <c r="C8" s="461" t="str">
        <f>+Contents!B3</f>
        <v>31.12.2022</v>
      </c>
      <c r="D8" s="461"/>
      <c r="E8" s="461"/>
    </row>
    <row r="9" spans="2:5" ht="36" customHeight="1" thickBot="1" x14ac:dyDescent="0.4">
      <c r="C9" s="277" t="s">
        <v>150</v>
      </c>
      <c r="D9" s="277" t="s">
        <v>755</v>
      </c>
      <c r="E9" s="277" t="s">
        <v>756</v>
      </c>
    </row>
    <row r="10" spans="2:5" ht="23.25" customHeight="1" x14ac:dyDescent="0.35">
      <c r="C10" s="281" t="s">
        <v>757</v>
      </c>
      <c r="D10" s="282"/>
      <c r="E10" s="282"/>
    </row>
    <row r="11" spans="2:5" x14ac:dyDescent="0.35">
      <c r="C11" s="280" t="s">
        <v>758</v>
      </c>
      <c r="D11" s="276">
        <v>0</v>
      </c>
      <c r="E11" s="276">
        <v>0</v>
      </c>
    </row>
    <row r="12" spans="2:5" x14ac:dyDescent="0.35">
      <c r="C12" s="280" t="s">
        <v>759</v>
      </c>
      <c r="D12" s="276">
        <v>0</v>
      </c>
      <c r="E12" s="276">
        <v>0</v>
      </c>
    </row>
    <row r="13" spans="2:5" x14ac:dyDescent="0.35">
      <c r="C13" s="280" t="s">
        <v>760</v>
      </c>
      <c r="D13" s="276">
        <v>0</v>
      </c>
      <c r="E13" s="276">
        <v>0</v>
      </c>
    </row>
    <row r="14" spans="2:5" x14ac:dyDescent="0.35">
      <c r="C14" s="280" t="s">
        <v>761</v>
      </c>
      <c r="D14" s="222">
        <v>0</v>
      </c>
      <c r="E14" s="222">
        <v>0</v>
      </c>
    </row>
    <row r="15" spans="2:5" x14ac:dyDescent="0.35">
      <c r="C15" s="280" t="s">
        <v>762</v>
      </c>
      <c r="D15" s="222">
        <v>0</v>
      </c>
      <c r="E15" s="222">
        <v>0</v>
      </c>
    </row>
    <row r="16" spans="2:5" x14ac:dyDescent="0.35">
      <c r="C16" s="283" t="s">
        <v>763</v>
      </c>
      <c r="D16" s="284">
        <v>0</v>
      </c>
      <c r="E16" s="284">
        <v>0</v>
      </c>
    </row>
    <row r="17" spans="3:5" x14ac:dyDescent="0.35">
      <c r="C17" s="274" t="s">
        <v>764</v>
      </c>
      <c r="D17" s="244"/>
      <c r="E17" s="244"/>
    </row>
    <row r="18" spans="3:5" x14ac:dyDescent="0.35">
      <c r="C18" s="280" t="s">
        <v>765</v>
      </c>
      <c r="D18" s="200">
        <v>0</v>
      </c>
      <c r="E18" s="200">
        <v>0</v>
      </c>
    </row>
    <row r="19" spans="3:5" ht="15" thickBot="1" x14ac:dyDescent="0.4">
      <c r="C19" s="285" t="s">
        <v>766</v>
      </c>
      <c r="D19" s="278">
        <v>0</v>
      </c>
      <c r="E19" s="278">
        <v>0</v>
      </c>
    </row>
  </sheetData>
  <sheetProtection algorithmName="SHA-512" hashValue="PiqpTcmm0Q0cMYn7qqF7ip2xBrpD/F6T3b0VdaO1APgrlBUDml9P/AccGavBVgKvlnyU5x3wA2YC3Kcm3avkUw==" saltValue="abLf/HTYoXkIFSb/vGaWBQ=="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Munka31">
    <tabColor rgb="FF92D050"/>
  </sheetPr>
  <dimension ref="B1:E29"/>
  <sheetViews>
    <sheetView showGridLines="0" zoomScale="80" zoomScaleNormal="80" workbookViewId="0">
      <selection activeCell="B4" sqref="B4"/>
    </sheetView>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89" t="s">
        <v>0</v>
      </c>
      <c r="C2" s="111"/>
    </row>
    <row r="3" spans="2:5" x14ac:dyDescent="0.35">
      <c r="B3" s="1"/>
      <c r="C3" s="1"/>
    </row>
    <row r="4" spans="2:5" ht="15.5" x14ac:dyDescent="0.35">
      <c r="B4" s="19" t="s">
        <v>767</v>
      </c>
      <c r="C4" s="2"/>
    </row>
    <row r="5" spans="2:5" ht="2.15" customHeight="1" x14ac:dyDescent="0.35">
      <c r="B5" s="1"/>
      <c r="C5" s="1"/>
    </row>
    <row r="6" spans="2:5" ht="2.15" customHeight="1" x14ac:dyDescent="0.35">
      <c r="B6" s="452"/>
      <c r="C6" s="452"/>
      <c r="D6" s="452"/>
      <c r="E6" s="452"/>
    </row>
    <row r="7" spans="2:5" ht="2.15" customHeight="1" x14ac:dyDescent="0.35">
      <c r="B7" s="3"/>
      <c r="C7" s="4"/>
    </row>
    <row r="8" spans="2:5" ht="15" thickBot="1" x14ac:dyDescent="0.4">
      <c r="B8" s="32"/>
      <c r="C8" s="461" t="str">
        <f>+Contents!B3</f>
        <v>31.12.2022</v>
      </c>
      <c r="D8" s="461"/>
      <c r="E8" s="461"/>
    </row>
    <row r="9" spans="2:5" ht="36" customHeight="1" thickBot="1" x14ac:dyDescent="0.4">
      <c r="C9" s="368" t="s">
        <v>150</v>
      </c>
      <c r="D9" s="368" t="s">
        <v>197</v>
      </c>
      <c r="E9" s="270" t="s">
        <v>717</v>
      </c>
    </row>
    <row r="10" spans="2:5" ht="23.25" customHeight="1" x14ac:dyDescent="0.35">
      <c r="C10" s="274" t="s">
        <v>768</v>
      </c>
      <c r="D10" s="251"/>
      <c r="E10" s="275">
        <v>81.673012999999997</v>
      </c>
    </row>
    <row r="11" spans="2:5" ht="26.15" customHeight="1" x14ac:dyDescent="0.35">
      <c r="C11" s="279" t="s">
        <v>769</v>
      </c>
      <c r="D11" s="241">
        <v>4072.6510330000001</v>
      </c>
      <c r="E11" s="241">
        <v>81.453012999999999</v>
      </c>
    </row>
    <row r="12" spans="2:5" x14ac:dyDescent="0.35">
      <c r="C12" s="280" t="s">
        <v>770</v>
      </c>
      <c r="D12" s="241">
        <v>1352.011037</v>
      </c>
      <c r="E12" s="241">
        <v>27.040213000000001</v>
      </c>
    </row>
    <row r="13" spans="2:5" x14ac:dyDescent="0.35">
      <c r="C13" s="280" t="s">
        <v>771</v>
      </c>
      <c r="D13" s="241">
        <v>0</v>
      </c>
      <c r="E13" s="241">
        <v>0</v>
      </c>
    </row>
    <row r="14" spans="2:5" x14ac:dyDescent="0.35">
      <c r="C14" s="280" t="s">
        <v>772</v>
      </c>
      <c r="D14" s="241">
        <v>2720.6399959999999</v>
      </c>
      <c r="E14" s="241">
        <v>54.412799999999997</v>
      </c>
    </row>
    <row r="15" spans="2:5" x14ac:dyDescent="0.35">
      <c r="C15" s="280" t="s">
        <v>773</v>
      </c>
      <c r="D15" s="241">
        <v>0</v>
      </c>
      <c r="E15" s="241">
        <v>0</v>
      </c>
    </row>
    <row r="16" spans="2:5" x14ac:dyDescent="0.35">
      <c r="C16" s="279" t="s">
        <v>774</v>
      </c>
      <c r="D16" s="241">
        <v>0</v>
      </c>
      <c r="E16" s="248"/>
    </row>
    <row r="17" spans="3:5" x14ac:dyDescent="0.35">
      <c r="C17" s="279" t="s">
        <v>775</v>
      </c>
      <c r="D17" s="241">
        <v>0</v>
      </c>
      <c r="E17" s="241">
        <v>0</v>
      </c>
    </row>
    <row r="18" spans="3:5" x14ac:dyDescent="0.35">
      <c r="C18" s="279" t="s">
        <v>776</v>
      </c>
      <c r="D18" s="241">
        <v>0.22</v>
      </c>
      <c r="E18" s="241">
        <v>0.22</v>
      </c>
    </row>
    <row r="19" spans="3:5" x14ac:dyDescent="0.35">
      <c r="C19" s="279" t="s">
        <v>777</v>
      </c>
      <c r="D19" s="241">
        <v>0</v>
      </c>
      <c r="E19" s="241">
        <v>0</v>
      </c>
    </row>
    <row r="20" spans="3:5" x14ac:dyDescent="0.35">
      <c r="C20" s="287" t="s">
        <v>778</v>
      </c>
      <c r="D20" s="295"/>
      <c r="E20" s="288">
        <v>0</v>
      </c>
    </row>
    <row r="21" spans="3:5" ht="21.5" x14ac:dyDescent="0.35">
      <c r="C21" s="279" t="s">
        <v>779</v>
      </c>
      <c r="D21" s="200">
        <v>0</v>
      </c>
      <c r="E21" s="200">
        <v>0</v>
      </c>
    </row>
    <row r="22" spans="3:5" x14ac:dyDescent="0.35">
      <c r="C22" s="280" t="s">
        <v>770</v>
      </c>
      <c r="D22" s="200">
        <v>0</v>
      </c>
      <c r="E22" s="200">
        <v>0</v>
      </c>
    </row>
    <row r="23" spans="3:5" x14ac:dyDescent="0.35">
      <c r="C23" s="280" t="s">
        <v>771</v>
      </c>
      <c r="D23" s="200">
        <v>0</v>
      </c>
      <c r="E23" s="200">
        <v>0</v>
      </c>
    </row>
    <row r="24" spans="3:5" x14ac:dyDescent="0.35">
      <c r="C24" s="280" t="s">
        <v>772</v>
      </c>
      <c r="D24" s="200">
        <v>0</v>
      </c>
      <c r="E24" s="200">
        <v>0</v>
      </c>
    </row>
    <row r="25" spans="3:5" x14ac:dyDescent="0.35">
      <c r="C25" s="280" t="s">
        <v>773</v>
      </c>
      <c r="D25" s="200">
        <v>0</v>
      </c>
      <c r="E25" s="200">
        <v>0</v>
      </c>
    </row>
    <row r="26" spans="3:5" x14ac:dyDescent="0.35">
      <c r="C26" s="279" t="s">
        <v>774</v>
      </c>
      <c r="D26" s="200">
        <v>0</v>
      </c>
      <c r="E26" s="248"/>
    </row>
    <row r="27" spans="3:5" x14ac:dyDescent="0.35">
      <c r="C27" s="279" t="s">
        <v>775</v>
      </c>
      <c r="D27" s="200">
        <v>0</v>
      </c>
      <c r="E27" s="200">
        <v>0</v>
      </c>
    </row>
    <row r="28" spans="3:5" x14ac:dyDescent="0.35">
      <c r="C28" s="279" t="s">
        <v>776</v>
      </c>
      <c r="D28" s="200">
        <v>0</v>
      </c>
      <c r="E28" s="200">
        <v>0</v>
      </c>
    </row>
    <row r="29" spans="3:5" ht="15" thickBot="1" x14ac:dyDescent="0.4">
      <c r="C29" s="286" t="s">
        <v>777</v>
      </c>
      <c r="D29" s="278">
        <v>0</v>
      </c>
      <c r="E29" s="278">
        <v>0</v>
      </c>
    </row>
  </sheetData>
  <sheetProtection algorithmName="SHA-512" hashValue="mXdxBrmdvjQgtgJ5xszRknK6xg81vnIGZSckoQaHaaf7iGCHXcSrgspeTCpF9mNTqpkMHNOS/NqqhgQX/hHTmA==" saltValue="8WDMY+hto4yRifaA4tpk4g=="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Munka32">
    <tabColor rgb="FF92D050"/>
  </sheetPr>
  <dimension ref="B1:D21"/>
  <sheetViews>
    <sheetView showGridLines="0" workbookViewId="0">
      <selection activeCell="B4" sqref="B4"/>
    </sheetView>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89" t="s">
        <v>0</v>
      </c>
      <c r="C2" s="111"/>
    </row>
    <row r="3" spans="2:4" x14ac:dyDescent="0.35">
      <c r="B3" s="1"/>
      <c r="C3" s="1"/>
    </row>
    <row r="4" spans="2:4" ht="15.5" x14ac:dyDescent="0.35">
      <c r="B4" s="19" t="s">
        <v>780</v>
      </c>
      <c r="C4" s="2"/>
    </row>
    <row r="5" spans="2:4" x14ac:dyDescent="0.35">
      <c r="B5" s="1"/>
      <c r="C5" s="1"/>
    </row>
    <row r="6" spans="2:4" ht="48" customHeight="1" x14ac:dyDescent="0.35">
      <c r="B6" s="545" t="s">
        <v>986</v>
      </c>
      <c r="C6" s="545"/>
      <c r="D6" s="545"/>
    </row>
    <row r="7" spans="2:4" x14ac:dyDescent="0.35">
      <c r="B7" s="3"/>
      <c r="C7" s="4"/>
    </row>
    <row r="8" spans="2:4" ht="15" thickBot="1" x14ac:dyDescent="0.4">
      <c r="B8" s="32"/>
      <c r="C8" s="461" t="str">
        <f>+Contents!B3</f>
        <v>31.12.2022</v>
      </c>
      <c r="D8" s="461"/>
    </row>
    <row r="9" spans="2:4" x14ac:dyDescent="0.35">
      <c r="C9" s="524" t="s">
        <v>150</v>
      </c>
      <c r="D9" s="537" t="s">
        <v>790</v>
      </c>
    </row>
    <row r="10" spans="2:4" ht="23.25" customHeight="1" thickBot="1" x14ac:dyDescent="0.4">
      <c r="C10" s="525"/>
      <c r="D10" s="538"/>
    </row>
    <row r="11" spans="2:4" x14ac:dyDescent="0.35">
      <c r="C11" s="292" t="s">
        <v>791</v>
      </c>
      <c r="D11" s="293"/>
    </row>
    <row r="12" spans="2:4" x14ac:dyDescent="0.35">
      <c r="C12" s="264" t="s">
        <v>781</v>
      </c>
      <c r="D12" s="241">
        <v>54147.640863000001</v>
      </c>
    </row>
    <row r="13" spans="2:4" x14ac:dyDescent="0.35">
      <c r="C13" s="290" t="s">
        <v>782</v>
      </c>
      <c r="D13" s="241">
        <v>690.18782499999998</v>
      </c>
    </row>
    <row r="14" spans="2:4" x14ac:dyDescent="0.35">
      <c r="C14" s="290" t="s">
        <v>783</v>
      </c>
      <c r="D14" s="241">
        <v>260869.56036599999</v>
      </c>
    </row>
    <row r="15" spans="2:4" x14ac:dyDescent="0.35">
      <c r="C15" s="290" t="s">
        <v>784</v>
      </c>
      <c r="D15" s="241">
        <v>15900.21715</v>
      </c>
    </row>
    <row r="16" spans="2:4" x14ac:dyDescent="0.35">
      <c r="C16" s="294" t="s">
        <v>785</v>
      </c>
      <c r="D16" s="248"/>
    </row>
    <row r="17" spans="3:4" x14ac:dyDescent="0.35">
      <c r="C17" s="290" t="s">
        <v>786</v>
      </c>
      <c r="D17" s="241">
        <v>0</v>
      </c>
    </row>
    <row r="18" spans="3:4" x14ac:dyDescent="0.35">
      <c r="C18" s="290" t="s">
        <v>787</v>
      </c>
      <c r="D18" s="241">
        <v>11.6441</v>
      </c>
    </row>
    <row r="19" spans="3:4" x14ac:dyDescent="0.35">
      <c r="C19" s="290" t="s">
        <v>788</v>
      </c>
      <c r="D19" s="241">
        <v>0</v>
      </c>
    </row>
    <row r="20" spans="3:4" x14ac:dyDescent="0.35">
      <c r="C20" s="290" t="s">
        <v>789</v>
      </c>
      <c r="D20" s="241">
        <v>0</v>
      </c>
    </row>
    <row r="21" spans="3:4" ht="15" thickBot="1" x14ac:dyDescent="0.4">
      <c r="C21" s="228" t="s">
        <v>144</v>
      </c>
      <c r="D21" s="249">
        <v>331619.25030399999</v>
      </c>
    </row>
  </sheetData>
  <sheetProtection algorithmName="SHA-512" hashValue="TnkvMQBr1RdWYkQwAXfR+ObA3QlUCZ2IBbG6NkrMO7G1pbw4yjalOQCL2E7t0pGWwgS7+8okn5U7WQWG4+IUmA==" saltValue="PgYJ8UN6+ct8IJ3W12R+bg=="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Munka33">
    <tabColor rgb="FF92D050"/>
  </sheetPr>
  <dimension ref="B1:H15"/>
  <sheetViews>
    <sheetView showGridLines="0" workbookViewId="0">
      <selection activeCell="B4" sqref="B4"/>
    </sheetView>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89" t="s">
        <v>0</v>
      </c>
      <c r="C2" s="111"/>
      <c r="D2" s="111"/>
      <c r="E2" s="111"/>
      <c r="F2" s="111"/>
      <c r="G2" s="111"/>
    </row>
    <row r="3" spans="2:8" x14ac:dyDescent="0.35">
      <c r="B3" s="1"/>
      <c r="C3" s="1"/>
      <c r="D3" s="1"/>
      <c r="E3" s="1"/>
      <c r="F3" s="1"/>
      <c r="G3" s="1"/>
    </row>
    <row r="4" spans="2:8" ht="15.5" x14ac:dyDescent="0.35">
      <c r="B4" s="19" t="s">
        <v>792</v>
      </c>
      <c r="C4" s="2"/>
      <c r="D4" s="2"/>
      <c r="E4" s="2"/>
      <c r="F4" s="2"/>
      <c r="G4" s="2"/>
    </row>
    <row r="5" spans="2:8" ht="2.15" customHeight="1" x14ac:dyDescent="0.35">
      <c r="B5" s="1"/>
      <c r="C5" s="1"/>
      <c r="D5" s="1"/>
      <c r="E5" s="1"/>
      <c r="F5" s="1"/>
      <c r="G5" s="1"/>
    </row>
    <row r="6" spans="2:8" ht="2.15" customHeight="1" x14ac:dyDescent="0.35">
      <c r="B6" s="452"/>
      <c r="C6" s="452"/>
      <c r="D6" s="452"/>
      <c r="E6" s="452"/>
      <c r="F6" s="452"/>
      <c r="G6" s="452"/>
      <c r="H6" s="452"/>
    </row>
    <row r="7" spans="2:8" ht="2.15" customHeight="1" x14ac:dyDescent="0.35">
      <c r="B7" s="3"/>
      <c r="C7" s="4"/>
      <c r="D7" s="4"/>
      <c r="E7" s="4"/>
      <c r="F7" s="4"/>
      <c r="G7" s="4"/>
    </row>
    <row r="8" spans="2:8" ht="15" thickBot="1" x14ac:dyDescent="0.4">
      <c r="B8" s="32"/>
      <c r="C8" s="461" t="str">
        <f>+Contents!B3</f>
        <v>31.12.2022</v>
      </c>
      <c r="D8" s="461"/>
      <c r="E8" s="461"/>
      <c r="F8" s="461"/>
      <c r="G8" s="461"/>
      <c r="H8" s="461"/>
    </row>
    <row r="9" spans="2:8" x14ac:dyDescent="0.35">
      <c r="C9" s="524" t="s">
        <v>150</v>
      </c>
      <c r="D9" s="524" t="s">
        <v>794</v>
      </c>
      <c r="E9" s="524"/>
      <c r="F9" s="524"/>
      <c r="G9" s="537" t="s">
        <v>795</v>
      </c>
      <c r="H9" s="537" t="s">
        <v>198</v>
      </c>
    </row>
    <row r="10" spans="2:8" ht="23.25" customHeight="1" thickBot="1" x14ac:dyDescent="0.4">
      <c r="C10" s="525"/>
      <c r="D10" s="442">
        <v>2020</v>
      </c>
      <c r="E10" s="442">
        <v>2021</v>
      </c>
      <c r="F10" s="291">
        <v>2022</v>
      </c>
      <c r="G10" s="538"/>
      <c r="H10" s="538"/>
    </row>
    <row r="11" spans="2:8" x14ac:dyDescent="0.35">
      <c r="C11" s="289" t="s">
        <v>796</v>
      </c>
      <c r="D11" s="373">
        <v>0</v>
      </c>
      <c r="E11" s="373">
        <v>0</v>
      </c>
      <c r="F11" s="373">
        <v>0</v>
      </c>
      <c r="G11" s="373">
        <v>0</v>
      </c>
      <c r="H11" s="247">
        <v>0</v>
      </c>
    </row>
    <row r="12" spans="2:8" ht="20" x14ac:dyDescent="0.35">
      <c r="C12" s="264" t="s">
        <v>797</v>
      </c>
      <c r="D12" s="247">
        <v>0</v>
      </c>
      <c r="E12" s="247">
        <v>0</v>
      </c>
      <c r="F12" s="247">
        <v>0</v>
      </c>
      <c r="G12" s="247">
        <v>0</v>
      </c>
      <c r="H12" s="241">
        <v>0</v>
      </c>
    </row>
    <row r="13" spans="2:8" x14ac:dyDescent="0.35">
      <c r="C13" s="296" t="s">
        <v>798</v>
      </c>
      <c r="D13" s="241">
        <v>0</v>
      </c>
      <c r="E13" s="241">
        <v>0</v>
      </c>
      <c r="F13" s="241">
        <v>0</v>
      </c>
      <c r="G13" s="248"/>
      <c r="H13" s="248"/>
    </row>
    <row r="14" spans="2:8" x14ac:dyDescent="0.35">
      <c r="C14" s="296" t="s">
        <v>799</v>
      </c>
      <c r="D14" s="241">
        <v>0</v>
      </c>
      <c r="E14" s="241">
        <v>0</v>
      </c>
      <c r="F14" s="241">
        <v>0</v>
      </c>
      <c r="G14" s="248"/>
      <c r="H14" s="248"/>
    </row>
    <row r="15" spans="2:8" ht="15" thickBot="1" x14ac:dyDescent="0.4">
      <c r="C15" s="44" t="s">
        <v>800</v>
      </c>
      <c r="D15" s="297">
        <v>430394.38667700015</v>
      </c>
      <c r="E15" s="297">
        <v>437731.89758900006</v>
      </c>
      <c r="F15" s="297">
        <v>491715.03278499981</v>
      </c>
      <c r="G15" s="297">
        <v>31439.660950766531</v>
      </c>
      <c r="H15" s="297">
        <v>392995.76188458165</v>
      </c>
    </row>
  </sheetData>
  <sheetProtection algorithmName="SHA-512" hashValue="9klDd3PMwJIymE5rD0mR0kZq2hgheqKZBu5GnNEwMLU6x4F3OY98SRFLVQephr9W3lbzlF36CNpAfqbTEFfb4A==" saltValue="7Lju8u3RMB05tAJxoWrQ0g=="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DF04-5F33-4A94-9230-53AEF4204E1F}">
  <sheetPr codeName="Munka34">
    <tabColor rgb="FF92D050"/>
  </sheetPr>
  <dimension ref="B1:H29"/>
  <sheetViews>
    <sheetView showGridLines="0" workbookViewId="0">
      <selection activeCell="B4" sqref="B4"/>
    </sheetView>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89" t="s">
        <v>0</v>
      </c>
      <c r="C2" s="374"/>
      <c r="D2" s="374"/>
      <c r="E2" s="374"/>
      <c r="F2" s="374"/>
      <c r="G2" s="374"/>
    </row>
    <row r="3" spans="2:8" x14ac:dyDescent="0.35">
      <c r="B3" s="1"/>
      <c r="C3" s="1"/>
      <c r="D3" s="1"/>
      <c r="E3" s="1"/>
      <c r="F3" s="1"/>
      <c r="G3" s="1"/>
    </row>
    <row r="4" spans="2:8" ht="15.5" x14ac:dyDescent="0.35">
      <c r="B4" s="375" t="s">
        <v>873</v>
      </c>
      <c r="C4" s="2"/>
      <c r="D4" s="2"/>
      <c r="E4" s="2"/>
      <c r="F4" s="2"/>
      <c r="G4" s="2"/>
    </row>
    <row r="5" spans="2:8" ht="2.15" customHeight="1" x14ac:dyDescent="0.35">
      <c r="B5" s="1"/>
      <c r="C5" s="1"/>
      <c r="D5" s="1"/>
      <c r="E5" s="1"/>
      <c r="F5" s="1"/>
      <c r="G5" s="1"/>
    </row>
    <row r="6" spans="2:8" ht="2.15" customHeight="1" x14ac:dyDescent="0.35">
      <c r="B6" s="509"/>
      <c r="C6" s="509"/>
      <c r="D6" s="509"/>
      <c r="E6" s="509"/>
      <c r="F6" s="509"/>
      <c r="G6" s="509"/>
      <c r="H6" s="509"/>
    </row>
    <row r="7" spans="2:8" ht="2.15" customHeight="1" x14ac:dyDescent="0.35">
      <c r="B7" s="376"/>
      <c r="C7" s="377"/>
      <c r="D7" s="377"/>
      <c r="E7" s="377"/>
      <c r="F7" s="377"/>
      <c r="G7" s="377"/>
    </row>
    <row r="8" spans="2:8" ht="15" thickBot="1" x14ac:dyDescent="0.4">
      <c r="B8" s="32"/>
      <c r="C8" s="461" t="str">
        <f>Contents!B3</f>
        <v>31.12.2022</v>
      </c>
      <c r="D8" s="461"/>
      <c r="E8" s="461"/>
      <c r="F8" s="461"/>
      <c r="G8" s="461"/>
      <c r="H8" s="461"/>
    </row>
    <row r="9" spans="2:8" ht="41.25" customHeight="1" thickBot="1" x14ac:dyDescent="0.4">
      <c r="B9" s="117"/>
      <c r="C9" s="546" t="s">
        <v>874</v>
      </c>
      <c r="D9" s="546"/>
      <c r="E9" s="392" t="s">
        <v>875</v>
      </c>
      <c r="F9" s="392" t="s">
        <v>876</v>
      </c>
      <c r="G9" s="395" t="s">
        <v>877</v>
      </c>
      <c r="H9" s="395" t="s">
        <v>878</v>
      </c>
    </row>
    <row r="10" spans="2:8" x14ac:dyDescent="0.35">
      <c r="B10" s="123">
        <v>1</v>
      </c>
      <c r="C10" s="547" t="s">
        <v>879</v>
      </c>
      <c r="D10" s="396" t="s">
        <v>880</v>
      </c>
      <c r="E10" s="397">
        <v>6</v>
      </c>
      <c r="F10" s="397">
        <v>10</v>
      </c>
      <c r="G10" s="397">
        <v>7</v>
      </c>
      <c r="H10" s="397">
        <v>56</v>
      </c>
    </row>
    <row r="11" spans="2:8" x14ac:dyDescent="0.35">
      <c r="B11" s="120">
        <v>2</v>
      </c>
      <c r="C11" s="548"/>
      <c r="D11" s="396" t="s">
        <v>881</v>
      </c>
      <c r="E11" s="397">
        <v>198</v>
      </c>
      <c r="F11" s="397">
        <v>1623</v>
      </c>
      <c r="G11" s="397">
        <v>1579</v>
      </c>
      <c r="H11" s="397">
        <v>2591</v>
      </c>
    </row>
    <row r="12" spans="2:8" x14ac:dyDescent="0.35">
      <c r="B12" s="120">
        <v>3</v>
      </c>
      <c r="C12" s="548"/>
      <c r="D12" s="398" t="s">
        <v>882</v>
      </c>
      <c r="E12" s="397">
        <v>198</v>
      </c>
      <c r="F12" s="397">
        <v>94</v>
      </c>
      <c r="G12" s="397">
        <v>1469</v>
      </c>
      <c r="H12" s="397">
        <v>2506</v>
      </c>
    </row>
    <row r="13" spans="2:8" x14ac:dyDescent="0.35">
      <c r="B13" s="120" t="s">
        <v>883</v>
      </c>
      <c r="C13" s="548"/>
      <c r="D13" s="399" t="s">
        <v>884</v>
      </c>
      <c r="E13" s="397">
        <v>0</v>
      </c>
      <c r="F13" s="397">
        <v>1529</v>
      </c>
      <c r="G13" s="397">
        <v>0</v>
      </c>
      <c r="H13" s="397">
        <v>0</v>
      </c>
    </row>
    <row r="14" spans="2:8" ht="19.5" customHeight="1" x14ac:dyDescent="0.35">
      <c r="B14" s="120">
        <v>5</v>
      </c>
      <c r="C14" s="548"/>
      <c r="D14" s="399" t="s">
        <v>885</v>
      </c>
      <c r="E14" s="397">
        <v>0</v>
      </c>
      <c r="F14" s="397">
        <v>0</v>
      </c>
      <c r="G14" s="397">
        <v>0</v>
      </c>
      <c r="H14" s="397">
        <v>0</v>
      </c>
    </row>
    <row r="15" spans="2:8" x14ac:dyDescent="0.35">
      <c r="B15" s="120" t="s">
        <v>886</v>
      </c>
      <c r="C15" s="548"/>
      <c r="D15" s="398" t="s">
        <v>887</v>
      </c>
      <c r="E15" s="397">
        <v>0</v>
      </c>
      <c r="F15" s="397">
        <v>0</v>
      </c>
      <c r="G15" s="397">
        <v>0</v>
      </c>
      <c r="H15" s="397">
        <v>0</v>
      </c>
    </row>
    <row r="16" spans="2:8" x14ac:dyDescent="0.35">
      <c r="B16" s="138">
        <v>7</v>
      </c>
      <c r="C16" s="549"/>
      <c r="D16" s="400" t="s">
        <v>888</v>
      </c>
      <c r="E16" s="401">
        <v>0</v>
      </c>
      <c r="F16" s="401">
        <v>0</v>
      </c>
      <c r="G16" s="401">
        <v>110</v>
      </c>
      <c r="H16" s="401">
        <v>85</v>
      </c>
    </row>
    <row r="17" spans="2:8" x14ac:dyDescent="0.35">
      <c r="B17" s="402">
        <v>9</v>
      </c>
      <c r="C17" s="550" t="s">
        <v>889</v>
      </c>
      <c r="D17" s="403" t="s">
        <v>880</v>
      </c>
      <c r="E17" s="404">
        <v>0</v>
      </c>
      <c r="F17" s="404">
        <v>0</v>
      </c>
      <c r="G17" s="404">
        <v>7</v>
      </c>
      <c r="H17" s="404">
        <v>56</v>
      </c>
    </row>
    <row r="18" spans="2:8" x14ac:dyDescent="0.35">
      <c r="B18" s="120">
        <v>10</v>
      </c>
      <c r="C18" s="548"/>
      <c r="D18" s="396" t="s">
        <v>890</v>
      </c>
      <c r="E18" s="397">
        <v>0</v>
      </c>
      <c r="F18" s="397">
        <v>0</v>
      </c>
      <c r="G18" s="397">
        <v>968</v>
      </c>
      <c r="H18" s="397">
        <v>1372</v>
      </c>
    </row>
    <row r="19" spans="2:8" x14ac:dyDescent="0.35">
      <c r="B19" s="120">
        <v>11</v>
      </c>
      <c r="C19" s="548"/>
      <c r="D19" s="398" t="s">
        <v>882</v>
      </c>
      <c r="E19" s="397">
        <v>0</v>
      </c>
      <c r="F19" s="397">
        <v>0</v>
      </c>
      <c r="G19" s="397">
        <v>484</v>
      </c>
      <c r="H19" s="397">
        <v>686</v>
      </c>
    </row>
    <row r="20" spans="2:8" x14ac:dyDescent="0.35">
      <c r="B20" s="120">
        <v>12</v>
      </c>
      <c r="C20" s="548"/>
      <c r="D20" s="405" t="s">
        <v>891</v>
      </c>
      <c r="E20" s="397">
        <v>0</v>
      </c>
      <c r="F20" s="397">
        <v>0</v>
      </c>
      <c r="G20" s="397">
        <v>290</v>
      </c>
      <c r="H20" s="397">
        <v>401</v>
      </c>
    </row>
    <row r="21" spans="2:8" x14ac:dyDescent="0.35">
      <c r="B21" s="120" t="s">
        <v>892</v>
      </c>
      <c r="C21" s="548"/>
      <c r="D21" s="399" t="s">
        <v>884</v>
      </c>
      <c r="E21" s="397">
        <v>0</v>
      </c>
      <c r="F21" s="397">
        <v>0</v>
      </c>
      <c r="G21" s="397">
        <v>484</v>
      </c>
      <c r="H21" s="397">
        <v>686</v>
      </c>
    </row>
    <row r="22" spans="2:8" x14ac:dyDescent="0.35">
      <c r="B22" s="120" t="s">
        <v>893</v>
      </c>
      <c r="C22" s="548"/>
      <c r="D22" s="405" t="s">
        <v>891</v>
      </c>
      <c r="E22" s="397">
        <v>0</v>
      </c>
      <c r="F22" s="397">
        <v>0</v>
      </c>
      <c r="G22" s="397">
        <v>290</v>
      </c>
      <c r="H22" s="397">
        <v>401</v>
      </c>
    </row>
    <row r="23" spans="2:8" ht="20" x14ac:dyDescent="0.35">
      <c r="B23" s="120" t="s">
        <v>894</v>
      </c>
      <c r="C23" s="548"/>
      <c r="D23" s="399" t="s">
        <v>885</v>
      </c>
      <c r="E23" s="397">
        <v>0</v>
      </c>
      <c r="F23" s="397">
        <v>0</v>
      </c>
      <c r="G23" s="397">
        <v>0</v>
      </c>
      <c r="H23" s="397">
        <v>0</v>
      </c>
    </row>
    <row r="24" spans="2:8" x14ac:dyDescent="0.35">
      <c r="B24" s="120" t="s">
        <v>895</v>
      </c>
      <c r="C24" s="548"/>
      <c r="D24" s="405" t="s">
        <v>891</v>
      </c>
      <c r="E24" s="397">
        <v>0</v>
      </c>
      <c r="F24" s="397">
        <v>0</v>
      </c>
      <c r="G24" s="397">
        <v>0</v>
      </c>
      <c r="H24" s="397">
        <v>0</v>
      </c>
    </row>
    <row r="25" spans="2:8" x14ac:dyDescent="0.35">
      <c r="B25" s="120" t="s">
        <v>896</v>
      </c>
      <c r="C25" s="548"/>
      <c r="D25" s="398" t="s">
        <v>887</v>
      </c>
      <c r="E25" s="397">
        <v>0</v>
      </c>
      <c r="F25" s="397">
        <v>0</v>
      </c>
      <c r="G25" s="397">
        <v>0</v>
      </c>
      <c r="H25" s="397">
        <v>0</v>
      </c>
    </row>
    <row r="26" spans="2:8" x14ac:dyDescent="0.35">
      <c r="B26" s="120" t="s">
        <v>897</v>
      </c>
      <c r="C26" s="548"/>
      <c r="D26" s="405" t="s">
        <v>891</v>
      </c>
      <c r="E26" s="397">
        <v>0</v>
      </c>
      <c r="F26" s="397">
        <v>0</v>
      </c>
      <c r="G26" s="397">
        <v>0</v>
      </c>
      <c r="H26" s="397">
        <v>0</v>
      </c>
    </row>
    <row r="27" spans="2:8" x14ac:dyDescent="0.35">
      <c r="B27" s="120">
        <v>15</v>
      </c>
      <c r="C27" s="548"/>
      <c r="D27" s="398" t="s">
        <v>888</v>
      </c>
      <c r="E27" s="397">
        <v>0</v>
      </c>
      <c r="F27" s="397">
        <v>0</v>
      </c>
      <c r="G27" s="397">
        <v>0</v>
      </c>
      <c r="H27" s="397">
        <v>0</v>
      </c>
    </row>
    <row r="28" spans="2:8" x14ac:dyDescent="0.35">
      <c r="B28" s="138">
        <v>16</v>
      </c>
      <c r="C28" s="549"/>
      <c r="D28" s="406" t="s">
        <v>891</v>
      </c>
      <c r="E28" s="401">
        <v>0</v>
      </c>
      <c r="F28" s="401">
        <v>0</v>
      </c>
      <c r="G28" s="401">
        <v>0</v>
      </c>
      <c r="H28" s="401">
        <v>0</v>
      </c>
    </row>
    <row r="29" spans="2:8" ht="15" thickBot="1" x14ac:dyDescent="0.4">
      <c r="B29" s="125">
        <v>17</v>
      </c>
      <c r="C29" s="407" t="s">
        <v>898</v>
      </c>
      <c r="D29" s="407"/>
      <c r="E29" s="408">
        <v>198</v>
      </c>
      <c r="F29" s="408">
        <v>1623</v>
      </c>
      <c r="G29" s="408">
        <v>2547</v>
      </c>
      <c r="H29" s="408">
        <v>3963</v>
      </c>
    </row>
  </sheetData>
  <sheetProtection algorithmName="SHA-512" hashValue="6CAr250F88ioUIk//dFNx9R+iU6XLieVjawsuu8DkUc0UyifElIwsCL//ZfUww9dltt2F2+qj1eUlXtv6ogYRg==" saltValue="k8XkLYyq8AKzdK7dK+98Gw==" spinCount="100000" sheet="1" objects="1" scenarios="1"/>
  <mergeCells count="5">
    <mergeCell ref="B6:H6"/>
    <mergeCell ref="C8:H8"/>
    <mergeCell ref="C9:D9"/>
    <mergeCell ref="C10:C16"/>
    <mergeCell ref="C17:C28"/>
  </mergeCells>
  <hyperlinks>
    <hyperlink ref="B2" location="Tartalom!A1" display="Back to contents page" xr:uid="{B23DDD1F-42B4-43D8-80DA-7ED1BD1BEE85}"/>
    <hyperlink ref="B2:C2" location="CONTENTS!A1" display="Back to contents page" xr:uid="{CB064B71-4980-4137-A310-1C70C2C0A9E1}"/>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032BA-43E8-4920-9508-F5973C72F2B8}">
  <sheetPr codeName="Munka35">
    <tabColor rgb="FF92D050"/>
  </sheetPr>
  <dimension ref="B1:G23"/>
  <sheetViews>
    <sheetView showGridLines="0" workbookViewId="0">
      <selection activeCell="B4" sqref="B4"/>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89" t="s">
        <v>0</v>
      </c>
      <c r="C2" s="374"/>
      <c r="D2" s="374"/>
      <c r="E2" s="374"/>
      <c r="F2" s="374"/>
    </row>
    <row r="3" spans="2:7" x14ac:dyDescent="0.35">
      <c r="B3" s="1"/>
      <c r="C3" s="1"/>
      <c r="D3" s="1"/>
      <c r="E3" s="1"/>
      <c r="F3" s="1"/>
    </row>
    <row r="4" spans="2:7" ht="15.5" x14ac:dyDescent="0.35">
      <c r="B4" s="375" t="s">
        <v>899</v>
      </c>
      <c r="C4" s="2"/>
      <c r="D4" s="2"/>
      <c r="E4" s="2"/>
      <c r="F4" s="2"/>
    </row>
    <row r="5" spans="2:7" ht="2.15" customHeight="1" x14ac:dyDescent="0.35">
      <c r="B5" s="1"/>
      <c r="C5" s="1"/>
      <c r="D5" s="1"/>
      <c r="E5" s="1"/>
      <c r="F5" s="1"/>
    </row>
    <row r="6" spans="2:7" ht="2.15" customHeight="1" x14ac:dyDescent="0.35">
      <c r="B6" s="509"/>
      <c r="C6" s="509"/>
      <c r="D6" s="509"/>
      <c r="E6" s="509"/>
      <c r="F6" s="509"/>
      <c r="G6" s="509"/>
    </row>
    <row r="7" spans="2:7" ht="2.15" customHeight="1" x14ac:dyDescent="0.35">
      <c r="B7" s="376"/>
      <c r="C7" s="377"/>
      <c r="D7" s="377"/>
      <c r="E7" s="377"/>
      <c r="F7" s="377"/>
    </row>
    <row r="8" spans="2:7" ht="15" thickBot="1" x14ac:dyDescent="0.4">
      <c r="B8" s="32"/>
      <c r="C8" s="461" t="str">
        <f>Contents!B3</f>
        <v>31.12.2022</v>
      </c>
      <c r="D8" s="461"/>
      <c r="E8" s="461"/>
      <c r="F8" s="461"/>
      <c r="G8" s="461"/>
    </row>
    <row r="9" spans="2:7" ht="41.25" customHeight="1" thickBot="1" x14ac:dyDescent="0.4">
      <c r="C9" s="410" t="s">
        <v>874</v>
      </c>
      <c r="D9" s="392" t="s">
        <v>875</v>
      </c>
      <c r="E9" s="392" t="s">
        <v>876</v>
      </c>
      <c r="F9" s="395" t="s">
        <v>877</v>
      </c>
      <c r="G9" s="395" t="s">
        <v>878</v>
      </c>
    </row>
    <row r="10" spans="2:7" x14ac:dyDescent="0.35">
      <c r="C10" s="268" t="s">
        <v>900</v>
      </c>
      <c r="D10" s="411"/>
      <c r="E10" s="411"/>
      <c r="F10" s="411"/>
      <c r="G10" s="412"/>
    </row>
    <row r="11" spans="2:7" x14ac:dyDescent="0.35">
      <c r="C11" s="396" t="s">
        <v>901</v>
      </c>
      <c r="D11" s="397">
        <v>0</v>
      </c>
      <c r="E11" s="397">
        <v>0</v>
      </c>
      <c r="F11" s="397">
        <v>0</v>
      </c>
      <c r="G11" s="397">
        <v>0</v>
      </c>
    </row>
    <row r="12" spans="2:7" x14ac:dyDescent="0.35">
      <c r="C12" s="396" t="s">
        <v>902</v>
      </c>
      <c r="D12" s="397">
        <v>0</v>
      </c>
      <c r="E12" s="397">
        <v>0</v>
      </c>
      <c r="F12" s="397">
        <v>0</v>
      </c>
      <c r="G12" s="397">
        <v>0</v>
      </c>
    </row>
    <row r="13" spans="2:7" ht="21.65" customHeight="1" x14ac:dyDescent="0.35">
      <c r="C13" s="413" t="s">
        <v>903</v>
      </c>
      <c r="D13" s="414">
        <v>0</v>
      </c>
      <c r="E13" s="414">
        <v>0</v>
      </c>
      <c r="F13" s="414">
        <v>0</v>
      </c>
      <c r="G13" s="414">
        <v>0</v>
      </c>
    </row>
    <row r="14" spans="2:7" ht="28.5" customHeight="1" x14ac:dyDescent="0.35">
      <c r="C14" s="415" t="s">
        <v>904</v>
      </c>
      <c r="D14" s="416"/>
      <c r="E14" s="416"/>
      <c r="F14" s="416"/>
      <c r="G14" s="416"/>
    </row>
    <row r="15" spans="2:7" ht="20.149999999999999" customHeight="1" x14ac:dyDescent="0.35">
      <c r="C15" s="417" t="s">
        <v>905</v>
      </c>
      <c r="D15" s="397">
        <v>0</v>
      </c>
      <c r="E15" s="397">
        <v>0</v>
      </c>
      <c r="F15" s="397">
        <v>0</v>
      </c>
      <c r="G15" s="397">
        <v>0</v>
      </c>
    </row>
    <row r="16" spans="2:7" ht="21.65" customHeight="1" x14ac:dyDescent="0.35">
      <c r="C16" s="418" t="s">
        <v>906</v>
      </c>
      <c r="D16" s="414">
        <v>0</v>
      </c>
      <c r="E16" s="414">
        <v>0</v>
      </c>
      <c r="F16" s="414">
        <v>0</v>
      </c>
      <c r="G16" s="414">
        <v>0</v>
      </c>
    </row>
    <row r="17" spans="3:7" x14ac:dyDescent="0.35">
      <c r="C17" s="419" t="s">
        <v>907</v>
      </c>
      <c r="D17" s="416"/>
      <c r="E17" s="416"/>
      <c r="F17" s="416"/>
      <c r="G17" s="416"/>
    </row>
    <row r="18" spans="3:7" x14ac:dyDescent="0.35">
      <c r="C18" s="396" t="s">
        <v>908</v>
      </c>
      <c r="D18" s="397">
        <v>0</v>
      </c>
      <c r="E18" s="397">
        <v>0</v>
      </c>
      <c r="F18" s="397">
        <v>0</v>
      </c>
      <c r="G18" s="397">
        <v>2</v>
      </c>
    </row>
    <row r="19" spans="3:7" x14ac:dyDescent="0.35">
      <c r="C19" s="396" t="s">
        <v>909</v>
      </c>
      <c r="D19" s="397">
        <v>0</v>
      </c>
      <c r="E19" s="397">
        <v>0</v>
      </c>
      <c r="F19" s="397">
        <v>0</v>
      </c>
      <c r="G19" s="397">
        <v>30</v>
      </c>
    </row>
    <row r="20" spans="3:7" x14ac:dyDescent="0.35">
      <c r="C20" s="398" t="s">
        <v>910</v>
      </c>
      <c r="D20" s="397">
        <v>0</v>
      </c>
      <c r="E20" s="397">
        <v>0</v>
      </c>
      <c r="F20" s="397">
        <v>0</v>
      </c>
      <c r="G20" s="397">
        <v>30</v>
      </c>
    </row>
    <row r="21" spans="3:7" x14ac:dyDescent="0.35">
      <c r="C21" s="399" t="s">
        <v>911</v>
      </c>
      <c r="D21" s="397">
        <v>0</v>
      </c>
      <c r="E21" s="397">
        <v>0</v>
      </c>
      <c r="F21" s="397">
        <v>0</v>
      </c>
      <c r="G21" s="397">
        <v>0</v>
      </c>
    </row>
    <row r="22" spans="3:7" ht="25" customHeight="1" x14ac:dyDescent="0.35">
      <c r="C22" s="399" t="s">
        <v>912</v>
      </c>
      <c r="D22" s="397">
        <v>0</v>
      </c>
      <c r="E22" s="397">
        <v>0</v>
      </c>
      <c r="F22" s="397">
        <v>0</v>
      </c>
      <c r="G22" s="397">
        <v>30</v>
      </c>
    </row>
    <row r="23" spans="3:7" ht="15" thickBot="1" x14ac:dyDescent="0.4">
      <c r="C23" s="420" t="s">
        <v>913</v>
      </c>
      <c r="D23" s="408">
        <v>0</v>
      </c>
      <c r="E23" s="408">
        <v>0</v>
      </c>
      <c r="F23" s="408">
        <v>0</v>
      </c>
      <c r="G23" s="408">
        <v>15</v>
      </c>
    </row>
  </sheetData>
  <sheetProtection algorithmName="SHA-512" hashValue="CkaYFfz2sSdnYqAQZ/AIIzgNyn/LP2ScAUyYHe4pDGoXkFuNC0l+sW+/TR3phaM5P5hGN6ngW9L50uUE0clf/Q==" saltValue="CpGrcorX3bVv0xn7m0mLsQ==" spinCount="100000" sheet="1" objects="1" scenarios="1"/>
  <mergeCells count="2">
    <mergeCell ref="B6:G6"/>
    <mergeCell ref="C8:G8"/>
  </mergeCells>
  <hyperlinks>
    <hyperlink ref="B2" location="CONTENTS!A1" display="Back to contents page" xr:uid="{A8A0062F-16B4-45C4-98DF-8006D0FEC366}"/>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2BEAD-8C0B-4DC5-934E-CB80A0609E6A}">
  <sheetPr codeName="Munka36">
    <tabColor rgb="FF92D050"/>
  </sheetPr>
  <dimension ref="B1:K34"/>
  <sheetViews>
    <sheetView showGridLines="0" workbookViewId="0">
      <selection activeCell="B4" sqref="B4"/>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89" t="s">
        <v>0</v>
      </c>
      <c r="C2" s="374"/>
      <c r="D2" s="374"/>
      <c r="E2" s="374"/>
      <c r="F2" s="374"/>
      <c r="G2" s="374"/>
      <c r="H2" s="374"/>
      <c r="I2" s="374"/>
      <c r="J2" s="374"/>
    </row>
    <row r="3" spans="2:11" x14ac:dyDescent="0.35">
      <c r="B3" s="1"/>
      <c r="C3" s="1"/>
      <c r="D3" s="1"/>
      <c r="E3" s="1"/>
      <c r="F3" s="1"/>
      <c r="G3" s="1"/>
      <c r="H3" s="1"/>
      <c r="I3" s="1"/>
      <c r="J3" s="1"/>
    </row>
    <row r="4" spans="2:11" ht="15.5" x14ac:dyDescent="0.35">
      <c r="B4" s="375" t="s">
        <v>914</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509"/>
      <c r="C6" s="509"/>
      <c r="D6" s="509"/>
      <c r="E6" s="509"/>
      <c r="F6" s="509"/>
      <c r="G6" s="509"/>
      <c r="H6" s="509"/>
      <c r="I6" s="509"/>
      <c r="J6" s="509"/>
      <c r="K6" s="509"/>
    </row>
    <row r="7" spans="2:11" ht="2.15" customHeight="1" x14ac:dyDescent="0.35">
      <c r="B7" s="376"/>
      <c r="C7" s="377"/>
      <c r="D7" s="377"/>
      <c r="E7" s="377"/>
      <c r="F7" s="377"/>
      <c r="G7" s="377"/>
      <c r="H7" s="377"/>
      <c r="I7" s="377"/>
      <c r="J7" s="377"/>
    </row>
    <row r="8" spans="2:11" ht="15" thickBot="1" x14ac:dyDescent="0.4">
      <c r="B8" s="32"/>
      <c r="C8" s="461" t="str">
        <f>Contents!B3</f>
        <v>31.12.2022</v>
      </c>
      <c r="D8" s="461"/>
      <c r="E8" s="461"/>
      <c r="F8" s="461"/>
      <c r="G8" s="461"/>
      <c r="H8" s="461"/>
      <c r="I8" s="461"/>
      <c r="J8" s="461"/>
      <c r="K8" s="461"/>
    </row>
    <row r="9" spans="2:11" ht="89.15" customHeight="1" thickBot="1" x14ac:dyDescent="0.4">
      <c r="C9" s="410" t="s">
        <v>874</v>
      </c>
      <c r="D9" s="392" t="s">
        <v>915</v>
      </c>
      <c r="E9" s="392" t="s">
        <v>916</v>
      </c>
      <c r="F9" s="395" t="s">
        <v>917</v>
      </c>
      <c r="G9" s="395" t="s">
        <v>918</v>
      </c>
      <c r="H9" s="395" t="s">
        <v>919</v>
      </c>
      <c r="I9" s="395" t="s">
        <v>920</v>
      </c>
      <c r="J9" s="395" t="s">
        <v>921</v>
      </c>
      <c r="K9" s="395" t="s">
        <v>922</v>
      </c>
    </row>
    <row r="10" spans="2:11" x14ac:dyDescent="0.35">
      <c r="C10" s="421" t="s">
        <v>875</v>
      </c>
      <c r="D10" s="422">
        <v>0</v>
      </c>
      <c r="E10" s="422">
        <v>0</v>
      </c>
      <c r="F10" s="422">
        <v>0</v>
      </c>
      <c r="G10" s="422">
        <v>0</v>
      </c>
      <c r="H10" s="422">
        <v>0</v>
      </c>
      <c r="I10" s="422">
        <v>0</v>
      </c>
      <c r="J10" s="422">
        <v>0</v>
      </c>
      <c r="K10" s="422">
        <v>0</v>
      </c>
    </row>
    <row r="11" spans="2:11" x14ac:dyDescent="0.35">
      <c r="C11" s="398" t="s">
        <v>923</v>
      </c>
      <c r="D11" s="397">
        <v>0</v>
      </c>
      <c r="E11" s="397">
        <v>0</v>
      </c>
      <c r="F11" s="397">
        <v>0</v>
      </c>
      <c r="G11" s="397">
        <v>0</v>
      </c>
      <c r="H11" s="397">
        <v>0</v>
      </c>
      <c r="I11" s="397">
        <v>0</v>
      </c>
      <c r="J11" s="397">
        <v>0</v>
      </c>
      <c r="K11" s="397">
        <v>0</v>
      </c>
    </row>
    <row r="12" spans="2:11" x14ac:dyDescent="0.35">
      <c r="C12" s="398" t="s">
        <v>924</v>
      </c>
      <c r="D12" s="397">
        <v>0</v>
      </c>
      <c r="E12" s="397">
        <v>0</v>
      </c>
      <c r="F12" s="397">
        <v>0</v>
      </c>
      <c r="G12" s="397">
        <v>0</v>
      </c>
      <c r="H12" s="397">
        <v>0</v>
      </c>
      <c r="I12" s="397">
        <v>0</v>
      </c>
      <c r="J12" s="397">
        <v>0</v>
      </c>
      <c r="K12" s="397">
        <v>0</v>
      </c>
    </row>
    <row r="13" spans="2:11" x14ac:dyDescent="0.35">
      <c r="C13" s="399" t="s">
        <v>925</v>
      </c>
      <c r="D13" s="397">
        <v>0</v>
      </c>
      <c r="E13" s="397">
        <v>0</v>
      </c>
      <c r="F13" s="397">
        <v>0</v>
      </c>
      <c r="G13" s="397">
        <v>0</v>
      </c>
      <c r="H13" s="397">
        <v>0</v>
      </c>
      <c r="I13" s="397">
        <v>0</v>
      </c>
      <c r="J13" s="397">
        <v>0</v>
      </c>
      <c r="K13" s="397">
        <v>0</v>
      </c>
    </row>
    <row r="14" spans="2:11" x14ac:dyDescent="0.35">
      <c r="C14" s="399" t="s">
        <v>926</v>
      </c>
      <c r="D14" s="397">
        <v>0</v>
      </c>
      <c r="E14" s="397">
        <v>0</v>
      </c>
      <c r="F14" s="397">
        <v>0</v>
      </c>
      <c r="G14" s="397">
        <v>0</v>
      </c>
      <c r="H14" s="397">
        <v>0</v>
      </c>
      <c r="I14" s="397">
        <v>0</v>
      </c>
      <c r="J14" s="397">
        <v>0</v>
      </c>
      <c r="K14" s="397">
        <v>0</v>
      </c>
    </row>
    <row r="15" spans="2:11" x14ac:dyDescent="0.35">
      <c r="C15" s="423" t="s">
        <v>927</v>
      </c>
      <c r="D15" s="414">
        <v>0</v>
      </c>
      <c r="E15" s="414">
        <v>0</v>
      </c>
      <c r="F15" s="414">
        <v>0</v>
      </c>
      <c r="G15" s="414">
        <v>0</v>
      </c>
      <c r="H15" s="414">
        <v>0</v>
      </c>
      <c r="I15" s="414">
        <v>0</v>
      </c>
      <c r="J15" s="414">
        <v>0</v>
      </c>
      <c r="K15" s="414">
        <v>0</v>
      </c>
    </row>
    <row r="16" spans="2:11" x14ac:dyDescent="0.35">
      <c r="C16" s="424" t="s">
        <v>876</v>
      </c>
      <c r="D16" s="425">
        <v>0</v>
      </c>
      <c r="E16" s="425">
        <v>0</v>
      </c>
      <c r="F16" s="425">
        <v>0</v>
      </c>
      <c r="G16" s="425">
        <v>0</v>
      </c>
      <c r="H16" s="425">
        <v>0</v>
      </c>
      <c r="I16" s="425">
        <v>0</v>
      </c>
      <c r="J16" s="425">
        <v>0</v>
      </c>
      <c r="K16" s="425">
        <v>0</v>
      </c>
    </row>
    <row r="17" spans="3:11" x14ac:dyDescent="0.35">
      <c r="C17" s="398" t="s">
        <v>923</v>
      </c>
      <c r="D17" s="397">
        <v>0</v>
      </c>
      <c r="E17" s="397">
        <v>0</v>
      </c>
      <c r="F17" s="397">
        <v>0</v>
      </c>
      <c r="G17" s="397">
        <v>0</v>
      </c>
      <c r="H17" s="397">
        <v>0</v>
      </c>
      <c r="I17" s="397">
        <v>0</v>
      </c>
      <c r="J17" s="397">
        <v>0</v>
      </c>
      <c r="K17" s="397">
        <v>0</v>
      </c>
    </row>
    <row r="18" spans="3:11" x14ac:dyDescent="0.35">
      <c r="C18" s="398" t="s">
        <v>924</v>
      </c>
      <c r="D18" s="397">
        <v>0</v>
      </c>
      <c r="E18" s="397">
        <v>0</v>
      </c>
      <c r="F18" s="397">
        <v>0</v>
      </c>
      <c r="G18" s="397">
        <v>0</v>
      </c>
      <c r="H18" s="397">
        <v>0</v>
      </c>
      <c r="I18" s="397">
        <v>0</v>
      </c>
      <c r="J18" s="397">
        <v>0</v>
      </c>
      <c r="K18" s="397">
        <v>0</v>
      </c>
    </row>
    <row r="19" spans="3:11" x14ac:dyDescent="0.35">
      <c r="C19" s="399" t="s">
        <v>925</v>
      </c>
      <c r="D19" s="397">
        <v>0</v>
      </c>
      <c r="E19" s="397">
        <v>0</v>
      </c>
      <c r="F19" s="397">
        <v>0</v>
      </c>
      <c r="G19" s="397">
        <v>0</v>
      </c>
      <c r="H19" s="397">
        <v>0</v>
      </c>
      <c r="I19" s="397">
        <v>0</v>
      </c>
      <c r="J19" s="397">
        <v>0</v>
      </c>
      <c r="K19" s="397">
        <v>0</v>
      </c>
    </row>
    <row r="20" spans="3:11" x14ac:dyDescent="0.35">
      <c r="C20" s="399" t="s">
        <v>926</v>
      </c>
      <c r="D20" s="397">
        <v>0</v>
      </c>
      <c r="E20" s="397">
        <v>0</v>
      </c>
      <c r="F20" s="397">
        <v>0</v>
      </c>
      <c r="G20" s="397">
        <v>0</v>
      </c>
      <c r="H20" s="397">
        <v>0</v>
      </c>
      <c r="I20" s="397">
        <v>0</v>
      </c>
      <c r="J20" s="397">
        <v>0</v>
      </c>
      <c r="K20" s="397">
        <v>0</v>
      </c>
    </row>
    <row r="21" spans="3:11" x14ac:dyDescent="0.35">
      <c r="C21" s="423" t="s">
        <v>927</v>
      </c>
      <c r="D21" s="414">
        <v>0</v>
      </c>
      <c r="E21" s="414">
        <v>0</v>
      </c>
      <c r="F21" s="414">
        <v>0</v>
      </c>
      <c r="G21" s="414">
        <v>0</v>
      </c>
      <c r="H21" s="414">
        <v>0</v>
      </c>
      <c r="I21" s="414">
        <v>0</v>
      </c>
      <c r="J21" s="414">
        <v>0</v>
      </c>
      <c r="K21" s="414">
        <v>0</v>
      </c>
    </row>
    <row r="22" spans="3:11" x14ac:dyDescent="0.35">
      <c r="C22" s="424" t="s">
        <v>877</v>
      </c>
      <c r="D22" s="425">
        <v>2062</v>
      </c>
      <c r="E22" s="425">
        <v>682</v>
      </c>
      <c r="F22" s="425">
        <v>1382</v>
      </c>
      <c r="G22" s="425">
        <v>0</v>
      </c>
      <c r="H22" s="425">
        <v>0</v>
      </c>
      <c r="I22" s="425">
        <v>-148</v>
      </c>
      <c r="J22" s="425">
        <v>682</v>
      </c>
      <c r="K22" s="425">
        <v>172</v>
      </c>
    </row>
    <row r="23" spans="3:11" x14ac:dyDescent="0.35">
      <c r="C23" s="398" t="s">
        <v>923</v>
      </c>
      <c r="D23" s="397">
        <v>1031</v>
      </c>
      <c r="E23" s="397">
        <v>341</v>
      </c>
      <c r="F23" s="397">
        <v>691</v>
      </c>
      <c r="G23" s="397">
        <v>0</v>
      </c>
      <c r="H23" s="397">
        <v>0</v>
      </c>
      <c r="I23" s="397">
        <v>0</v>
      </c>
      <c r="J23" s="397">
        <v>341</v>
      </c>
      <c r="K23" s="397">
        <v>0</v>
      </c>
    </row>
    <row r="24" spans="3:11" x14ac:dyDescent="0.35">
      <c r="C24" s="398" t="s">
        <v>924</v>
      </c>
      <c r="D24" s="397">
        <v>1031</v>
      </c>
      <c r="E24" s="397">
        <v>341</v>
      </c>
      <c r="F24" s="397">
        <v>691</v>
      </c>
      <c r="G24" s="397">
        <v>0</v>
      </c>
      <c r="H24" s="397">
        <v>0</v>
      </c>
      <c r="I24" s="397">
        <v>-148</v>
      </c>
      <c r="J24" s="397">
        <v>341</v>
      </c>
      <c r="K24" s="397">
        <v>172</v>
      </c>
    </row>
    <row r="25" spans="3:11" x14ac:dyDescent="0.35">
      <c r="C25" s="399" t="s">
        <v>925</v>
      </c>
      <c r="D25" s="397">
        <v>0</v>
      </c>
      <c r="E25" s="397">
        <v>0</v>
      </c>
      <c r="F25" s="397">
        <v>0</v>
      </c>
      <c r="G25" s="397">
        <v>0</v>
      </c>
      <c r="H25" s="397">
        <v>0</v>
      </c>
      <c r="I25" s="397">
        <v>0</v>
      </c>
      <c r="J25" s="397">
        <v>0</v>
      </c>
      <c r="K25" s="397">
        <v>0</v>
      </c>
    </row>
    <row r="26" spans="3:11" x14ac:dyDescent="0.35">
      <c r="C26" s="399" t="s">
        <v>926</v>
      </c>
      <c r="D26" s="397">
        <v>0</v>
      </c>
      <c r="E26" s="397">
        <v>0</v>
      </c>
      <c r="F26" s="397">
        <v>0</v>
      </c>
      <c r="G26" s="397">
        <v>0</v>
      </c>
      <c r="H26" s="397">
        <v>0</v>
      </c>
      <c r="I26" s="397">
        <v>0</v>
      </c>
      <c r="J26" s="397">
        <v>0</v>
      </c>
      <c r="K26" s="397">
        <v>0</v>
      </c>
    </row>
    <row r="27" spans="3:11" x14ac:dyDescent="0.35">
      <c r="C27" s="423" t="s">
        <v>927</v>
      </c>
      <c r="D27" s="414">
        <v>0</v>
      </c>
      <c r="E27" s="414">
        <v>0</v>
      </c>
      <c r="F27" s="414">
        <v>0</v>
      </c>
      <c r="G27" s="414">
        <v>0</v>
      </c>
      <c r="H27" s="414">
        <v>0</v>
      </c>
      <c r="I27" s="414">
        <v>0</v>
      </c>
      <c r="J27" s="414">
        <v>0</v>
      </c>
      <c r="K27" s="414">
        <v>0</v>
      </c>
    </row>
    <row r="28" spans="3:11" x14ac:dyDescent="0.35">
      <c r="C28" s="424" t="s">
        <v>878</v>
      </c>
      <c r="D28" s="425">
        <v>2254</v>
      </c>
      <c r="E28" s="425">
        <v>804</v>
      </c>
      <c r="F28" s="425">
        <v>1450</v>
      </c>
      <c r="G28" s="425">
        <v>0</v>
      </c>
      <c r="H28" s="425">
        <v>0</v>
      </c>
      <c r="I28" s="425">
        <v>-135</v>
      </c>
      <c r="J28" s="425">
        <v>804</v>
      </c>
      <c r="K28" s="425">
        <v>235</v>
      </c>
    </row>
    <row r="29" spans="3:11" x14ac:dyDescent="0.35">
      <c r="C29" s="398" t="s">
        <v>923</v>
      </c>
      <c r="D29" s="397">
        <v>1127</v>
      </c>
      <c r="E29" s="397">
        <v>402</v>
      </c>
      <c r="F29" s="397">
        <v>725</v>
      </c>
      <c r="G29" s="397">
        <v>0</v>
      </c>
      <c r="H29" s="397">
        <v>0</v>
      </c>
      <c r="I29" s="397">
        <v>0</v>
      </c>
      <c r="J29" s="397">
        <v>402</v>
      </c>
      <c r="K29" s="397">
        <v>0</v>
      </c>
    </row>
    <row r="30" spans="3:11" x14ac:dyDescent="0.35">
      <c r="C30" s="398" t="s">
        <v>924</v>
      </c>
      <c r="D30" s="397">
        <v>1127</v>
      </c>
      <c r="E30" s="397">
        <v>402</v>
      </c>
      <c r="F30" s="397">
        <v>725</v>
      </c>
      <c r="G30" s="397">
        <v>0</v>
      </c>
      <c r="H30" s="397">
        <v>0</v>
      </c>
      <c r="I30" s="397">
        <v>-135</v>
      </c>
      <c r="J30" s="397">
        <v>402</v>
      </c>
      <c r="K30" s="397">
        <v>235</v>
      </c>
    </row>
    <row r="31" spans="3:11" x14ac:dyDescent="0.35">
      <c r="C31" s="399" t="s">
        <v>925</v>
      </c>
      <c r="D31" s="397">
        <v>0</v>
      </c>
      <c r="E31" s="397">
        <v>0</v>
      </c>
      <c r="F31" s="397">
        <v>0</v>
      </c>
      <c r="G31" s="397">
        <v>0</v>
      </c>
      <c r="H31" s="397">
        <v>0</v>
      </c>
      <c r="I31" s="397">
        <v>0</v>
      </c>
      <c r="J31" s="397">
        <v>0</v>
      </c>
      <c r="K31" s="397">
        <v>0</v>
      </c>
    </row>
    <row r="32" spans="3:11" x14ac:dyDescent="0.35">
      <c r="C32" s="399" t="s">
        <v>926</v>
      </c>
      <c r="D32" s="397">
        <v>0</v>
      </c>
      <c r="E32" s="397">
        <v>0</v>
      </c>
      <c r="F32" s="397">
        <v>0</v>
      </c>
      <c r="G32" s="397">
        <v>0</v>
      </c>
      <c r="H32" s="397">
        <v>0</v>
      </c>
      <c r="I32" s="397">
        <v>0</v>
      </c>
      <c r="J32" s="397">
        <v>0</v>
      </c>
      <c r="K32" s="397">
        <v>0</v>
      </c>
    </row>
    <row r="33" spans="3:11" x14ac:dyDescent="0.35">
      <c r="C33" s="423" t="s">
        <v>927</v>
      </c>
      <c r="D33" s="414">
        <v>0</v>
      </c>
      <c r="E33" s="414">
        <v>0</v>
      </c>
      <c r="F33" s="414">
        <v>0</v>
      </c>
      <c r="G33" s="414">
        <v>0</v>
      </c>
      <c r="H33" s="414">
        <v>0</v>
      </c>
      <c r="I33" s="414">
        <v>0</v>
      </c>
      <c r="J33" s="414">
        <v>0</v>
      </c>
      <c r="K33" s="414">
        <v>0</v>
      </c>
    </row>
    <row r="34" spans="3:11" ht="15" thickBot="1" x14ac:dyDescent="0.4">
      <c r="C34" s="426" t="s">
        <v>928</v>
      </c>
      <c r="D34" s="408">
        <v>4316</v>
      </c>
      <c r="E34" s="408">
        <v>1486</v>
      </c>
      <c r="F34" s="408">
        <v>2832</v>
      </c>
      <c r="G34" s="408">
        <v>0</v>
      </c>
      <c r="H34" s="408">
        <v>0</v>
      </c>
      <c r="I34" s="408">
        <v>-283</v>
      </c>
      <c r="J34" s="408">
        <v>1486</v>
      </c>
      <c r="K34" s="409">
        <v>407</v>
      </c>
    </row>
  </sheetData>
  <sheetProtection algorithmName="SHA-512" hashValue="wpPiHFz1oXicGVTtZaFGGAbC/lJoFa95iEnb0cvHOXlNLGes1jUMJKWxF8hs0JalQEU+JF4tu5dyFB5KghDYhQ==" saltValue="tFPJvtyOtMm7yK6mwzf9Rg==" spinCount="100000" sheet="1" objects="1" scenarios="1"/>
  <mergeCells count="2">
    <mergeCell ref="B6:K6"/>
    <mergeCell ref="C8:K8"/>
  </mergeCells>
  <hyperlinks>
    <hyperlink ref="B2" location="CONTENTS!A1" display="Back to contents page" xr:uid="{199B9763-F907-4F93-B929-9B5891F74843}"/>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2B88E-ABF5-44C4-A77B-C6628641CF61}">
  <sheetPr codeName="Munka37">
    <tabColor rgb="FF92D050"/>
  </sheetPr>
  <dimension ref="B1:D21"/>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89" t="s">
        <v>0</v>
      </c>
      <c r="C2" s="374"/>
      <c r="D2" s="374"/>
    </row>
    <row r="3" spans="2:4" x14ac:dyDescent="0.35">
      <c r="B3" s="1"/>
      <c r="C3" s="1"/>
      <c r="D3" s="1"/>
    </row>
    <row r="4" spans="2:4" ht="15.5" x14ac:dyDescent="0.35">
      <c r="B4" s="375" t="s">
        <v>929</v>
      </c>
      <c r="C4" s="2"/>
      <c r="D4" s="2"/>
    </row>
    <row r="5" spans="2:4" ht="2.15" customHeight="1" x14ac:dyDescent="0.35">
      <c r="B5" s="1"/>
      <c r="C5" s="1"/>
      <c r="D5" s="1"/>
    </row>
    <row r="6" spans="2:4" ht="2.15" customHeight="1" x14ac:dyDescent="0.35">
      <c r="B6" s="509"/>
      <c r="C6" s="509"/>
      <c r="D6" s="509"/>
    </row>
    <row r="7" spans="2:4" ht="2.15" customHeight="1" x14ac:dyDescent="0.35">
      <c r="B7" s="376"/>
      <c r="C7" s="377"/>
      <c r="D7" s="377"/>
    </row>
    <row r="8" spans="2:4" ht="15" thickBot="1" x14ac:dyDescent="0.4">
      <c r="B8" s="32"/>
      <c r="C8" s="461" t="str">
        <f>Contents!B3</f>
        <v>31.12.2022</v>
      </c>
      <c r="D8" s="461"/>
    </row>
    <row r="9" spans="2:4" ht="30.65" customHeight="1" thickBot="1" x14ac:dyDescent="0.4">
      <c r="C9" s="427" t="s">
        <v>930</v>
      </c>
      <c r="D9" s="392" t="s">
        <v>931</v>
      </c>
    </row>
    <row r="10" spans="2:4" x14ac:dyDescent="0.35">
      <c r="C10" s="421" t="s">
        <v>932</v>
      </c>
      <c r="D10" s="422">
        <v>0</v>
      </c>
    </row>
    <row r="11" spans="2:4" x14ac:dyDescent="0.35">
      <c r="C11" s="396" t="s">
        <v>933</v>
      </c>
      <c r="D11" s="397">
        <v>0</v>
      </c>
    </row>
    <row r="12" spans="2:4" x14ac:dyDescent="0.35">
      <c r="C12" s="396" t="s">
        <v>934</v>
      </c>
      <c r="D12" s="397">
        <v>0</v>
      </c>
    </row>
    <row r="13" spans="2:4" x14ac:dyDescent="0.35">
      <c r="C13" s="417" t="s">
        <v>935</v>
      </c>
      <c r="D13" s="397">
        <v>1</v>
      </c>
    </row>
    <row r="14" spans="2:4" x14ac:dyDescent="0.35">
      <c r="C14" s="417" t="s">
        <v>936</v>
      </c>
      <c r="D14" s="397">
        <v>0</v>
      </c>
    </row>
    <row r="15" spans="2:4" x14ac:dyDescent="0.35">
      <c r="C15" s="396" t="s">
        <v>937</v>
      </c>
      <c r="D15" s="397">
        <v>0</v>
      </c>
    </row>
    <row r="16" spans="2:4" x14ac:dyDescent="0.35">
      <c r="C16" s="396" t="s">
        <v>938</v>
      </c>
      <c r="D16" s="397">
        <v>0</v>
      </c>
    </row>
    <row r="17" spans="3:4" x14ac:dyDescent="0.35">
      <c r="C17" s="396" t="s">
        <v>939</v>
      </c>
      <c r="D17" s="397">
        <v>0</v>
      </c>
    </row>
    <row r="18" spans="3:4" x14ac:dyDescent="0.35">
      <c r="C18" s="396" t="s">
        <v>940</v>
      </c>
      <c r="D18" s="397">
        <v>0</v>
      </c>
    </row>
    <row r="19" spans="3:4" x14ac:dyDescent="0.35">
      <c r="C19" s="417" t="s">
        <v>941</v>
      </c>
      <c r="D19" s="397">
        <v>0</v>
      </c>
    </row>
    <row r="20" spans="3:4" x14ac:dyDescent="0.35">
      <c r="C20" s="417" t="s">
        <v>942</v>
      </c>
      <c r="D20" s="397">
        <v>0</v>
      </c>
    </row>
    <row r="21" spans="3:4" ht="20.5" thickBot="1" x14ac:dyDescent="0.4">
      <c r="C21" s="428" t="s">
        <v>943</v>
      </c>
      <c r="D21" s="408"/>
    </row>
  </sheetData>
  <sheetProtection algorithmName="SHA-512" hashValue="t63SJS95DLdwrdN/GWM2nki2T4sMaUXxrO99aZNzv64DpDwEK3u8RhY1sfq/SQuG3pv3optXtfHECLOTLI4IQA==" saltValue="JgjJ6SHAw+SH/d0M5c8Liw==" spinCount="100000" sheet="1" objects="1" scenarios="1"/>
  <mergeCells count="2">
    <mergeCell ref="B6:D6"/>
    <mergeCell ref="C8:D8"/>
  </mergeCells>
  <hyperlinks>
    <hyperlink ref="B2" location="CONTENTS!A1" display="Back to contents page" xr:uid="{B4437257-877E-4674-83A3-DE14B9A9B8C5}"/>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EF372-36A6-47F6-A7F1-B5D002A3C3D5}">
  <sheetPr codeName="Munka38">
    <tabColor rgb="FF92D050"/>
  </sheetPr>
  <dimension ref="B1:M17"/>
  <sheetViews>
    <sheetView showGridLines="0" workbookViewId="0">
      <selection activeCell="B4" sqref="B4"/>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89" t="s">
        <v>0</v>
      </c>
      <c r="C2" s="374"/>
      <c r="D2" s="374"/>
      <c r="E2" s="374"/>
      <c r="F2" s="374"/>
      <c r="G2" s="374"/>
      <c r="H2" s="374"/>
      <c r="I2" s="374"/>
      <c r="J2" s="374"/>
      <c r="K2" s="374"/>
      <c r="L2" s="374"/>
      <c r="M2" s="374"/>
    </row>
    <row r="3" spans="2:13" x14ac:dyDescent="0.35">
      <c r="B3" s="1"/>
      <c r="C3" s="1"/>
      <c r="D3" s="1"/>
      <c r="E3" s="1"/>
      <c r="F3" s="1"/>
      <c r="G3" s="1"/>
      <c r="H3" s="1"/>
      <c r="I3" s="1"/>
      <c r="J3" s="1"/>
      <c r="K3" s="1"/>
      <c r="L3" s="1"/>
      <c r="M3" s="1"/>
    </row>
    <row r="4" spans="2:13" ht="15.5" x14ac:dyDescent="0.35">
      <c r="B4" s="375" t="s">
        <v>944</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509"/>
      <c r="C6" s="509"/>
      <c r="D6" s="509"/>
      <c r="E6" s="509"/>
      <c r="F6" s="509"/>
      <c r="G6" s="509"/>
      <c r="H6" s="509"/>
      <c r="I6" s="509"/>
      <c r="J6" s="509"/>
      <c r="K6" s="509"/>
      <c r="L6" s="509"/>
      <c r="M6" s="509"/>
    </row>
    <row r="7" spans="2:13" ht="2.15" customHeight="1" x14ac:dyDescent="0.35">
      <c r="B7" s="376"/>
      <c r="C7" s="377"/>
      <c r="D7" s="377"/>
      <c r="E7" s="377"/>
      <c r="F7" s="377"/>
      <c r="G7" s="377"/>
      <c r="H7" s="377"/>
      <c r="I7" s="377"/>
      <c r="J7" s="377"/>
      <c r="K7" s="377"/>
      <c r="L7" s="377"/>
      <c r="M7" s="377"/>
    </row>
    <row r="8" spans="2:13" ht="15" thickBot="1" x14ac:dyDescent="0.4">
      <c r="B8" s="32"/>
      <c r="C8" s="461" t="str">
        <f>Contents!B3</f>
        <v>31.12.2022</v>
      </c>
      <c r="D8" s="461"/>
      <c r="E8" s="461"/>
      <c r="F8" s="461"/>
      <c r="G8" s="461"/>
      <c r="H8" s="461"/>
      <c r="I8" s="461"/>
      <c r="J8" s="461"/>
      <c r="K8" s="461"/>
      <c r="L8" s="461"/>
      <c r="M8" s="461"/>
    </row>
    <row r="9" spans="2:13" x14ac:dyDescent="0.35">
      <c r="B9" s="32"/>
      <c r="C9" s="429"/>
      <c r="D9" s="551" t="s">
        <v>945</v>
      </c>
      <c r="E9" s="551"/>
      <c r="F9" s="551"/>
      <c r="G9" s="551" t="s">
        <v>946</v>
      </c>
      <c r="H9" s="551"/>
      <c r="I9" s="551"/>
      <c r="J9" s="551"/>
      <c r="K9" s="551"/>
      <c r="L9" s="551"/>
      <c r="M9" s="535" t="s">
        <v>144</v>
      </c>
    </row>
    <row r="10" spans="2:13" ht="33.65" customHeight="1" thickBot="1" x14ac:dyDescent="0.4">
      <c r="C10" s="391" t="s">
        <v>874</v>
      </c>
      <c r="D10" s="393" t="s">
        <v>875</v>
      </c>
      <c r="E10" s="393" t="s">
        <v>876</v>
      </c>
      <c r="F10" s="393" t="s">
        <v>947</v>
      </c>
      <c r="G10" s="393" t="s">
        <v>948</v>
      </c>
      <c r="H10" s="393" t="s">
        <v>949</v>
      </c>
      <c r="I10" s="393" t="s">
        <v>950</v>
      </c>
      <c r="J10" s="393" t="s">
        <v>951</v>
      </c>
      <c r="K10" s="393" t="s">
        <v>952</v>
      </c>
      <c r="L10" s="393" t="s">
        <v>953</v>
      </c>
      <c r="M10" s="536"/>
    </row>
    <row r="11" spans="2:13" x14ac:dyDescent="0.35">
      <c r="C11" s="421" t="s">
        <v>954</v>
      </c>
      <c r="D11" s="411"/>
      <c r="E11" s="411"/>
      <c r="F11" s="411"/>
      <c r="G11" s="411"/>
      <c r="H11" s="411"/>
      <c r="I11" s="411"/>
      <c r="J11" s="411"/>
      <c r="K11" s="411"/>
      <c r="L11" s="411"/>
      <c r="M11" s="422">
        <v>79</v>
      </c>
    </row>
    <row r="12" spans="2:13" x14ac:dyDescent="0.35">
      <c r="C12" s="398" t="s">
        <v>955</v>
      </c>
      <c r="D12" s="397">
        <v>6</v>
      </c>
      <c r="E12" s="397">
        <v>10</v>
      </c>
      <c r="F12" s="397">
        <v>16</v>
      </c>
      <c r="G12" s="416"/>
      <c r="H12" s="416"/>
      <c r="I12" s="416"/>
      <c r="J12" s="416"/>
      <c r="K12" s="416"/>
      <c r="L12" s="416"/>
      <c r="M12" s="416"/>
    </row>
    <row r="13" spans="2:13" x14ac:dyDescent="0.35">
      <c r="C13" s="398" t="s">
        <v>956</v>
      </c>
      <c r="D13" s="416"/>
      <c r="E13" s="416"/>
      <c r="F13" s="416"/>
      <c r="G13" s="397">
        <v>1</v>
      </c>
      <c r="H13" s="397">
        <v>1</v>
      </c>
      <c r="I13" s="397">
        <v>0</v>
      </c>
      <c r="J13" s="397">
        <v>4</v>
      </c>
      <c r="K13" s="397">
        <v>1</v>
      </c>
      <c r="L13" s="397">
        <v>0</v>
      </c>
      <c r="M13" s="416"/>
    </row>
    <row r="14" spans="2:13" x14ac:dyDescent="0.35">
      <c r="C14" s="399" t="s">
        <v>957</v>
      </c>
      <c r="D14" s="430"/>
      <c r="E14" s="430"/>
      <c r="F14" s="430"/>
      <c r="G14" s="431">
        <v>1</v>
      </c>
      <c r="H14" s="431">
        <v>13</v>
      </c>
      <c r="I14" s="431">
        <v>0</v>
      </c>
      <c r="J14" s="431">
        <v>24</v>
      </c>
      <c r="K14" s="431">
        <v>16</v>
      </c>
      <c r="L14" s="431">
        <v>2</v>
      </c>
      <c r="M14" s="416"/>
    </row>
    <row r="15" spans="2:13" x14ac:dyDescent="0.35">
      <c r="C15" s="417" t="s">
        <v>958</v>
      </c>
      <c r="D15" s="431">
        <v>198</v>
      </c>
      <c r="E15" s="431">
        <v>1623</v>
      </c>
      <c r="F15" s="431">
        <v>1821</v>
      </c>
      <c r="G15" s="431">
        <v>404</v>
      </c>
      <c r="H15" s="431">
        <v>1453</v>
      </c>
      <c r="I15" s="431">
        <v>0</v>
      </c>
      <c r="J15" s="431">
        <v>3524</v>
      </c>
      <c r="K15" s="431">
        <v>1070</v>
      </c>
      <c r="L15" s="431">
        <v>42</v>
      </c>
      <c r="M15" s="416"/>
    </row>
    <row r="16" spans="2:13" x14ac:dyDescent="0.35">
      <c r="C16" s="398" t="s">
        <v>959</v>
      </c>
      <c r="D16" s="397">
        <v>0</v>
      </c>
      <c r="E16" s="397">
        <v>0</v>
      </c>
      <c r="F16" s="397">
        <v>0</v>
      </c>
      <c r="G16" s="397">
        <v>156</v>
      </c>
      <c r="H16" s="397">
        <v>523</v>
      </c>
      <c r="I16" s="397">
        <v>0</v>
      </c>
      <c r="J16" s="397">
        <v>1293</v>
      </c>
      <c r="K16" s="397">
        <v>336</v>
      </c>
      <c r="L16" s="397">
        <v>15</v>
      </c>
      <c r="M16" s="416"/>
    </row>
    <row r="17" spans="3:13" ht="15" thickBot="1" x14ac:dyDescent="0.4">
      <c r="C17" s="420" t="s">
        <v>960</v>
      </c>
      <c r="D17" s="408">
        <v>198</v>
      </c>
      <c r="E17" s="408">
        <v>1623</v>
      </c>
      <c r="F17" s="408">
        <v>1821</v>
      </c>
      <c r="G17" s="408">
        <v>248</v>
      </c>
      <c r="H17" s="408">
        <v>930</v>
      </c>
      <c r="I17" s="408">
        <v>0</v>
      </c>
      <c r="J17" s="408">
        <v>2231</v>
      </c>
      <c r="K17" s="408">
        <v>734</v>
      </c>
      <c r="L17" s="408">
        <v>27</v>
      </c>
      <c r="M17" s="432"/>
    </row>
  </sheetData>
  <sheetProtection algorithmName="SHA-512" hashValue="nBjO4oawT9wwfoV8IsTZgHVNtZGxCjQcEvKHjzPJT3GOZbWjzJ7J1xwJUderPr4eOCLHO5qT0ktNPlk+I/pRjQ==" saltValue="1Jvt+Z2sn/vw3B0nRIFrWA==" spinCount="100000" sheet="1" objects="1" scenarios="1"/>
  <mergeCells count="5">
    <mergeCell ref="B6:M6"/>
    <mergeCell ref="C8:M8"/>
    <mergeCell ref="D9:F9"/>
    <mergeCell ref="G9:L9"/>
    <mergeCell ref="M9:M10"/>
  </mergeCells>
  <hyperlinks>
    <hyperlink ref="B2" location="CONTENTS!A1" display="Back to contents page" xr:uid="{C36F655B-6F9A-4455-82FE-7C4E41B61B78}"/>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Munka39">
    <tabColor rgb="FF92D050"/>
  </sheetPr>
  <dimension ref="B1:K19"/>
  <sheetViews>
    <sheetView showGridLines="0" zoomScale="70" zoomScaleNormal="70" workbookViewId="0">
      <selection activeCell="B4" sqref="B4"/>
    </sheetView>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89" t="s">
        <v>0</v>
      </c>
      <c r="C2" s="111"/>
      <c r="D2" s="111"/>
      <c r="E2" s="111"/>
      <c r="F2" s="111"/>
      <c r="G2" s="111"/>
      <c r="H2" s="111"/>
      <c r="I2" s="111"/>
      <c r="J2" s="111"/>
      <c r="K2" s="111"/>
    </row>
    <row r="3" spans="2:11" x14ac:dyDescent="0.35">
      <c r="B3" s="1"/>
      <c r="C3" s="1"/>
      <c r="D3" s="1"/>
      <c r="E3" s="1"/>
      <c r="F3" s="1"/>
      <c r="G3" s="1"/>
      <c r="H3" s="1"/>
      <c r="I3" s="1"/>
      <c r="J3" s="1"/>
      <c r="K3" s="1"/>
    </row>
    <row r="4" spans="2:11" ht="15.5" x14ac:dyDescent="0.35">
      <c r="B4" s="19" t="s">
        <v>801</v>
      </c>
      <c r="C4" s="2"/>
      <c r="D4" s="2"/>
      <c r="E4" s="2"/>
      <c r="F4" s="2"/>
      <c r="G4" s="2"/>
      <c r="H4" s="2"/>
      <c r="I4" s="2"/>
      <c r="J4" s="2"/>
      <c r="K4" s="2"/>
    </row>
    <row r="5" spans="2:11" x14ac:dyDescent="0.35">
      <c r="B5" s="1"/>
      <c r="C5" s="1"/>
      <c r="D5" s="1"/>
      <c r="E5" s="1"/>
      <c r="F5" s="1"/>
      <c r="G5" s="1"/>
      <c r="H5" s="1"/>
      <c r="I5" s="1"/>
      <c r="J5" s="1"/>
      <c r="K5" s="1"/>
    </row>
    <row r="6" spans="2:11" ht="131.15" customHeight="1" x14ac:dyDescent="0.35">
      <c r="B6" s="509" t="s">
        <v>977</v>
      </c>
      <c r="C6" s="509"/>
      <c r="D6" s="509"/>
      <c r="E6" s="509"/>
      <c r="F6" s="509"/>
      <c r="G6" s="509"/>
      <c r="H6" s="509"/>
      <c r="I6" s="509"/>
      <c r="J6" s="509"/>
      <c r="K6" s="509"/>
    </row>
    <row r="7" spans="2:11" x14ac:dyDescent="0.35">
      <c r="B7" s="3"/>
      <c r="C7" s="4"/>
      <c r="D7" s="4"/>
      <c r="E7" s="4"/>
      <c r="F7" s="4"/>
      <c r="G7" s="4"/>
      <c r="H7" s="4"/>
      <c r="I7" s="4"/>
      <c r="J7" s="4"/>
      <c r="K7" s="4"/>
    </row>
    <row r="8" spans="2:11" ht="15" thickBot="1" x14ac:dyDescent="0.4">
      <c r="B8" s="32"/>
      <c r="C8" s="461" t="str">
        <f>+Contents!B3</f>
        <v>31.12.2022</v>
      </c>
      <c r="D8" s="461"/>
      <c r="E8" s="461"/>
      <c r="F8" s="461"/>
      <c r="G8" s="461"/>
      <c r="H8" s="461"/>
      <c r="I8" s="461"/>
      <c r="J8" s="461"/>
      <c r="K8" s="461"/>
    </row>
    <row r="9" spans="2:11" ht="25.5" customHeight="1" x14ac:dyDescent="0.35">
      <c r="B9" s="32"/>
      <c r="C9" s="524" t="s">
        <v>150</v>
      </c>
      <c r="D9" s="552" t="s">
        <v>809</v>
      </c>
      <c r="E9" s="552"/>
      <c r="F9" s="552" t="s">
        <v>811</v>
      </c>
      <c r="G9" s="552"/>
      <c r="H9" s="552" t="s">
        <v>812</v>
      </c>
      <c r="I9" s="552"/>
      <c r="J9" s="553" t="s">
        <v>814</v>
      </c>
      <c r="K9" s="553"/>
    </row>
    <row r="10" spans="2:11" ht="32" thickBot="1" x14ac:dyDescent="0.4">
      <c r="C10" s="525"/>
      <c r="D10" s="43"/>
      <c r="E10" s="43" t="s">
        <v>810</v>
      </c>
      <c r="F10" s="43"/>
      <c r="G10" s="43" t="s">
        <v>810</v>
      </c>
      <c r="H10" s="43"/>
      <c r="I10" s="43" t="s">
        <v>813</v>
      </c>
      <c r="J10" s="43"/>
      <c r="K10" s="43" t="s">
        <v>813</v>
      </c>
    </row>
    <row r="11" spans="2:11" x14ac:dyDescent="0.35">
      <c r="C11" s="298" t="s">
        <v>802</v>
      </c>
      <c r="D11" s="350">
        <v>1416851</v>
      </c>
      <c r="E11" s="350">
        <v>472392</v>
      </c>
      <c r="F11" s="351"/>
      <c r="G11" s="351"/>
      <c r="H11" s="350">
        <v>14746621</v>
      </c>
      <c r="I11" s="350">
        <v>2771108</v>
      </c>
      <c r="J11" s="351"/>
      <c r="K11" s="351"/>
    </row>
    <row r="12" spans="2:11" x14ac:dyDescent="0.35">
      <c r="C12" s="290" t="s">
        <v>803</v>
      </c>
      <c r="D12" s="241">
        <v>468</v>
      </c>
      <c r="E12" s="241">
        <v>0</v>
      </c>
      <c r="F12" s="241">
        <v>468</v>
      </c>
      <c r="G12" s="241">
        <v>0</v>
      </c>
      <c r="H12" s="241">
        <v>44332</v>
      </c>
      <c r="I12" s="241">
        <v>0</v>
      </c>
      <c r="J12" s="241">
        <v>39834</v>
      </c>
      <c r="K12" s="241">
        <v>0</v>
      </c>
    </row>
    <row r="13" spans="2:11" x14ac:dyDescent="0.35">
      <c r="C13" s="290" t="s">
        <v>593</v>
      </c>
      <c r="D13" s="241">
        <v>894848</v>
      </c>
      <c r="E13" s="241">
        <v>472392</v>
      </c>
      <c r="F13" s="241">
        <v>826020</v>
      </c>
      <c r="G13" s="241">
        <v>413559</v>
      </c>
      <c r="H13" s="241">
        <v>3428148</v>
      </c>
      <c r="I13" s="241">
        <v>2771108</v>
      </c>
      <c r="J13" s="241">
        <v>2840339</v>
      </c>
      <c r="K13" s="241">
        <v>2299139</v>
      </c>
    </row>
    <row r="14" spans="2:11" x14ac:dyDescent="0.35">
      <c r="C14" s="299" t="s">
        <v>804</v>
      </c>
      <c r="D14" s="247">
        <v>201862</v>
      </c>
      <c r="E14" s="247">
        <v>0</v>
      </c>
      <c r="F14" s="247">
        <v>201862</v>
      </c>
      <c r="G14" s="247">
        <v>0</v>
      </c>
      <c r="H14" s="247">
        <v>93609</v>
      </c>
      <c r="I14" s="247">
        <v>0</v>
      </c>
      <c r="J14" s="247">
        <v>81247</v>
      </c>
      <c r="K14" s="247">
        <v>0</v>
      </c>
    </row>
    <row r="15" spans="2:11" x14ac:dyDescent="0.35">
      <c r="C15" s="299" t="s">
        <v>805</v>
      </c>
      <c r="D15" s="247">
        <v>0</v>
      </c>
      <c r="E15" s="247">
        <v>0</v>
      </c>
      <c r="F15" s="247">
        <v>0</v>
      </c>
      <c r="G15" s="247">
        <v>0</v>
      </c>
      <c r="H15" s="247">
        <v>0</v>
      </c>
      <c r="I15" s="247">
        <v>0</v>
      </c>
      <c r="J15" s="247">
        <v>0</v>
      </c>
      <c r="K15" s="247">
        <v>0</v>
      </c>
    </row>
    <row r="16" spans="2:11" x14ac:dyDescent="0.35">
      <c r="C16" s="299" t="s">
        <v>806</v>
      </c>
      <c r="D16" s="247">
        <v>445187</v>
      </c>
      <c r="E16" s="247">
        <v>445187</v>
      </c>
      <c r="F16" s="247">
        <v>386354</v>
      </c>
      <c r="G16" s="247">
        <v>386354</v>
      </c>
      <c r="H16" s="247">
        <v>3236631</v>
      </c>
      <c r="I16" s="247">
        <v>2737379</v>
      </c>
      <c r="J16" s="247">
        <v>2620608</v>
      </c>
      <c r="K16" s="247">
        <v>2376512</v>
      </c>
    </row>
    <row r="17" spans="3:11" x14ac:dyDescent="0.35">
      <c r="C17" s="299" t="s">
        <v>807</v>
      </c>
      <c r="D17" s="247">
        <v>202294</v>
      </c>
      <c r="E17" s="247">
        <v>0</v>
      </c>
      <c r="F17" s="247">
        <v>202294</v>
      </c>
      <c r="G17" s="247">
        <v>0</v>
      </c>
      <c r="H17" s="247">
        <v>212986</v>
      </c>
      <c r="I17" s="247">
        <v>6242</v>
      </c>
      <c r="J17" s="247">
        <v>177721</v>
      </c>
      <c r="K17" s="247">
        <v>5601</v>
      </c>
    </row>
    <row r="18" spans="3:11" x14ac:dyDescent="0.35">
      <c r="C18" s="299" t="s">
        <v>808</v>
      </c>
      <c r="D18" s="247">
        <v>0</v>
      </c>
      <c r="E18" s="247">
        <v>0</v>
      </c>
      <c r="F18" s="247">
        <v>0</v>
      </c>
      <c r="G18" s="247">
        <v>0</v>
      </c>
      <c r="H18" s="247">
        <v>0</v>
      </c>
      <c r="I18" s="247">
        <v>0</v>
      </c>
      <c r="J18" s="247">
        <v>0</v>
      </c>
      <c r="K18" s="247">
        <v>0</v>
      </c>
    </row>
    <row r="19" spans="3:11" ht="15" thickBot="1" x14ac:dyDescent="0.4">
      <c r="C19" s="301" t="s">
        <v>222</v>
      </c>
      <c r="D19" s="297">
        <v>0</v>
      </c>
      <c r="E19" s="297">
        <v>0</v>
      </c>
      <c r="F19" s="352"/>
      <c r="G19" s="352"/>
      <c r="H19" s="297">
        <v>2335730</v>
      </c>
      <c r="I19" s="297">
        <v>0</v>
      </c>
      <c r="J19" s="352"/>
      <c r="K19" s="352"/>
    </row>
  </sheetData>
  <sheetProtection algorithmName="SHA-512" hashValue="/SqF/Cz5pGaMSKQT9C//HazBGXFqw/f/9hl4sSpjUBecwaW8cl4KZ+fLC4cCsZGzgMpIbVSiSKfSn5jfAlXQnQ==" saltValue="s8LbOGl7mWvMm3Kj6B6c6w=="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Munka40">
    <tabColor rgb="FF92D050"/>
  </sheetPr>
  <dimension ref="B1:G25"/>
  <sheetViews>
    <sheetView showGridLines="0" workbookViewId="0">
      <selection activeCell="B4" sqref="B4"/>
    </sheetView>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89" t="s">
        <v>0</v>
      </c>
      <c r="C2" s="111"/>
      <c r="D2" s="111"/>
      <c r="E2" s="111"/>
      <c r="F2" s="111"/>
      <c r="G2" s="111"/>
    </row>
    <row r="3" spans="2:7" x14ac:dyDescent="0.35">
      <c r="B3" s="1"/>
      <c r="C3" s="1"/>
      <c r="D3" s="1"/>
      <c r="E3" s="1"/>
      <c r="F3" s="1"/>
      <c r="G3" s="1"/>
    </row>
    <row r="4" spans="2:7" ht="15.5" x14ac:dyDescent="0.35">
      <c r="B4" s="19" t="s">
        <v>815</v>
      </c>
      <c r="C4" s="2"/>
      <c r="D4" s="2"/>
      <c r="E4" s="2"/>
      <c r="F4" s="2"/>
      <c r="G4" s="2"/>
    </row>
    <row r="5" spans="2:7" ht="2.15" customHeight="1" x14ac:dyDescent="0.35">
      <c r="B5" s="1"/>
      <c r="C5" s="1"/>
      <c r="D5" s="1"/>
      <c r="E5" s="1"/>
      <c r="F5" s="1"/>
      <c r="G5" s="1"/>
    </row>
    <row r="6" spans="2:7" ht="2.15" customHeight="1" x14ac:dyDescent="0.35">
      <c r="B6" s="452"/>
      <c r="C6" s="452"/>
      <c r="D6" s="452"/>
      <c r="E6" s="452"/>
      <c r="F6" s="452"/>
      <c r="G6" s="452"/>
    </row>
    <row r="7" spans="2:7" ht="2.15" customHeight="1" x14ac:dyDescent="0.35">
      <c r="B7" s="3"/>
      <c r="C7" s="4"/>
      <c r="D7" s="4"/>
      <c r="E7" s="4"/>
      <c r="F7" s="4"/>
      <c r="G7" s="4"/>
    </row>
    <row r="8" spans="2:7" ht="15" thickBot="1" x14ac:dyDescent="0.4">
      <c r="B8" s="32"/>
      <c r="C8" s="461" t="str">
        <f>+Contents!B3</f>
        <v>31.12.2022</v>
      </c>
      <c r="D8" s="461"/>
      <c r="E8" s="461"/>
      <c r="F8" s="461"/>
      <c r="G8" s="461"/>
    </row>
    <row r="9" spans="2:7" ht="25.5" customHeight="1" x14ac:dyDescent="0.35">
      <c r="B9" s="32"/>
      <c r="C9" s="524" t="s">
        <v>817</v>
      </c>
      <c r="D9" s="552" t="s">
        <v>818</v>
      </c>
      <c r="E9" s="552"/>
      <c r="F9" s="477" t="s">
        <v>819</v>
      </c>
      <c r="G9" s="477"/>
    </row>
    <row r="10" spans="2:7" ht="33.75" customHeight="1" x14ac:dyDescent="0.35">
      <c r="B10" s="32"/>
      <c r="C10" s="555"/>
      <c r="D10" s="554"/>
      <c r="E10" s="554"/>
      <c r="F10" s="554" t="s">
        <v>820</v>
      </c>
      <c r="G10" s="554"/>
    </row>
    <row r="11" spans="2:7" ht="32" thickBot="1" x14ac:dyDescent="0.4">
      <c r="C11" s="525"/>
      <c r="D11" s="43"/>
      <c r="E11" s="43" t="s">
        <v>810</v>
      </c>
      <c r="F11" s="43"/>
      <c r="G11" s="43" t="s">
        <v>813</v>
      </c>
    </row>
    <row r="12" spans="2:7" x14ac:dyDescent="0.35">
      <c r="C12" s="298" t="s">
        <v>821</v>
      </c>
      <c r="D12" s="350">
        <v>0</v>
      </c>
      <c r="E12" s="350">
        <v>0</v>
      </c>
      <c r="F12" s="350">
        <v>301368</v>
      </c>
      <c r="G12" s="350">
        <v>140868</v>
      </c>
    </row>
    <row r="13" spans="2:7" x14ac:dyDescent="0.35">
      <c r="C13" s="296" t="s">
        <v>822</v>
      </c>
      <c r="D13" s="241">
        <v>0</v>
      </c>
      <c r="E13" s="241">
        <v>0</v>
      </c>
      <c r="F13" s="241">
        <v>0</v>
      </c>
      <c r="G13" s="241">
        <v>0</v>
      </c>
    </row>
    <row r="14" spans="2:7" x14ac:dyDescent="0.35">
      <c r="C14" s="296" t="s">
        <v>803</v>
      </c>
      <c r="D14" s="241">
        <v>0</v>
      </c>
      <c r="E14" s="241">
        <v>0</v>
      </c>
      <c r="F14" s="241">
        <v>0</v>
      </c>
      <c r="G14" s="241">
        <v>0</v>
      </c>
    </row>
    <row r="15" spans="2:7" x14ac:dyDescent="0.35">
      <c r="C15" s="296" t="s">
        <v>593</v>
      </c>
      <c r="D15" s="241">
        <v>0</v>
      </c>
      <c r="E15" s="241">
        <v>0</v>
      </c>
      <c r="F15" s="241">
        <v>140868</v>
      </c>
      <c r="G15" s="241">
        <v>140868</v>
      </c>
    </row>
    <row r="16" spans="2:7" x14ac:dyDescent="0.35">
      <c r="C16" s="302" t="s">
        <v>804</v>
      </c>
      <c r="D16" s="247">
        <v>0</v>
      </c>
      <c r="E16" s="247">
        <v>0</v>
      </c>
      <c r="F16" s="247">
        <v>0</v>
      </c>
      <c r="G16" s="247">
        <v>0</v>
      </c>
    </row>
    <row r="17" spans="3:7" x14ac:dyDescent="0.35">
      <c r="C17" s="302" t="s">
        <v>805</v>
      </c>
      <c r="D17" s="247">
        <v>0</v>
      </c>
      <c r="E17" s="247">
        <v>0</v>
      </c>
      <c r="F17" s="247">
        <v>0</v>
      </c>
      <c r="G17" s="247">
        <v>0</v>
      </c>
    </row>
    <row r="18" spans="3:7" x14ac:dyDescent="0.35">
      <c r="C18" s="302" t="s">
        <v>806</v>
      </c>
      <c r="D18" s="247">
        <v>0</v>
      </c>
      <c r="E18" s="247">
        <v>0</v>
      </c>
      <c r="F18" s="247">
        <v>140868</v>
      </c>
      <c r="G18" s="247">
        <v>140868</v>
      </c>
    </row>
    <row r="19" spans="3:7" x14ac:dyDescent="0.35">
      <c r="C19" s="302" t="s">
        <v>807</v>
      </c>
      <c r="D19" s="247">
        <v>0</v>
      </c>
      <c r="E19" s="247">
        <v>0</v>
      </c>
      <c r="F19" s="247">
        <v>0</v>
      </c>
      <c r="G19" s="247">
        <v>0</v>
      </c>
    </row>
    <row r="20" spans="3:7" x14ac:dyDescent="0.35">
      <c r="C20" s="302" t="s">
        <v>808</v>
      </c>
      <c r="D20" s="247">
        <v>0</v>
      </c>
      <c r="E20" s="247">
        <v>0</v>
      </c>
      <c r="F20" s="247">
        <v>0</v>
      </c>
      <c r="G20" s="247">
        <v>0</v>
      </c>
    </row>
    <row r="21" spans="3:7" x14ac:dyDescent="0.35">
      <c r="C21" s="299" t="s">
        <v>823</v>
      </c>
      <c r="D21" s="247">
        <v>0</v>
      </c>
      <c r="E21" s="247">
        <v>0</v>
      </c>
      <c r="F21" s="247">
        <v>0</v>
      </c>
      <c r="G21" s="247">
        <v>0</v>
      </c>
    </row>
    <row r="22" spans="3:7" x14ac:dyDescent="0.35">
      <c r="C22" s="299" t="s">
        <v>824</v>
      </c>
      <c r="D22" s="247">
        <v>0</v>
      </c>
      <c r="E22" s="247">
        <v>0</v>
      </c>
      <c r="F22" s="247">
        <v>160501</v>
      </c>
      <c r="G22" s="247">
        <v>0</v>
      </c>
    </row>
    <row r="23" spans="3:7" ht="28.5" customHeight="1" x14ac:dyDescent="0.35">
      <c r="C23" s="300" t="s">
        <v>825</v>
      </c>
      <c r="D23" s="247">
        <v>0</v>
      </c>
      <c r="E23" s="247">
        <v>0</v>
      </c>
      <c r="F23" s="247">
        <v>0</v>
      </c>
      <c r="G23" s="247">
        <v>0</v>
      </c>
    </row>
    <row r="24" spans="3:7" ht="27.75" customHeight="1" x14ac:dyDescent="0.35">
      <c r="C24" s="300" t="s">
        <v>826</v>
      </c>
      <c r="D24" s="251"/>
      <c r="E24" s="251"/>
      <c r="F24" s="247">
        <v>0</v>
      </c>
      <c r="G24" s="247">
        <v>0</v>
      </c>
    </row>
    <row r="25" spans="3:7" ht="27" customHeight="1" thickBot="1" x14ac:dyDescent="0.4">
      <c r="C25" s="265" t="s">
        <v>827</v>
      </c>
      <c r="D25" s="297">
        <v>1416851</v>
      </c>
      <c r="E25" s="297">
        <v>472392</v>
      </c>
      <c r="F25" s="352"/>
      <c r="G25" s="352"/>
    </row>
  </sheetData>
  <sheetProtection algorithmName="SHA-512" hashValue="bWD2xZWEp077JGx17cNCZWsZYrJiRousfSKabtcwIgIrImHX29b2nGqN+jSby+mYn4/j0OSyqoCmwnakXFzLUw==" saltValue="2Aa0Pqwh+VuRKy5Hu2wBNQ=="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Munka41">
    <tabColor rgb="FF92D050"/>
  </sheetPr>
  <dimension ref="B1:E10"/>
  <sheetViews>
    <sheetView showGridLines="0" workbookViewId="0">
      <selection activeCell="B4" sqref="B4"/>
    </sheetView>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89" t="s">
        <v>0</v>
      </c>
      <c r="C2" s="111"/>
      <c r="D2" s="111"/>
      <c r="E2" s="111"/>
    </row>
    <row r="3" spans="2:5" x14ac:dyDescent="0.35">
      <c r="B3" s="1"/>
      <c r="C3" s="1"/>
      <c r="D3" s="1"/>
      <c r="E3" s="1"/>
    </row>
    <row r="4" spans="2:5" ht="15.5" x14ac:dyDescent="0.35">
      <c r="B4" s="19" t="s">
        <v>828</v>
      </c>
      <c r="C4" s="2"/>
      <c r="D4" s="2"/>
      <c r="E4" s="2"/>
    </row>
    <row r="5" spans="2:5" ht="2.15" customHeight="1" x14ac:dyDescent="0.35">
      <c r="B5" s="1"/>
      <c r="C5" s="1"/>
      <c r="D5" s="1"/>
      <c r="E5" s="1"/>
    </row>
    <row r="6" spans="2:5" ht="2.15" customHeight="1" x14ac:dyDescent="0.35">
      <c r="B6" s="452"/>
      <c r="C6" s="452"/>
      <c r="D6" s="452"/>
      <c r="E6" s="452"/>
    </row>
    <row r="7" spans="2:5" ht="2.15" customHeight="1" x14ac:dyDescent="0.35">
      <c r="B7" s="3"/>
      <c r="C7" s="4"/>
      <c r="D7" s="4"/>
      <c r="E7" s="4"/>
    </row>
    <row r="8" spans="2:5" ht="15" thickBot="1" x14ac:dyDescent="0.4">
      <c r="B8" s="32"/>
      <c r="C8" s="461" t="str">
        <f>+Contents!B3</f>
        <v>31.12.2022</v>
      </c>
      <c r="D8" s="461"/>
      <c r="E8" s="461"/>
    </row>
    <row r="9" spans="2:5" ht="75" customHeight="1" thickBot="1" x14ac:dyDescent="0.4">
      <c r="B9" s="32"/>
      <c r="C9" s="368" t="s">
        <v>150</v>
      </c>
      <c r="D9" s="30" t="s">
        <v>831</v>
      </c>
      <c r="E9" s="30" t="s">
        <v>832</v>
      </c>
    </row>
    <row r="10" spans="2:5" ht="33.75" customHeight="1" thickBot="1" x14ac:dyDescent="0.4">
      <c r="B10" s="32"/>
      <c r="C10" s="303" t="s">
        <v>830</v>
      </c>
      <c r="D10" s="304">
        <v>1371825</v>
      </c>
      <c r="E10" s="304">
        <v>1409631</v>
      </c>
    </row>
  </sheetData>
  <sheetProtection algorithmName="SHA-512" hashValue="WhsnZqWlHdksy4jMazAjtDOyyg21zT7w9X8OW843CY6IzvKHnDI5VIjZu5hWkfUWU0Et7DVSqVyw8neFKLPcWQ==" saltValue="OTtXVCbTSkrIdks6GY3VrA=="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74CC-7DBA-49E0-ABF1-82045319D478}">
  <sheetPr codeName="Munka42">
    <tabColor rgb="FF92D050"/>
  </sheetPr>
  <dimension ref="B1:G16"/>
  <sheetViews>
    <sheetView showGridLines="0" zoomScaleNormal="100" workbookViewId="0">
      <selection activeCell="B4" sqref="B4"/>
    </sheetView>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x14ac:dyDescent="0.35"/>
    <row r="2" spans="2:7" x14ac:dyDescent="0.35">
      <c r="B2" s="189" t="s">
        <v>0</v>
      </c>
      <c r="C2" s="374"/>
      <c r="D2" s="374"/>
      <c r="E2" s="374"/>
    </row>
    <row r="3" spans="2:7" x14ac:dyDescent="0.35">
      <c r="B3" s="1"/>
      <c r="C3" s="1"/>
      <c r="D3" s="1"/>
      <c r="E3" s="1"/>
    </row>
    <row r="4" spans="2:7" ht="15.5" x14ac:dyDescent="0.35">
      <c r="B4" s="375" t="s">
        <v>849</v>
      </c>
      <c r="C4" s="2"/>
      <c r="D4" s="2"/>
      <c r="E4" s="2"/>
    </row>
    <row r="5" spans="2:7" x14ac:dyDescent="0.35">
      <c r="B5" s="1"/>
      <c r="C5" s="1"/>
      <c r="D5" s="1"/>
      <c r="E5" s="1"/>
    </row>
    <row r="6" spans="2:7" ht="73.5" customHeight="1" x14ac:dyDescent="0.35">
      <c r="B6" s="509" t="s">
        <v>987</v>
      </c>
      <c r="C6" s="509"/>
      <c r="D6" s="509"/>
      <c r="E6" s="509"/>
      <c r="F6" s="509"/>
      <c r="G6" s="509"/>
    </row>
    <row r="7" spans="2:7" x14ac:dyDescent="0.35">
      <c r="B7" s="376"/>
      <c r="C7" s="377"/>
      <c r="D7" s="377"/>
      <c r="E7" s="377"/>
    </row>
    <row r="8" spans="2:7" ht="15" thickBot="1" x14ac:dyDescent="0.4">
      <c r="B8" s="32"/>
      <c r="C8" s="461"/>
      <c r="D8" s="461"/>
      <c r="E8" s="461"/>
      <c r="F8" s="461"/>
      <c r="G8" s="461"/>
    </row>
    <row r="9" spans="2:7" ht="24.65" customHeight="1" thickBot="1" x14ac:dyDescent="0.4">
      <c r="B9" s="32"/>
      <c r="C9" s="371" t="s">
        <v>150</v>
      </c>
      <c r="D9" s="465" t="s">
        <v>850</v>
      </c>
      <c r="E9" s="556"/>
      <c r="F9" s="557" t="s">
        <v>851</v>
      </c>
      <c r="G9" s="465"/>
    </row>
    <row r="10" spans="2:7" ht="49.5" customHeight="1" thickBot="1" x14ac:dyDescent="0.4">
      <c r="B10" s="32"/>
      <c r="C10" s="372" t="s">
        <v>852</v>
      </c>
      <c r="D10" s="378" t="str">
        <f>Contents!B3</f>
        <v>31.12.2022</v>
      </c>
      <c r="E10" s="379" t="s">
        <v>147</v>
      </c>
      <c r="F10" s="378" t="str">
        <f>Contents!B3</f>
        <v>31.12.2022</v>
      </c>
      <c r="G10" s="380" t="s">
        <v>147</v>
      </c>
    </row>
    <row r="11" spans="2:7" x14ac:dyDescent="0.35">
      <c r="C11" s="381" t="s">
        <v>853</v>
      </c>
      <c r="D11" s="382">
        <v>-174733.98024522819</v>
      </c>
      <c r="E11" s="383">
        <v>-86649.249214300551</v>
      </c>
      <c r="F11" s="382">
        <v>9839.4104097460277</v>
      </c>
      <c r="G11" s="382">
        <v>-35777.508122785184</v>
      </c>
    </row>
    <row r="12" spans="2:7" x14ac:dyDescent="0.35">
      <c r="C12" s="384" t="s">
        <v>854</v>
      </c>
      <c r="D12" s="385">
        <v>72101.659315209297</v>
      </c>
      <c r="E12" s="386">
        <v>51063.994157295972</v>
      </c>
      <c r="F12" s="385">
        <v>-8528.1022784291017</v>
      </c>
      <c r="G12" s="385">
        <v>-10509.169601147976</v>
      </c>
    </row>
    <row r="13" spans="2:7" x14ac:dyDescent="0.35">
      <c r="C13" s="384" t="s">
        <v>855</v>
      </c>
      <c r="D13" s="385">
        <v>-47175.885637171916</v>
      </c>
      <c r="E13" s="386">
        <v>-18819.65326117165</v>
      </c>
      <c r="F13" s="387"/>
      <c r="G13" s="387"/>
    </row>
    <row r="14" spans="2:7" x14ac:dyDescent="0.35">
      <c r="C14" s="384" t="s">
        <v>856</v>
      </c>
      <c r="D14" s="385">
        <v>-12891.159355472731</v>
      </c>
      <c r="E14" s="386">
        <v>-4367.2617212088762</v>
      </c>
      <c r="F14" s="387"/>
      <c r="G14" s="387"/>
    </row>
    <row r="15" spans="2:7" x14ac:dyDescent="0.35">
      <c r="C15" s="384" t="s">
        <v>857</v>
      </c>
      <c r="D15" s="385">
        <v>-77380.300678340922</v>
      </c>
      <c r="E15" s="386">
        <v>-34577.155321695791</v>
      </c>
      <c r="F15" s="387"/>
      <c r="G15" s="387"/>
    </row>
    <row r="16" spans="2:7" ht="15" thickBot="1" x14ac:dyDescent="0.4">
      <c r="C16" s="388" t="s">
        <v>858</v>
      </c>
      <c r="D16" s="389">
        <v>13531.248799659212</v>
      </c>
      <c r="E16" s="390">
        <v>19152.122631610291</v>
      </c>
      <c r="F16" s="349"/>
      <c r="G16" s="349"/>
    </row>
  </sheetData>
  <sheetProtection algorithmName="SHA-512" hashValue="PakMv3m3aJ/XEQctiYEH5X3QJ3Y27YtfrE9RfAXBhCAOiHwkMgKRoB8jLW3lW7NqqRpbHDcE5wmV/JevOHJROg==" saltValue="QiVCR7DE76VgmumAZlnvTw==" spinCount="100000" sheet="1" objects="1" scenarios="1"/>
  <mergeCells count="4">
    <mergeCell ref="B6:G6"/>
    <mergeCell ref="C8:G8"/>
    <mergeCell ref="D9:E9"/>
    <mergeCell ref="F9:G9"/>
  </mergeCells>
  <hyperlinks>
    <hyperlink ref="B2" location="Contents!A1" display="Back to contents page" xr:uid="{1D485AFF-6123-4061-A6D2-4611D3A1B8D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42</vt:i4>
      </vt:variant>
    </vt:vector>
  </HeadingPairs>
  <TitlesOfParts>
    <vt:vector size="42" baseType="lpstr">
      <vt:lpstr>Contents</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CR2a</vt:lpstr>
      <vt:lpstr>CQ1</vt:lpstr>
      <vt:lpstr>CQ3</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2023-04-24T11:01:05Z</dcterms:modified>
</cp:coreProperties>
</file>