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C04248DF-1232-401B-9D82-586D13518DC9}"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INS1" sheetId="4" r:id="rId4"/>
    <sheet name="LI1" sheetId="5" r:id="rId5"/>
    <sheet name="LI2" sheetId="6" r:id="rId6"/>
    <sheet name="LI3" sheetId="8" r:id="rId7"/>
    <sheet name="CC1" sheetId="10" r:id="rId8"/>
    <sheet name="IFRS9" sheetId="56" r:id="rId9"/>
    <sheet name="CC2" sheetId="11" r:id="rId10"/>
    <sheet name="CCA" sheetId="12" r:id="rId11"/>
    <sheet name="CCyB1" sheetId="13" r:id="rId12"/>
    <sheet name="CCyB2" sheetId="14" r:id="rId13"/>
    <sheet name="LR1" sheetId="15" r:id="rId14"/>
    <sheet name="LR2" sheetId="16" r:id="rId15"/>
    <sheet name="LR3" sheetId="17" r:id="rId16"/>
    <sheet name="LIQ1" sheetId="18" r:id="rId17"/>
    <sheet name="LIQ2" sheetId="19" r:id="rId18"/>
    <sheet name="CR1" sheetId="21" r:id="rId19"/>
    <sheet name="CR1-A" sheetId="22" r:id="rId20"/>
    <sheet name="CR2" sheetId="23" r:id="rId21"/>
    <sheet name="CR2-A" sheetId="58" r:id="rId22"/>
    <sheet name="CR2a" sheetId="24" r:id="rId23"/>
    <sheet name="CQ1" sheetId="25" r:id="rId24"/>
    <sheet name="CQ2" sheetId="26" r:id="rId25"/>
    <sheet name="CQ3" sheetId="27" r:id="rId26"/>
    <sheet name="CQ4" sheetId="28" r:id="rId27"/>
    <sheet name="CQ5" sheetId="29" r:id="rId28"/>
    <sheet name="CQ6" sheetId="30" r:id="rId29"/>
    <sheet name="CQ7" sheetId="32" r:id="rId30"/>
    <sheet name="CQ8" sheetId="33" r:id="rId31"/>
    <sheet name="CR3" sheetId="34" r:id="rId32"/>
    <sheet name="CR4" sheetId="35" r:id="rId33"/>
    <sheet name="CR5" sheetId="36" r:id="rId34"/>
    <sheet name="CCR1" sheetId="37" r:id="rId35"/>
    <sheet name="CCR2" sheetId="38" r:id="rId36"/>
    <sheet name="CCR3" sheetId="39" r:id="rId37"/>
    <sheet name="CCR5" sheetId="40" r:id="rId38"/>
    <sheet name="CCR6" sheetId="41" r:id="rId39"/>
    <sheet name="CCR8" sheetId="42" r:id="rId40"/>
    <sheet name="MR1" sheetId="43" r:id="rId41"/>
    <sheet name="OR1" sheetId="44" r:id="rId42"/>
    <sheet name="REM1" sheetId="45" r:id="rId43"/>
    <sheet name="REM2" sheetId="46" r:id="rId44"/>
    <sheet name="REM3" sheetId="47" r:id="rId45"/>
    <sheet name="REM4" sheetId="48" r:id="rId46"/>
    <sheet name="REM5" sheetId="49" r:id="rId47"/>
    <sheet name="AE1" sheetId="50" r:id="rId48"/>
    <sheet name="AE2" sheetId="51" r:id="rId49"/>
    <sheet name="AE3" sheetId="52" r:id="rId50"/>
    <sheet name="IRRBB1" sheetId="57" r:id="rId51"/>
  </sheets>
  <definedNames>
    <definedName name="ID" localSheetId="47" hidden="1">"93056f7b-28b2-4a30-8862-a2c76a42e464"</definedName>
    <definedName name="ID" localSheetId="48" hidden="1">"79b893d1-fbf0-4fe1-a899-b0fc59cbb9ca"</definedName>
    <definedName name="ID" localSheetId="49" hidden="1">"b87c0a57-d550-4a87-a1da-d9f615b75af4"</definedName>
    <definedName name="ID" localSheetId="7" hidden="1">"a88636fa-379d-4a60-87e5-acead86f9499"</definedName>
    <definedName name="ID" localSheetId="9" hidden="1">"11d870b6-a53a-46e7-b223-c9dd0326e0b7"</definedName>
    <definedName name="ID" localSheetId="10" hidden="1">"5f281b06-4f5b-43c6-b24e-edbfbc839148"</definedName>
    <definedName name="ID" localSheetId="34" hidden="1">"f5f1a4c4-351a-480b-97f4-058443b18821"</definedName>
    <definedName name="ID" localSheetId="35" hidden="1">"b5892ded-d457-4334-a4e3-a96c2d493d59"</definedName>
    <definedName name="ID" localSheetId="36" hidden="1">"ac571f8e-4542-4575-9255-b8fdd6e698a8"</definedName>
    <definedName name="ID" localSheetId="37" hidden="1">"ebfe6642-d175-4c95-9f59-9c91dcfae320"</definedName>
    <definedName name="ID" localSheetId="38" hidden="1">"940b4859-9b84-44a7-a8be-33582cf6745e"</definedName>
    <definedName name="ID" localSheetId="39" hidden="1">"a944cc3b-ecd7-4e5a-92bb-bf98ec760489"</definedName>
    <definedName name="ID" localSheetId="11" hidden="1">"b33bfd32-925b-42e1-8e4d-2be279cc8641"</definedName>
    <definedName name="ID" localSheetId="12" hidden="1">"9ee85afe-c977-48f3-86e4-f63e66799f57"</definedName>
    <definedName name="ID" localSheetId="0" hidden="1">"b2024466-fae7-4d5c-95c5-f422df5e850b"</definedName>
    <definedName name="ID" localSheetId="23" hidden="1">"94a8fe7a-1610-4e86-a114-bad880fb6fde"</definedName>
    <definedName name="ID" localSheetId="24" hidden="1">"3170e03d-ccb4-4e7f-a83e-8a48fe504100"</definedName>
    <definedName name="ID" localSheetId="25" hidden="1">"4ba2fe2e-b025-4210-99ea-ecb28657fbf0"</definedName>
    <definedName name="ID" localSheetId="26" hidden="1">"28db05b9-adde-48af-bab2-ee8215c55893"</definedName>
    <definedName name="ID" localSheetId="27" hidden="1">"54f59754-2264-4d4b-a63d-5d32cdbdd9ad"</definedName>
    <definedName name="ID" localSheetId="28" hidden="1">"6668438b-51ac-4446-b753-b75d15498f23"</definedName>
    <definedName name="ID" localSheetId="29" hidden="1">"2c9319f8-c052-418e-8ac5-df28d36e0a09"</definedName>
    <definedName name="ID" localSheetId="30" hidden="1">"26a8eb9f-d359-4e41-8d03-345a30614ca1"</definedName>
    <definedName name="ID" localSheetId="18" hidden="1">"9e9d7dba-f2f6-432e-a90c-3b2341b39b81"</definedName>
    <definedName name="ID" localSheetId="19" hidden="1">"871133b7-8d8b-4191-a362-e69a2f2dc54a"</definedName>
    <definedName name="ID" localSheetId="20" hidden="1">"e0a416ef-05e3-4a7b-8467-d9ff0f52d679"</definedName>
    <definedName name="ID" localSheetId="22" hidden="1">"70cbe2ac-878e-4cc8-a104-a126344d8691"</definedName>
    <definedName name="ID" localSheetId="21" hidden="1">"b3057226-87c1-4aee-8215-3fe494407172"</definedName>
    <definedName name="ID" localSheetId="31" hidden="1">"1b806652-c1c6-42a6-93bb-4f998d7bb34e"</definedName>
    <definedName name="ID" localSheetId="32" hidden="1">"cdeffa8c-806d-4ed7-bd31-48dd5662f834"</definedName>
    <definedName name="ID" localSheetId="33" hidden="1">"c5f8f0d3-7765-4e14-82e9-30095c440ae3"</definedName>
    <definedName name="ID" localSheetId="8" hidden="1">"b2020d92-96f4-4887-83b9-cf5c0d80da80"</definedName>
    <definedName name="ID" localSheetId="3" hidden="1">"6f87151b-7f19-4067-a4c4-3db90275cbcb"</definedName>
    <definedName name="ID" localSheetId="50" hidden="1">"1b2ed438-cbf2-4bea-b732-4499b0040375"</definedName>
    <definedName name="ID" localSheetId="1" hidden="1">"91318b4e-19dc-4c82-ac6f-f95c01817e12"</definedName>
    <definedName name="ID" localSheetId="4" hidden="1">"fdaf78a8-e0eb-4eac-ade3-f53b9a45dc19"</definedName>
    <definedName name="ID" localSheetId="5" hidden="1">"57f6124a-3b88-4d89-b465-17039eca4e9b"</definedName>
    <definedName name="ID" localSheetId="6" hidden="1">"50869d83-7e40-471e-bcbf-864e88df075f"</definedName>
    <definedName name="ID" localSheetId="16" hidden="1">"a92b7914-d2ee-4ad7-b972-288de35da845"</definedName>
    <definedName name="ID" localSheetId="17" hidden="1">"48cf6a37-41ac-4907-b013-13c7dec37dea"</definedName>
    <definedName name="ID" localSheetId="13" hidden="1">"081bacbb-9312-4c33-8501-3286456e7515"</definedName>
    <definedName name="ID" localSheetId="14" hidden="1">"fb5d9ae6-68ac-4305-bf43-e27bbf601eff"</definedName>
    <definedName name="ID" localSheetId="15" hidden="1">"64235673-1dd8-4a69-924b-ad7c2ee0a219"</definedName>
    <definedName name="ID" localSheetId="40" hidden="1">"25d81454-8204-4183-b04d-20a4eb7c547c"</definedName>
    <definedName name="ID" localSheetId="41" hidden="1">"91a303d6-18bb-4ce0-9f09-5b35189cc8ab"</definedName>
    <definedName name="ID" localSheetId="2" hidden="1">"6f927223-e983-4ef0-8ba8-3ef20c9e888f"</definedName>
    <definedName name="ID" localSheetId="42" hidden="1">"d55ab85d-5d40-4bf7-9c0a-211681dc6fe9"</definedName>
    <definedName name="ID" localSheetId="43" hidden="1">"b413a2d0-b69d-4081-8fd4-4d99f0a83736"</definedName>
    <definedName name="ID" localSheetId="44" hidden="1">"415611d5-2cc8-40d8-8d52-4f6499987400"</definedName>
    <definedName name="ID" localSheetId="45" hidden="1">"0dd99fe8-19f2-45b8-a7ea-cda29c2ac159"</definedName>
    <definedName name="ID" localSheetId="46" hidden="1">"9d31ee90-ef5c-45f0-be49-035442a8f42d"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58" l="1"/>
  <c r="F10" i="57"/>
  <c r="D10" i="57"/>
  <c r="F10" i="3"/>
  <c r="D10" i="3"/>
  <c r="D9" i="1"/>
  <c r="D9" i="56" l="1"/>
  <c r="C8" i="52"/>
  <c r="C8" i="51"/>
  <c r="C8" i="50"/>
  <c r="C8" i="49"/>
  <c r="C8" i="48"/>
  <c r="C8" i="47"/>
  <c r="C8" i="46"/>
  <c r="C8" i="45"/>
  <c r="C8" i="44"/>
  <c r="C8" i="43"/>
  <c r="C8" i="42"/>
  <c r="C8" i="41"/>
  <c r="C8" i="40"/>
  <c r="C8" i="39"/>
  <c r="C8" i="38"/>
  <c r="C8" i="37"/>
  <c r="C8" i="36"/>
  <c r="C8" i="35" l="1"/>
  <c r="C8" i="34"/>
  <c r="C8" i="29"/>
  <c r="C8" i="33"/>
  <c r="C8" i="32"/>
  <c r="C8" i="30"/>
  <c r="C8" i="28"/>
  <c r="C8" i="27"/>
  <c r="C8" i="26" l="1"/>
  <c r="C8" i="25"/>
  <c r="C8" i="24"/>
  <c r="C8" i="23" l="1"/>
  <c r="C8" i="22" l="1"/>
  <c r="C8" i="21"/>
  <c r="C8" i="19"/>
  <c r="H10" i="18"/>
  <c r="D10" i="18"/>
  <c r="C8" i="17"/>
  <c r="D10" i="16"/>
  <c r="D9" i="14"/>
  <c r="C8" i="15"/>
  <c r="C8" i="13"/>
  <c r="C8" i="12"/>
  <c r="C8" i="11"/>
  <c r="C9" i="10"/>
  <c r="C8" i="6"/>
  <c r="C8" i="8"/>
  <c r="C8" i="5"/>
  <c r="C8" i="4"/>
</calcChain>
</file>

<file path=xl/sharedStrings.xml><?xml version="1.0" encoding="utf-8"?>
<sst xmlns="http://schemas.openxmlformats.org/spreadsheetml/2006/main" count="2190" uniqueCount="1427">
  <si>
    <t>Back to contents page</t>
  </si>
  <si>
    <t>X</t>
  </si>
  <si>
    <t>Banka OTP Albania SHA</t>
  </si>
  <si>
    <t>CRESCO d.o.o.</t>
  </si>
  <si>
    <t>Crnogorska Komercijalna Banka a.d.</t>
  </si>
  <si>
    <t>DSK Asset Management EAD</t>
  </si>
  <si>
    <t>DSK Auto Leasing EOOD</t>
  </si>
  <si>
    <t>DSK Bank EAD</t>
  </si>
  <si>
    <t>DSK DOM EAD</t>
  </si>
  <si>
    <t>DSK Leasing AD</t>
  </si>
  <si>
    <t>DSK Operating lease EOOD</t>
  </si>
  <si>
    <t>DSK Tours EOOD</t>
  </si>
  <si>
    <t>DSK Trans Security EAD</t>
  </si>
  <si>
    <t>JSC "OTP Bank" (Russia)</t>
  </si>
  <si>
    <t>LLC AllianceReserve</t>
  </si>
  <si>
    <t>LLC AMC OTP Capital</t>
  </si>
  <si>
    <t>LLC MFO "OTP Finance"</t>
  </si>
  <si>
    <t>LLC OTP Leasing</t>
  </si>
  <si>
    <t>OTP Asset Management SAI S.A.</t>
  </si>
  <si>
    <t>OTP Bank JSC (Ukraine)</t>
  </si>
  <si>
    <t>OTP Bank Romania S.A.</t>
  </si>
  <si>
    <t>OTP banka dioničko društvo</t>
  </si>
  <si>
    <t>OTP Debt Collection d.o.o. Podgorica</t>
  </si>
  <si>
    <t>OTP Factoring Bulgaria EAD</t>
  </si>
  <si>
    <t>OTP Factoring Serbia d.o.o.</t>
  </si>
  <si>
    <t>OTP Factoring SRL</t>
  </si>
  <si>
    <t>OTP Factoring Ukraine LLC</t>
  </si>
  <si>
    <t>OTP Financing Malta Ltd.</t>
  </si>
  <si>
    <t>OTP Financing Netherlands B.V.</t>
  </si>
  <si>
    <t>OTP Financing Solutions B.V.</t>
  </si>
  <si>
    <t>OTP Holding Ltd.</t>
  </si>
  <si>
    <t>OTP Holding Malta Ltd.</t>
  </si>
  <si>
    <t>OTP Immobilien Verwertung GmbH.</t>
  </si>
  <si>
    <t>OTP Insurance Broker EOOD</t>
  </si>
  <si>
    <t>OTP Invest d.o.o.</t>
  </si>
  <si>
    <t>OTP Investments d.o.o. Novi Sad</t>
  </si>
  <si>
    <t>OTP Leasing d.d.</t>
  </si>
  <si>
    <t>OTP Leasing EOOD</t>
  </si>
  <si>
    <t>OTP Leasing Romania IFN S.A.</t>
  </si>
  <si>
    <t>OTP Leasing Srbija d.o.o. Beograd</t>
  </si>
  <si>
    <t xml:space="preserve">OTP Lizing d.o.o. </t>
  </si>
  <si>
    <t>OTP Nekretnine d.o.o.</t>
  </si>
  <si>
    <t>OTP Osiguranje A.D.O. Beograd</t>
  </si>
  <si>
    <t>OTP Services d. o. o.</t>
  </si>
  <si>
    <t>OTP Solution Fund</t>
  </si>
  <si>
    <t>POK DSK-Rodina AD</t>
  </si>
  <si>
    <t>R.E. Four d.o.o., Novi Sad</t>
  </si>
  <si>
    <t xml:space="preserve">Regional Urban Development Fund AD </t>
  </si>
  <si>
    <t>SC Aloha Buzz SRL</t>
  </si>
  <si>
    <t>SC Favo Consultanta SRL</t>
  </si>
  <si>
    <t>SC Tezaur Cont SRL</t>
  </si>
  <si>
    <t>SKB Banka d.d. Ljubljana</t>
  </si>
  <si>
    <t>SKB Leasing d.o.o.</t>
  </si>
  <si>
    <t>SKB Leasing Select d.o.o.</t>
  </si>
  <si>
    <t>Velvin Ventures Ltd.</t>
  </si>
  <si>
    <t>3a</t>
  </si>
  <si>
    <t>25a</t>
  </si>
  <si>
    <t>h</t>
  </si>
  <si>
    <t>a - d</t>
  </si>
  <si>
    <t>i</t>
  </si>
  <si>
    <t>g</t>
  </si>
  <si>
    <t>7*</t>
  </si>
  <si>
    <t>HU0000061726</t>
  </si>
  <si>
    <t>XS0274147296</t>
  </si>
  <si>
    <t>XS2022388586</t>
  </si>
  <si>
    <t>Tier 2 as published in Regulation 
(EU) No 575/2013 article 63</t>
  </si>
  <si>
    <t>500 m EUR</t>
  </si>
  <si>
    <t>100 HUF</t>
  </si>
  <si>
    <t>N/A</t>
  </si>
  <si>
    <r>
      <t>181 589 m HUF</t>
    </r>
    <r>
      <rPr>
        <vertAlign val="superscript"/>
        <sz val="8"/>
        <rFont val="Arial"/>
        <family val="2"/>
        <charset val="238"/>
      </rPr>
      <t>1</t>
    </r>
  </si>
  <si>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</si>
  <si>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</si>
  <si>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</si>
  <si>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</si>
  <si>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</si>
  <si>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</si>
  <si>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</si>
  <si>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</si>
  <si>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</si>
  <si>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</si>
  <si>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</si>
  <si>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</si>
  <si>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</si>
  <si>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</si>
  <si>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</si>
  <si>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</si>
  <si>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</si>
  <si>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</si>
  <si>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</si>
  <si>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</si>
  <si>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</si>
  <si>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</si>
  <si>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</si>
  <si>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</si>
  <si>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</si>
  <si>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</si>
  <si>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</si>
  <si>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</si>
  <si>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</si>
  <si>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</si>
  <si>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</si>
  <si>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</si>
  <si>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</si>
  <si>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</si>
  <si>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</si>
  <si>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</si>
  <si>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</si>
  <si>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</si>
  <si>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</si>
  <si>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</si>
  <si>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</si>
  <si>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</si>
  <si>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</si>
  <si>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</si>
  <si>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</si>
  <si>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</si>
  <si>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</si>
  <si>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</si>
  <si>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</si>
  <si>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</si>
  <si>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</si>
  <si>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</si>
  <si>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</si>
  <si>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</si>
  <si>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</si>
  <si>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</si>
  <si>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</si>
  <si>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</si>
  <si>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</si>
  <si>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</si>
  <si>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</si>
  <si>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</si>
  <si>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</si>
  <si>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</si>
  <si>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</si>
  <si>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</si>
  <si>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</si>
  <si>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</si>
  <si>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</si>
  <si>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</si>
  <si>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</si>
  <si>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</si>
  <si>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</si>
  <si>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</si>
  <si>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</si>
  <si>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</si>
  <si>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</si>
  <si>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</si>
  <si>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</si>
  <si>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</si>
  <si>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</si>
  <si>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</si>
  <si>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</si>
  <si>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</si>
  <si>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</si>
  <si>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</si>
  <si>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</si>
  <si>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</si>
  <si>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</si>
  <si>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EU-4a</t>
  </si>
  <si>
    <t>EU-5x</t>
  </si>
  <si>
    <t>EU-13a</t>
  </si>
  <si>
    <t>EU-13b</t>
  </si>
  <si>
    <t>EU-14b</t>
  </si>
  <si>
    <t>EU-14x</t>
  </si>
  <si>
    <t>EU-14y</t>
  </si>
  <si>
    <t>(EUR)</t>
  </si>
  <si>
    <t>CC1</t>
  </si>
  <si>
    <t>CC2</t>
  </si>
  <si>
    <t>INS1</t>
  </si>
  <si>
    <t>LI1</t>
  </si>
  <si>
    <t>LI2</t>
  </si>
  <si>
    <t>LI3</t>
  </si>
  <si>
    <t>OV1</t>
  </si>
  <si>
    <t>CQ1</t>
  </si>
  <si>
    <t>CQ3</t>
  </si>
  <si>
    <t>CQ4</t>
  </si>
  <si>
    <t>CQ5</t>
  </si>
  <si>
    <t>CQ7</t>
  </si>
  <si>
    <t>CR3</t>
  </si>
  <si>
    <t>CR4</t>
  </si>
  <si>
    <t>CR5</t>
  </si>
  <si>
    <t>CCR1</t>
  </si>
  <si>
    <t>CCR2</t>
  </si>
  <si>
    <t>CCR3</t>
  </si>
  <si>
    <t>CCR8</t>
  </si>
  <si>
    <t>MR1</t>
  </si>
  <si>
    <t>KM1</t>
  </si>
  <si>
    <t>LIQ1</t>
  </si>
  <si>
    <t>CCA</t>
  </si>
  <si>
    <t>CCYB1</t>
  </si>
  <si>
    <t>CCYB2</t>
  </si>
  <si>
    <t>LR1 – LRSum</t>
  </si>
  <si>
    <t>LR2 – LRCom</t>
  </si>
  <si>
    <t>LR3 – LRSpl</t>
  </si>
  <si>
    <t>LIQ2</t>
  </si>
  <si>
    <t>CR1</t>
  </si>
  <si>
    <t>CR1-A</t>
  </si>
  <si>
    <t>CR2</t>
  </si>
  <si>
    <t>CR2a</t>
  </si>
  <si>
    <t>CQ2</t>
  </si>
  <si>
    <t>CQ6</t>
  </si>
  <si>
    <t>CQ8</t>
  </si>
  <si>
    <t>Sztenderd módszer alkalmazása</t>
  </si>
  <si>
    <t>CCR5</t>
  </si>
  <si>
    <t>CCR6</t>
  </si>
  <si>
    <t>OR1</t>
  </si>
  <si>
    <t>REM1</t>
  </si>
  <si>
    <t>REM2</t>
  </si>
  <si>
    <t>REM3</t>
  </si>
  <si>
    <t>REM4</t>
  </si>
  <si>
    <t>REM5</t>
  </si>
  <si>
    <t>AE1</t>
  </si>
  <si>
    <t>AE2</t>
  </si>
  <si>
    <t>AE3</t>
  </si>
  <si>
    <t>IFRS9</t>
  </si>
  <si>
    <t>Key Metrics</t>
  </si>
  <si>
    <t>Insurance participations</t>
  </si>
  <si>
    <t>Main sources of differences between regulatory exposure amounts and carrying values in financial statements</t>
  </si>
  <si>
    <t>Outline of the differences in the scopes of consolidation (entity by entity)</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</si>
  <si>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</si>
  <si>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</si>
  <si>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</si>
  <si>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</si>
  <si>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</si>
  <si>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</si>
  <si>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</si>
  <si>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</si>
  <si>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</si>
  <si>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</si>
  <si>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</si>
  <si>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</si>
  <si>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</si>
  <si>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</si>
  <si>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</si>
  <si>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</si>
  <si>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</si>
  <si>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</si>
  <si>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</si>
  <si>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</si>
  <si>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31.12.2021</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</si>
  <si>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</si>
  <si>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</si>
  <si>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</si>
  <si>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</si>
  <si>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</si>
  <si>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</si>
  <si>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</si>
  <si>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</si>
  <si>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</si>
  <si>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</si>
  <si>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</si>
  <si>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</si>
  <si>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</si>
  <si>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</si>
  <si>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</si>
  <si>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</si>
  <si>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</si>
  <si>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</si>
  <si>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</si>
  <si>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</si>
  <si>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</si>
  <si>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</si>
  <si>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</si>
  <si>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</si>
  <si>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</si>
  <si>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</si>
  <si>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</si>
  <si>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</si>
  <si>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</si>
  <si>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</si>
  <si>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</si>
  <si>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</si>
  <si>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</si>
  <si>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</si>
  <si>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</si>
  <si>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</si>
  <si>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</si>
  <si>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</si>
  <si>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</si>
  <si>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</si>
  <si>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</si>
  <si>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</si>
  <si>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</si>
  <si>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</si>
  <si>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</si>
  <si>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</si>
  <si>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</si>
  <si>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</si>
  <si>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</si>
  <si>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INS1 - Insurance participations</t>
  </si>
  <si>
    <t>Own fund instruments held in insurance or re-insurance undertakings or insurance holding company not deducted from own funds</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</si>
  <si>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</si>
  <si>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</si>
  <si>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</si>
  <si>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</si>
  <si>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</si>
  <si>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</si>
  <si>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</si>
  <si>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</si>
  <si>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</si>
  <si>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</si>
  <si>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</si>
  <si>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</si>
  <si>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</si>
  <si>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IFRS9 effect</t>
  </si>
  <si>
    <t>Carrying values of items</t>
  </si>
  <si>
    <t>Carrying values as reported in published financial statements</t>
  </si>
  <si>
    <t>Carrying values under scope of prudential consolidation</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</si>
  <si>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</si>
  <si>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</si>
  <si>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</si>
  <si>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</si>
  <si>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</si>
  <si>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</si>
  <si>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</si>
  <si>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</si>
  <si>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Placements with other banks, net of loss allowance for placements</t>
  </si>
  <si>
    <t>Repo receivables</t>
  </si>
  <si>
    <t>Financial assets at fair value through profit or loss</t>
  </si>
  <si>
    <t>Securities at fair value through other comprehensive income</t>
  </si>
  <si>
    <t>Securities at amortized cost</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</si>
  <si>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</si>
  <si>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</si>
  <si>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</si>
  <si>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</si>
  <si>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</si>
  <si>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</si>
  <si>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</si>
  <si>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</si>
  <si>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</si>
  <si>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</si>
  <si>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Assets classified as held-for-sale / discounted operations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</si>
  <si>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</si>
  <si>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</si>
  <si>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</si>
  <si>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</si>
  <si>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</si>
  <si>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</si>
  <si>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</si>
  <si>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</si>
  <si>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</si>
  <si>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</si>
  <si>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</si>
  <si>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</si>
  <si>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</si>
  <si>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Liabilities directly associated with assets classified as held-for-sale / discounted operations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</si>
  <si>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</si>
  <si>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</si>
  <si>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</si>
  <si>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</si>
  <si>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</si>
  <si>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</si>
  <si>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</si>
  <si>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</si>
  <si>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</si>
  <si>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</si>
  <si>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</si>
  <si>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</si>
  <si>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</si>
  <si>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</si>
  <si>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</si>
  <si>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</si>
  <si>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</si>
  <si>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</si>
  <si>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</si>
  <si>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</si>
  <si>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LI3 - Outline of the differences in the scopes of consolidation (entity by entity)</t>
  </si>
  <si>
    <t>Method of prudential consolidation</t>
  </si>
  <si>
    <t>Description of the entity</t>
  </si>
  <si>
    <t>Full consolidation</t>
  </si>
  <si>
    <t>Proportional consolidation</t>
  </si>
  <si>
    <t>Equity method</t>
  </si>
  <si>
    <t>Neither consolidated nor deducted</t>
  </si>
  <si>
    <t>Deducted</t>
  </si>
  <si>
    <t>Method of accounting consolidation</t>
  </si>
  <si>
    <t>Name of the entity</t>
  </si>
  <si>
    <t>OTP Bank Plc.</t>
  </si>
  <si>
    <t>Credit institution</t>
  </si>
  <si>
    <t>Air-Invest Ltd.</t>
  </si>
  <si>
    <t>Personal air transportation</t>
  </si>
  <si>
    <t>AppSense Ltd.</t>
  </si>
  <si>
    <t>Computer programming</t>
  </si>
  <si>
    <t>Bajor-Polár Center Real Estate Management Ltd.</t>
  </si>
  <si>
    <t>Real estate management</t>
  </si>
  <si>
    <t>Balansz Real Estate Institute Fund</t>
  </si>
  <si>
    <t>Real estate fund</t>
  </si>
  <si>
    <t>BANK CENTER No. 1. Ltd.</t>
  </si>
  <si>
    <t>CIL Babér Ltd.</t>
  </si>
  <si>
    <t>Fund management</t>
  </si>
  <si>
    <t>Leasing activities</t>
  </si>
  <si>
    <t>Other credit supply</t>
  </si>
  <si>
    <t>IT services</t>
  </si>
  <si>
    <t>Travel agency services</t>
  </si>
  <si>
    <t>Security and money transportation services</t>
  </si>
  <si>
    <t>EiSYS Ltd.</t>
  </si>
  <si>
    <t>information technology consultancy</t>
  </si>
  <si>
    <t>INGA KETTŐ Ltd.</t>
  </si>
  <si>
    <t>Real estate development</t>
  </si>
  <si>
    <t>Operating and management consulting</t>
  </si>
  <si>
    <t>Leasing Activities</t>
  </si>
  <si>
    <t xml:space="preserve">Leasing activities </t>
  </si>
  <si>
    <t>MFM Projekt beruházási és Fejlesztési Ltd.</t>
  </si>
  <si>
    <t>Real estate utilization</t>
  </si>
  <si>
    <t>MONICOMP Ltd.</t>
  </si>
  <si>
    <t>IT hardware services</t>
  </si>
  <si>
    <t>NIMO 2002 Ltd.</t>
  </si>
  <si>
    <t>Asset management</t>
  </si>
  <si>
    <t>OTP Banka Srbija a.d. Novi Sad</t>
  </si>
  <si>
    <t>OTP Building Society Ltd.</t>
  </si>
  <si>
    <t>Savings and mortgage activities</t>
  </si>
  <si>
    <t>OTP Card Factory Ltd.</t>
  </si>
  <si>
    <t>Card manufacturing</t>
  </si>
  <si>
    <t>Factoring entity</t>
  </si>
  <si>
    <t>OTP Factoring Ltd.</t>
  </si>
  <si>
    <t>OTP Factoring Management Ltd.</t>
  </si>
  <si>
    <t>Group-financing services</t>
  </si>
  <si>
    <t>OTP Fund Management Ltd.</t>
  </si>
  <si>
    <t>OTP Funds Servicing and Consulting Ltd.</t>
  </si>
  <si>
    <t>OTP Hungaro-Project Ltd.</t>
  </si>
  <si>
    <t>OTP Ingatlankezelő Ltd.</t>
  </si>
  <si>
    <t>OTP Ingatlanpont Ltd.</t>
  </si>
  <si>
    <t>OTP Ingatlanüzemeltető Ltd.</t>
  </si>
  <si>
    <t>OTP Life Annuity Real Estate Investment Ltd.</t>
  </si>
  <si>
    <t>OTP Mérnöki Szolgáltató Ltd.</t>
  </si>
  <si>
    <t>OTP Mobile Service Ltd.</t>
  </si>
  <si>
    <t>OTP Mortgage Bank Ltd.</t>
  </si>
  <si>
    <t>OTP MRP</t>
  </si>
  <si>
    <t>OTP Real Estate Investment Fund Management Ltd.</t>
  </si>
  <si>
    <t>OTP Real Estate Leasing Ltd.</t>
  </si>
  <si>
    <t>OTP Real Estate Ltd.</t>
  </si>
  <si>
    <t>PortfoLion Digital Ltd.</t>
  </si>
  <si>
    <t>PortfoLion Venture Capital Fund Management Ltd.</t>
  </si>
  <si>
    <t>ShiwaForce.com Inc.</t>
  </si>
  <si>
    <t>SPLC Property Management Ltd.</t>
  </si>
  <si>
    <t>SPLC-P Real estate develompent, Real estate management LLC</t>
  </si>
  <si>
    <t>Fund servicing and consulting</t>
  </si>
  <si>
    <t>Holding</t>
  </si>
  <si>
    <t>Real estate activities</t>
  </si>
  <si>
    <t>Insurance broker</t>
  </si>
  <si>
    <t>Life annuity services</t>
  </si>
  <si>
    <t>Engineering service</t>
  </si>
  <si>
    <t>Mortgage activities</t>
  </si>
  <si>
    <t>Profit-sharing and bonus plans</t>
  </si>
  <si>
    <t>Insurance entity</t>
  </si>
  <si>
    <t>Real estate vendor</t>
  </si>
  <si>
    <t>Fund</t>
  </si>
  <si>
    <t>Retirement insurance activities</t>
  </si>
  <si>
    <t>Venture Capital management</t>
  </si>
  <si>
    <t>Other financial activities</t>
  </si>
  <si>
    <t>Retail of vehicles</t>
  </si>
  <si>
    <t>Raising of swine/pigs</t>
  </si>
  <si>
    <t>Raising of diary cattle</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</si>
  <si>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</si>
  <si>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</si>
  <si>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</si>
  <si>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</si>
  <si>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</si>
  <si>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</si>
  <si>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</si>
  <si>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</si>
  <si>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</si>
  <si>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</si>
  <si>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</si>
  <si>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</si>
  <si>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</si>
  <si>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</si>
  <si>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</si>
  <si>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</si>
  <si>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</si>
  <si>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</si>
  <si>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</si>
  <si>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</si>
  <si>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</si>
  <si>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</si>
  <si>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</si>
  <si>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</si>
  <si>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</si>
  <si>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</si>
  <si>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</si>
  <si>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</si>
  <si>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</si>
  <si>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</si>
  <si>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</si>
  <si>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</si>
  <si>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</si>
  <si>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</si>
  <si>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</si>
  <si>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</si>
  <si>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</si>
  <si>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</si>
  <si>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</si>
  <si>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</si>
  <si>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</si>
  <si>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</si>
  <si>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</si>
  <si>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</si>
  <si>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</si>
  <si>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</si>
  <si>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</si>
  <si>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</si>
  <si>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</si>
  <si>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</si>
  <si>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</si>
  <si>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</si>
  <si>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</si>
  <si>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</si>
  <si>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</si>
  <si>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</si>
  <si>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</si>
  <si>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</si>
  <si>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</si>
  <si>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</si>
  <si>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</si>
  <si>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</si>
  <si>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</si>
  <si>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</si>
  <si>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</si>
  <si>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</si>
  <si>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</si>
  <si>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</si>
  <si>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</si>
  <si>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</si>
  <si>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</si>
  <si>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</si>
  <si>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</si>
  <si>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</si>
  <si>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</si>
  <si>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</si>
  <si>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</si>
  <si>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</si>
  <si>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</si>
  <si>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</si>
  <si>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</si>
  <si>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</si>
  <si>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</si>
  <si>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</si>
  <si>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</si>
  <si>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</si>
  <si>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</si>
  <si>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</si>
  <si>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</si>
  <si>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</si>
  <si>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</si>
  <si>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</si>
  <si>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</si>
  <si>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</si>
  <si>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</si>
  <si>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</si>
  <si>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</si>
  <si>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</si>
  <si>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</si>
  <si>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</si>
  <si>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</si>
  <si>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</si>
  <si>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</si>
  <si>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</si>
  <si>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</si>
  <si>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</si>
  <si>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</si>
  <si>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</si>
  <si>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</si>
  <si>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</si>
  <si>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</si>
  <si>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</si>
  <si>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</si>
  <si>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</si>
  <si>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</si>
  <si>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</si>
  <si>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</si>
  <si>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</si>
  <si>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</si>
  <si>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</si>
  <si>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</si>
  <si>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</si>
  <si>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</si>
  <si>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</si>
  <si>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</si>
  <si>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</si>
  <si>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</si>
  <si>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</si>
  <si>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CC2 - Reconciliation of regulatory own funds to balance sheet in the audited financial statements</t>
  </si>
  <si>
    <t>Reconciliation of regulatory own funds to balance sheet in the audited financial statements</t>
  </si>
  <si>
    <r>
      <t>Balance sheet as in published financial statements</t>
    </r>
    <r>
      <rPr>
        <b/>
        <vertAlign val="superscript"/>
        <sz val="8"/>
        <rFont val="Arial"/>
        <family val="2"/>
        <charset val="238"/>
      </rPr>
      <t>1</t>
    </r>
  </si>
  <si>
    <t>Under regulatory scope of consolidation</t>
  </si>
  <si>
    <t>Reference</t>
  </si>
  <si>
    <t>Of which: direct, indirect and synthetic significant holdings of the CET1 instruments of financial sector entities</t>
  </si>
  <si>
    <t>Of which: direct and indirect not singnificant holdings of the CET1 instruments of financial sector entities</t>
  </si>
  <si>
    <t>Of which: deferred tax assets that rely on future profitability, do not arise from temporary difference (2)</t>
  </si>
  <si>
    <t>Of which: deferred tax assets that rely on future profitability, arise from temporary difference (2)</t>
  </si>
  <si>
    <t>Of which: eligible Upper T2 instruments and subordinated debts in regulatory capital (3)</t>
  </si>
  <si>
    <t>Of which: instruments issued by subsidiaries that are given recognition in consolidated T2 Capital (4)</t>
  </si>
  <si>
    <t>Share capital</t>
  </si>
  <si>
    <t>Retained earnings and reserves</t>
  </si>
  <si>
    <t>Equity instruments issued other than capital</t>
  </si>
  <si>
    <t>Other equity</t>
  </si>
  <si>
    <t>Accumulated other comprehensive income</t>
  </si>
  <si>
    <t>Of which: Revaluation reserve</t>
  </si>
  <si>
    <t>Of which: Fair value adjustment of securities available-for-sale and financial instruments in the retained earnings</t>
  </si>
  <si>
    <t>Of which: Fair value adjustment of cash flow hedge transactions</t>
  </si>
  <si>
    <t>Of which: Net investment hedge in foreign operations</t>
  </si>
  <si>
    <t>Retained earnings</t>
  </si>
  <si>
    <t>Of which: Retained earnings</t>
  </si>
  <si>
    <t>Of which: Changes due to consolidation</t>
  </si>
  <si>
    <t>Of which: eligible in regulatory capital</t>
  </si>
  <si>
    <t xml:space="preserve">Other reserves </t>
  </si>
  <si>
    <t>Of which: Changes in the equity of subsidiaries and jointly controlled entities</t>
  </si>
  <si>
    <t>Of which: Other reserves</t>
  </si>
  <si>
    <t>Profit or loss attributable to owners of the parent</t>
  </si>
  <si>
    <t>Treasury shares</t>
  </si>
  <si>
    <t>Minority interests [Non-controlling interests]</t>
  </si>
  <si>
    <t>Of which: eligible in regulatory capital (4)</t>
  </si>
  <si>
    <t>SHAREHOLDERS' EQUITY</t>
  </si>
  <si>
    <r>
      <rPr>
        <vertAlign val="superscript"/>
        <sz val="8"/>
        <color theme="1"/>
        <rFont val="Arial"/>
        <family val="2"/>
        <charset val="238"/>
      </rPr>
      <t>*</t>
    </r>
    <r>
      <rPr>
        <sz val="8"/>
        <color theme="1"/>
        <rFont val="Arial"/>
        <family val="2"/>
        <charset val="238"/>
      </rPr>
      <t xml:space="preserve"> The additional value adjustments are determined according to simplified approach, which means that the regulatory capital is decreased by 0,1% of the marked balance sheet items.</t>
    </r>
  </si>
  <si>
    <r>
      <rPr>
        <vertAlign val="superscript"/>
        <sz val="8"/>
        <color theme="1"/>
        <rFont val="Arial"/>
        <family val="2"/>
        <charset val="238"/>
      </rPr>
      <t>1</t>
    </r>
    <r>
      <rPr>
        <sz val="8"/>
        <color theme="1"/>
        <rFont val="Arial"/>
        <family val="2"/>
        <charset val="238"/>
      </rPr>
      <t>Under accounting scope of consolidation as in published financial statements.</t>
    </r>
  </si>
  <si>
    <r>
      <rPr>
        <vertAlign val="superscript"/>
        <sz val="8"/>
        <color theme="1"/>
        <rFont val="Arial"/>
        <family val="2"/>
        <charset val="238"/>
      </rPr>
      <t>2</t>
    </r>
    <r>
      <rPr>
        <sz val="8"/>
        <color theme="1"/>
        <rFont val="Arial"/>
        <family val="2"/>
        <charset val="238"/>
      </rPr>
      <t>In consolidated balance sheet the amounts of deferred tax receivables and deferred tax liabilities are determined according to IAS12, which does not take into consideration the classification expected by CRR (relying on future profitability or is not relying on future profitability, and arising from temporary difference or is not arising from temporary difference). For determining deferred tax receivables (and deferred tax liabilities) taken into account in regulatory capital, the total amount of deferred tax receivables and deferred tax liabilities is classified according to CRR categories, then in each CRR category the offsetting between deferred tax assets and associated deferred tax liabilities is done separately for each subsidiary (which is allowed according to 14 (2-3) Article of 241/2014/EU RTS). Applying this methodology does not affect the difference of deferred tax receivables and deferred tax liabilities.</t>
    </r>
  </si>
  <si>
    <r>
      <rPr>
        <vertAlign val="superscript"/>
        <sz val="8"/>
        <color theme="1"/>
        <rFont val="Arial"/>
        <family val="2"/>
        <charset val="238"/>
      </rPr>
      <t>3</t>
    </r>
    <r>
      <rPr>
        <sz val="8"/>
        <color theme="1"/>
        <rFont val="Arial"/>
        <family val="2"/>
        <charset val="238"/>
      </rPr>
      <t>Tier2 instrument taking into account regulatory capital.</t>
    </r>
  </si>
  <si>
    <r>
      <rPr>
        <vertAlign val="superscript"/>
        <sz val="8"/>
        <color theme="1"/>
        <rFont val="Arial"/>
        <family val="2"/>
        <charset val="238"/>
      </rPr>
      <t>4</t>
    </r>
    <r>
      <rPr>
        <sz val="8"/>
        <color theme="1"/>
        <rFont val="Arial"/>
        <family val="2"/>
        <charset val="238"/>
      </rPr>
      <t>Taking into consideration articles 81-88 of CRR</t>
    </r>
  </si>
  <si>
    <t>CCA - Main features of regulatory own funds instruments and eligible liabilities instruments</t>
  </si>
  <si>
    <t>Main features of regulatory own funds instruments and eligible liabilities instruments</t>
  </si>
  <si>
    <t>Issuer</t>
  </si>
  <si>
    <t>Unique identifier (eg CUSIP, ISIN or Bloomberg identifier for private placement)</t>
  </si>
  <si>
    <t>Governing law(s) of the instrument</t>
  </si>
  <si>
    <t>Contractual recognition of write down and conversion powers of resolution authorities</t>
  </si>
  <si>
    <t>Regulatory treatment</t>
  </si>
  <si>
    <t>Current treatment taking into account, where applicable, transitional CRR rules</t>
  </si>
  <si>
    <t>Post-transitional CRR rules</t>
  </si>
  <si>
    <t>Eligible at solo/(sub-)consolidated/ solo&amp;(sub-)consolidated</t>
  </si>
  <si>
    <t>Instrument type (types to be specified by each jurisdiction)</t>
  </si>
  <si>
    <t>Amount recognised in regulatory capital or eligible liabilities (Currency in million, as of most recent reporting date)</t>
  </si>
  <si>
    <t>Nominal amount of instrument</t>
  </si>
  <si>
    <t>Issue price</t>
  </si>
  <si>
    <t>Redemption price</t>
  </si>
  <si>
    <t>Accounting classification</t>
  </si>
  <si>
    <t>Original date of issuance</t>
  </si>
  <si>
    <t>Perpetual or dated</t>
  </si>
  <si>
    <t>Original maturity date</t>
  </si>
  <si>
    <t>Issuer call subject to prior supervisory approval</t>
  </si>
  <si>
    <t>Optional call date, contingent call dates and redemption amount</t>
  </si>
  <si>
    <t>Subsequent call dates, if applicable</t>
  </si>
  <si>
    <t>Coupons / dividends</t>
  </si>
  <si>
    <t>Fixed or floating dividend/coupon</t>
  </si>
  <si>
    <t>Coupon rate and any related index</t>
  </si>
  <si>
    <t>Existence of a dividend stopper</t>
  </si>
  <si>
    <t>Fully discretionary, partially discretionary or mandatory (in terms of timing)</t>
  </si>
  <si>
    <t>Fully discretionary, partially discretionary or mandatory (in terms of amount)</t>
  </si>
  <si>
    <t>Existence of step up or other incentive to redeem</t>
  </si>
  <si>
    <t>Noncumulative or cumulative</t>
  </si>
  <si>
    <t>Convertible or non-convertible</t>
  </si>
  <si>
    <t>If convertible, conversion trigger(s)</t>
  </si>
  <si>
    <t>If convertible, fully or partially</t>
  </si>
  <si>
    <t>If convertible, conversion rate</t>
  </si>
  <si>
    <t>If convertible, mandatory or optional conversion</t>
  </si>
  <si>
    <t>If convertible, specify instrument type convertible into</t>
  </si>
  <si>
    <t>If convertible, specify issuer of instrument it converts into</t>
  </si>
  <si>
    <t>Write-down features</t>
  </si>
  <si>
    <t>If write-down, write-down trigger(s)</t>
  </si>
  <si>
    <t>If write-down, full or partial</t>
  </si>
  <si>
    <t>If write-down, permanent or temporary</t>
  </si>
  <si>
    <t>If temporary write-down, description of write-up mechanism</t>
  </si>
  <si>
    <t>Type of subordination (only for eligible liabilities)</t>
  </si>
  <si>
    <t>Ranking of the instrument in normal insolvency proceedings</t>
  </si>
  <si>
    <t>Position in subordination hierarchy in liquidation (specify instrument type immediately senior to instrument)</t>
  </si>
  <si>
    <t>Non-compliant transitioned features</t>
  </si>
  <si>
    <t>If yes, specify non-compliant features</t>
  </si>
  <si>
    <t>Link to the full term and conditions of the instrument (signposting)</t>
  </si>
  <si>
    <t>Capital instruments’ main features template</t>
  </si>
  <si>
    <t>Hungarian law</t>
  </si>
  <si>
    <t>In general English law except for Subordination which is governed by Hungarian law</t>
  </si>
  <si>
    <t>In general English law except for Subordination and waiver of set-off, which is governed by Hungarian law</t>
  </si>
  <si>
    <t>Common Equity Tier 1</t>
  </si>
  <si>
    <t>Tier 2</t>
  </si>
  <si>
    <t>Solo &amp; Consolidated</t>
  </si>
  <si>
    <t>Share, Common Equity Tier 1 as published in Regulation (EU) No 575/2013 article 28</t>
  </si>
  <si>
    <t>28 000.001 m HUF</t>
  </si>
  <si>
    <r>
      <t>In standalone regulatory capital</t>
    </r>
    <r>
      <rPr>
        <vertAlign val="superscript"/>
        <sz val="8"/>
        <rFont val="Arial"/>
        <family val="2"/>
        <charset val="238"/>
      </rPr>
      <t>1</t>
    </r>
    <r>
      <rPr>
        <sz val="8"/>
        <rFont val="Arial"/>
        <family val="2"/>
        <charset val="238"/>
      </rPr>
      <t>: 114 206 m HUF (decreased by own instruments of OTP Bank)
In consolidated regulatory capital</t>
    </r>
    <r>
      <rPr>
        <vertAlign val="superscript"/>
        <sz val="8"/>
        <rFont val="Arial"/>
        <family val="2"/>
        <charset val="238"/>
      </rPr>
      <t>1</t>
    </r>
    <r>
      <rPr>
        <sz val="8"/>
        <rFont val="Arial"/>
        <family val="2"/>
        <charset val="238"/>
      </rPr>
      <t>: 81 851 m HUF (decreased by own instruments of OTP Bank and other subsidiaries)</t>
    </r>
  </si>
  <si>
    <t>99.375 per cent.</t>
  </si>
  <si>
    <t>99.738 per cent.</t>
  </si>
  <si>
    <t>100 per cent. + cumulated non-paid interest (if any)</t>
  </si>
  <si>
    <t>Shareholders' equity</t>
  </si>
  <si>
    <t>Liability - amortised cost</t>
  </si>
  <si>
    <t>10/08/1995</t>
  </si>
  <si>
    <t>07/11/2006</t>
  </si>
  <si>
    <t xml:space="preserve">15/7/2019 </t>
  </si>
  <si>
    <t>Perpetual</t>
  </si>
  <si>
    <t>Dated</t>
  </si>
  <si>
    <t>No maturity</t>
  </si>
  <si>
    <t xml:space="preserve">15/7/2029 </t>
  </si>
  <si>
    <t>Yes</t>
  </si>
  <si>
    <t xml:space="preserve">First call date: 07/11/2016 at 100 per cent. + cumulated non-paid interest (if any); 
Contingent call options: Redemption for Taxation Reasons and Redemption for Regulatory Purposes, on the next Interest Payment Date after notification (or any time before 07/11/2016), at 100 per cent. + cumulated non-paid interest (if any) (+ accumulated interest if redeemed before 07/11/2016) </t>
  </si>
  <si>
    <t>Optional call date: 15/07/2024 at  100 per cent. +  accrued and unpaid interest; 
Contingent call options: Redemption Due to Tax Event and Due to Capital Disqualification  Event at  100 per cent. +  accrued and unpaid interest</t>
  </si>
  <si>
    <t xml:space="preserve">Quarterly (on 7 February, 7 May, 7 August, 7 November every year) after (and inculding) 7/11/2016 </t>
  </si>
  <si>
    <t>Optional call date: 15/07/2024</t>
  </si>
  <si>
    <t>Floating (dividend)</t>
  </si>
  <si>
    <t>Fixed to floating</t>
  </si>
  <si>
    <t>Fixed to fixed</t>
  </si>
  <si>
    <t>Fixed 5.875% p. a. payable annualy in the first 10 years, three-month EURIBOR + 3% p.a., variable after year 10 (payable quarterly)</t>
  </si>
  <si>
    <t>Fix coupon of 2.875% p.a., paid annually in the first five years, starting from year 6 until maturity, the yearly fix coupon is calculated as the sum of the initial margin (320 basis points) and the 5 year mid-swap rate prevailing at the end of year 5</t>
  </si>
  <si>
    <t>No</t>
  </si>
  <si>
    <t>Full discretionary</t>
  </si>
  <si>
    <t>Mandatory</t>
  </si>
  <si>
    <t xml:space="preserve"> N/A</t>
  </si>
  <si>
    <t>Noncumulative</t>
  </si>
  <si>
    <t>Cumulative</t>
  </si>
  <si>
    <t>Non-convertible</t>
  </si>
  <si>
    <t xml:space="preserve">Under the Act XLIX of 1991 on Bankruptcy, Liquidation and Voluntary Winding-up Proceedings (Subsection 4 of Section 61) and Regulation No 575/2013 of the European Parliament and of the Counsil (CRR) (Paragraph j) of Section 28) the instruments will rank below all other claims in the event of the liquidation of OTP.  Tier 2 instruments under Article 63 of the CRR will be immeadiately senior to this instrument. </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</si>
  <si>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Claims under instrument XS2022388586 will be immeadiately senior to this instrument. </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</si>
  <si>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Subordinated instruments under the Act CCXXXVII of 2013 on Credit Institutions and Financial Enterprises and Regulation (EU) No 575/2013 of the European Parliament and of the Council (CRR), which are not Tier 2 instruments under Article 63 of the CRR will be immediately senior to this instrument. </t>
  </si>
  <si>
    <r>
      <rPr>
        <vertAlign val="superscript"/>
        <sz val="8"/>
        <rFont val="Arial"/>
        <family val="2"/>
        <charset val="238"/>
      </rPr>
      <t>1</t>
    </r>
    <r>
      <rPr>
        <sz val="8"/>
        <rFont val="Arial"/>
        <family val="2"/>
        <charset val="238"/>
      </rPr>
      <t xml:space="preserve"> Calculated according to IFRS data</t>
    </r>
  </si>
  <si>
    <t>CCyB1 - Geographical distribution of credit exposures relevant for the calculation of the countercyclical buffer</t>
  </si>
  <si>
    <t>Geographical distribution of credit exposures relevant for the calculation of the countercyclical buffer</t>
  </si>
  <si>
    <t>Bulgaria</t>
  </si>
  <si>
    <t>Czechia</t>
  </si>
  <si>
    <t>Luxembourg</t>
  </si>
  <si>
    <t>Norway</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</si>
  <si>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</si>
  <si>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</si>
  <si>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</si>
  <si>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</si>
  <si>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</si>
  <si>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</si>
  <si>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</si>
  <si>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</si>
  <si>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</si>
  <si>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</si>
  <si>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</si>
  <si>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</si>
  <si>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</si>
  <si>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</si>
  <si>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</si>
  <si>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</si>
  <si>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</si>
  <si>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</si>
  <si>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</si>
  <si>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</si>
  <si>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</si>
  <si>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</si>
  <si>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</si>
  <si>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</si>
  <si>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</si>
  <si>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</si>
  <si>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</si>
  <si>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</si>
  <si>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</si>
  <si>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</si>
  <si>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</si>
  <si>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</si>
  <si>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</si>
  <si>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</si>
  <si>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</si>
  <si>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</si>
  <si>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</si>
  <si>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</si>
  <si>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</si>
  <si>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</si>
  <si>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</si>
  <si>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</si>
  <si>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</si>
  <si>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</si>
  <si>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</si>
  <si>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</si>
  <si>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</si>
  <si>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</si>
  <si>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</si>
  <si>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</si>
  <si>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</si>
  <si>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</si>
  <si>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</si>
  <si>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</si>
  <si>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</si>
  <si>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</si>
  <si>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</si>
  <si>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</si>
  <si>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</si>
  <si>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</si>
  <si>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</si>
  <si>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</si>
  <si>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</si>
  <si>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</si>
  <si>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</si>
  <si>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</si>
  <si>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</si>
  <si>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</si>
  <si>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</si>
  <si>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</si>
  <si>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</si>
  <si>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</si>
  <si>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</si>
  <si>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</si>
  <si>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</si>
  <si>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</si>
  <si>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</si>
  <si>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</si>
  <si>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</si>
  <si>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</si>
  <si>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</si>
  <si>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</si>
  <si>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</si>
  <si>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</si>
  <si>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</si>
  <si>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</si>
  <si>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</si>
  <si>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</si>
  <si>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</si>
  <si>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</si>
  <si>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</si>
  <si>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</si>
  <si>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</si>
  <si>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</si>
  <si>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</si>
  <si>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</si>
  <si>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</si>
  <si>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</si>
  <si>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</si>
  <si>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</si>
  <si>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</si>
  <si>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</si>
  <si>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</si>
  <si>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</si>
  <si>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</si>
  <si>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</si>
  <si>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</si>
  <si>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</si>
  <si>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</si>
  <si>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</si>
  <si>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</si>
  <si>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</si>
  <si>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</si>
  <si>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</si>
  <si>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</si>
  <si>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</si>
  <si>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</si>
  <si>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</si>
  <si>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</si>
  <si>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</si>
  <si>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</si>
  <si>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</si>
  <si>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</si>
  <si>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</si>
  <si>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</si>
  <si>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</si>
  <si>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</si>
  <si>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</si>
  <si>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</si>
  <si>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</si>
  <si>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</si>
  <si>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</si>
  <si>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</si>
  <si>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</si>
  <si>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</si>
  <si>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</si>
  <si>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</si>
  <si>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</si>
  <si>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</si>
  <si>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</si>
  <si>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</si>
  <si>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</si>
  <si>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</si>
  <si>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</si>
  <si>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</si>
  <si>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</si>
  <si>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</si>
  <si>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</si>
  <si>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</si>
  <si>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</si>
  <si>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</si>
  <si>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</si>
  <si>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</si>
  <si>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</si>
  <si>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</si>
  <si>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</si>
  <si>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</si>
  <si>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</si>
  <si>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</si>
  <si>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</si>
  <si>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</si>
  <si>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</si>
  <si>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</si>
  <si>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</si>
  <si>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</si>
  <si>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</si>
  <si>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</si>
  <si>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</si>
  <si>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</si>
  <si>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</si>
  <si>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</si>
  <si>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</si>
  <si>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</si>
  <si>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</si>
  <si>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</si>
  <si>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</si>
  <si>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</si>
  <si>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</si>
  <si>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</si>
  <si>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</si>
  <si>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</si>
  <si>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</si>
  <si>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</si>
  <si>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</si>
  <si>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</si>
  <si>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</si>
  <si>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</si>
  <si>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</si>
  <si>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</si>
  <si>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</si>
  <si>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</si>
  <si>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</si>
  <si>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</si>
  <si>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</si>
  <si>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</si>
  <si>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</si>
  <si>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</si>
  <si>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</si>
  <si>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</si>
  <si>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</si>
  <si>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</si>
  <si>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</si>
  <si>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</si>
  <si>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</si>
  <si>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</si>
  <si>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</si>
  <si>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</si>
  <si>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</si>
  <si>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</si>
  <si>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</si>
  <si>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</si>
  <si>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</si>
  <si>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</si>
  <si>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</si>
  <si>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</si>
  <si>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</si>
  <si>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</si>
  <si>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</si>
  <si>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</si>
  <si>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</si>
  <si>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</si>
  <si>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</si>
  <si>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</si>
  <si>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</si>
  <si>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</si>
  <si>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</si>
  <si>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</si>
  <si>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</si>
  <si>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</si>
  <si>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</si>
  <si>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</si>
  <si>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</si>
  <si>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</si>
  <si>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</si>
  <si>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</si>
  <si>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</si>
  <si>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</si>
  <si>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</si>
  <si>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</si>
  <si>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</si>
  <si>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</si>
  <si>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</si>
  <si>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</si>
  <si>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</si>
  <si>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</si>
  <si>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</si>
  <si>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</si>
  <si>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</si>
  <si>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</si>
  <si>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</si>
  <si>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</si>
  <si>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</si>
  <si>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</si>
  <si>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</si>
  <si>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</si>
  <si>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</si>
  <si>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</si>
  <si>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</si>
  <si>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</si>
  <si>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</si>
  <si>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</si>
  <si>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</si>
  <si>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</si>
  <si>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</si>
  <si>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</si>
  <si>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</si>
  <si>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</si>
  <si>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</si>
  <si>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</si>
  <si>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</si>
  <si>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</si>
  <si>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</si>
  <si>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</si>
  <si>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</si>
  <si>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</si>
  <si>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</si>
  <si>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</si>
  <si>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</si>
  <si>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</si>
  <si>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</si>
  <si>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</si>
  <si>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</si>
  <si>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</si>
  <si>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</si>
  <si>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</si>
  <si>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</si>
  <si>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</si>
  <si>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</si>
  <si>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</si>
  <si>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</si>
  <si>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</si>
  <si>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</si>
  <si>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</si>
  <si>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</si>
  <si>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</si>
  <si>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</si>
  <si>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</si>
  <si>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</si>
  <si>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</si>
  <si>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</si>
  <si>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</si>
  <si>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</si>
  <si>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</si>
  <si>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</si>
  <si>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</si>
  <si>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</si>
  <si>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</si>
  <si>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</si>
  <si>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</si>
  <si>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</si>
  <si>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</si>
  <si>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</si>
  <si>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</si>
  <si>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</si>
  <si>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</si>
  <si>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</si>
  <si>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</si>
  <si>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</si>
  <si>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</si>
  <si>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</si>
  <si>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</si>
  <si>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</si>
  <si>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</si>
  <si>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</si>
  <si>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</si>
  <si>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</si>
  <si>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</si>
  <si>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</si>
  <si>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</si>
  <si>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</si>
  <si>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</si>
  <si>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</si>
  <si>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</si>
  <si>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</si>
  <si>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</si>
  <si>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</si>
  <si>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</si>
  <si>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</si>
  <si>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</si>
  <si>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</si>
  <si>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</si>
  <si>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</si>
  <si>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</si>
  <si>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</si>
  <si>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</si>
  <si>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</si>
  <si>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</si>
  <si>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</si>
  <si>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</si>
  <si>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</si>
  <si>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</si>
  <si>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</si>
  <si>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</si>
  <si>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</si>
  <si>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</si>
  <si>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</si>
  <si>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</si>
  <si>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</si>
  <si>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</si>
  <si>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</si>
  <si>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</si>
  <si>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</si>
  <si>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</si>
  <si>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</si>
  <si>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</si>
  <si>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</si>
  <si>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</si>
  <si>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</si>
  <si>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</si>
  <si>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</si>
  <si>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</si>
  <si>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</si>
  <si>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</si>
  <si>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</si>
  <si>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</si>
  <si>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</si>
  <si>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</si>
  <si>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</si>
  <si>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</si>
  <si>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</si>
  <si>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</si>
  <si>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</si>
  <si>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</si>
  <si>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</si>
  <si>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</si>
  <si>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</si>
  <si>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</si>
  <si>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</si>
  <si>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</si>
  <si>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</si>
  <si>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</si>
  <si>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</si>
  <si>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</si>
  <si>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</si>
  <si>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</si>
  <si>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</si>
  <si>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</si>
  <si>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</si>
  <si>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</si>
  <si>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</si>
  <si>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</si>
  <si>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</si>
  <si>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</si>
  <si>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</si>
  <si>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</si>
  <si>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</si>
  <si>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</si>
  <si>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</si>
  <si>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</si>
  <si>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</si>
  <si>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</si>
  <si>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</si>
  <si>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</si>
  <si>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</si>
  <si>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</si>
  <si>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</si>
  <si>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</si>
  <si>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</si>
  <si>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</si>
  <si>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</si>
  <si>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</si>
  <si>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</si>
  <si>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</si>
  <si>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</si>
  <si>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</si>
  <si>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</si>
  <si>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</si>
  <si>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</si>
  <si>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</si>
  <si>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</si>
  <si>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</si>
  <si>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</si>
  <si>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</si>
  <si>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</si>
  <si>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</si>
  <si>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</si>
  <si>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</si>
  <si>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</si>
  <si>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</si>
  <si>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</si>
  <si>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</si>
  <si>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</si>
  <si>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</si>
  <si>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</si>
  <si>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</si>
  <si>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</si>
  <si>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</si>
  <si>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</si>
  <si>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</si>
  <si>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</si>
  <si>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</si>
  <si>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</si>
  <si>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</si>
  <si>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</si>
  <si>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</si>
  <si>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</si>
  <si>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</si>
  <si>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</si>
  <si>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</si>
  <si>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</si>
  <si>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</si>
  <si>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</si>
  <si>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</si>
  <si>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</si>
  <si>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</si>
  <si>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</si>
  <si>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</si>
  <si>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</si>
  <si>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</si>
  <si>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</si>
  <si>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</si>
  <si>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</si>
  <si>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</si>
  <si>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</si>
  <si>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</si>
  <si>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</si>
  <si>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</si>
  <si>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</si>
  <si>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</si>
  <si>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</si>
  <si>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</si>
  <si>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</si>
  <si>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</si>
  <si>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</si>
  <si>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</si>
  <si>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</si>
  <si>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</si>
  <si>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</si>
  <si>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</si>
  <si>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</si>
  <si>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</si>
  <si>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REM1 -Remuneration awarded for the financial year</t>
  </si>
  <si>
    <t>Remuneration awarded for the financial year</t>
  </si>
  <si>
    <t>Fixed remuneration</t>
  </si>
  <si>
    <t>Variable remuneration</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</si>
  <si>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</si>
  <si>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</si>
  <si>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</si>
  <si>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</si>
  <si>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</si>
  <si>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</si>
  <si>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</si>
  <si>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</si>
  <si>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</si>
  <si>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</si>
  <si>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</si>
  <si>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</si>
  <si>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</si>
  <si>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</si>
  <si>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</si>
  <si>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</si>
  <si>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</si>
  <si>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</si>
  <si>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</si>
  <si>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</si>
  <si>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</si>
  <si>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</si>
  <si>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</si>
  <si>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</si>
  <si>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</si>
  <si>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</si>
  <si>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</si>
  <si>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</si>
  <si>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</si>
  <si>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</si>
  <si>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</si>
  <si>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</si>
  <si>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</si>
  <si>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</si>
  <si>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</si>
  <si>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</si>
  <si>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</si>
  <si>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</si>
  <si>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</si>
  <si>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</si>
  <si>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</si>
  <si>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</si>
  <si>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</si>
  <si>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</si>
  <si>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</si>
  <si>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</si>
  <si>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</si>
  <si>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</si>
  <si>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</si>
  <si>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</si>
  <si>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</si>
  <si>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</si>
  <si>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</si>
  <si>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</si>
  <si>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</si>
  <si>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</si>
  <si>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</si>
  <si>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</si>
  <si>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</si>
  <si>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</si>
  <si>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</si>
  <si>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</si>
  <si>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</si>
  <si>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</si>
  <si>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</si>
  <si>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</si>
  <si>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</si>
  <si>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</si>
  <si>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</si>
  <si>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</si>
  <si>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</si>
  <si>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</si>
  <si>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</si>
  <si>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</si>
  <si>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</si>
  <si>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</si>
  <si>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</si>
  <si>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</si>
  <si>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</si>
  <si>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</si>
  <si>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</si>
  <si>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</si>
  <si>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</si>
  <si>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</si>
  <si>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</si>
  <si>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</si>
  <si>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</si>
  <si>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</si>
  <si>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</si>
  <si>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</si>
  <si>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</si>
  <si>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</si>
  <si>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</si>
  <si>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</si>
  <si>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</si>
  <si>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</si>
  <si>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</si>
  <si>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</si>
  <si>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</si>
  <si>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</si>
  <si>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</si>
  <si>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</si>
  <si>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</si>
  <si>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</si>
  <si>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</si>
  <si>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</si>
  <si>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</si>
  <si>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</si>
  <si>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</si>
  <si>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</si>
  <si>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</si>
  <si>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</si>
  <si>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</si>
  <si>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</si>
  <si>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</si>
  <si>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</si>
  <si>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</si>
  <si>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</si>
  <si>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</si>
  <si>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</si>
  <si>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</si>
  <si>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</si>
  <si>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</si>
  <si>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</si>
  <si>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</si>
  <si>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</si>
  <si>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</si>
  <si>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</si>
  <si>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</si>
  <si>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</si>
  <si>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</si>
  <si>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OTP Group’s operational risk capital requirement, was determined by the advanced measurement approach and the basic indicator approach in line with the principle of ‘partial use’.</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</si>
  <si>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</si>
  <si>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</si>
  <si>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</si>
  <si>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</si>
  <si>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</si>
  <si>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</si>
  <si>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</si>
  <si>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</si>
  <si>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</si>
  <si>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</si>
  <si>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</si>
  <si>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</si>
  <si>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</si>
  <si>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OTP Group Disclosure on consolidated basis</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</si>
  <si>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</si>
  <si>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</si>
  <si>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</si>
  <si>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</si>
  <si>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</si>
  <si>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</si>
  <si>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</si>
  <si>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</si>
  <si>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</si>
  <si>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</si>
  <si>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Accumulated specific / general  credit risk adjustment</t>
  </si>
  <si>
    <t>CR2-A - Changes in the stock of general and specific credit risk adjustments</t>
  </si>
  <si>
    <t>31.12.2022</t>
  </si>
  <si>
    <t>30.09.2022</t>
  </si>
  <si>
    <t>30.06.2022</t>
  </si>
  <si>
    <t>31.03.2022</t>
  </si>
  <si>
    <t>AFP Private Equity Invest Ltd.</t>
  </si>
  <si>
    <t>DSK Ventures EAD</t>
  </si>
  <si>
    <t>Georg d.o.o</t>
  </si>
  <si>
    <t>HAGE Ltd.</t>
  </si>
  <si>
    <t>Mendota Invest, Nepremicninska druzba, d.o.o.</t>
  </si>
  <si>
    <t>Merkantil Bank Ltd.</t>
  </si>
  <si>
    <t>Merkantil Bérlet Ltd.</t>
  </si>
  <si>
    <t>Nádudvari Ltd.</t>
  </si>
  <si>
    <t>NAGISZ Mezőgazdasági Termelő és Szolgáltató Ltd.</t>
  </si>
  <si>
    <t>Raising of poultry</t>
  </si>
  <si>
    <t>Nemesszalóki Ltd.</t>
  </si>
  <si>
    <t>Raising of dairy cattle</t>
  </si>
  <si>
    <t>OD Ltd.</t>
  </si>
  <si>
    <t>OTP Bank S.A.</t>
  </si>
  <si>
    <t>OTP Ecosystem Llc.</t>
  </si>
  <si>
    <t>Project 01 Consulting, s. r. o.</t>
  </si>
  <si>
    <t>OTP Home Solutions Llc.</t>
  </si>
  <si>
    <t>Data processing, web hosting service</t>
  </si>
  <si>
    <t>OTP Financial Point Ltd.</t>
  </si>
  <si>
    <t>Mediation of financial products</t>
  </si>
  <si>
    <t>OTP Travel Limited</t>
  </si>
  <si>
    <t>PEVEC d.o.o. Beograd</t>
  </si>
  <si>
    <t>Warehousing, storage</t>
  </si>
  <si>
    <t>Teljes körű konszolidáció</t>
  </si>
  <si>
    <t>ZA-Invest Béta Ltd.</t>
  </si>
  <si>
    <t>ZA-Invest Delta Ltd.</t>
  </si>
  <si>
    <t>Ukraine</t>
  </si>
  <si>
    <t>The encumbrances of OTP Group’s assets and collaterals received are caused by different types of transactions. 1) The collateral for the funds granted by the MNB’s Funding for Growth Scheme is partly the loans refinanced through the funds, and in part the loans that cover the mortgage bonds issued by OTP Mortgage Bank, which are in the Group’s books. 2) The covered loan provided by the MNB is secured by mortgage bonds, corporate and bank bond which are in the Group’s books as well as corporate loans blocked for the benefit of the MNB. 3) One of the Group’s subsidiary bank issue mortgage bonds to finance their assets. The collateral for mortgage bonds is the mortgage loan stock placed from the funds. 4) The encumbrances caused by derivative transactions largely stem from CIRS transactions, the market value of which may fluctuate depending on the foreign exchange rate. 5) Some subsidiary banks enter into repo agreements, the collateral for which typically consists of government bonds issued by the government of that country. 6) The value of other encumbrances (e.g. collaterals from securities lending, collaterals for VISA/MasterCard or stock exchanges) is the least relevant in the Group’s encumbrances.
The median exposure is obtained as the average of the 2 average values of the last 4 quarters according to the balance sheet total, ie the year with the smallest and the largest balance sheet total is eliminated.
According to CRR, the Hungarian forint-denominated government securities and the euro-denominated MOL bond can be considered as HQLA.
OTP Group's repo stock increased by HUF 160 billion  in 2022, which is coming from USD liqduidity collection with US T-Bill collaterals. The value of encumbrances coming from the Funding for Growth Scheme’s funds has decreased by HUF 87 billion and there was HUF 154 billion of covered loans provided by the MNB. The stock of mortgage bonds issued was HUF 200 billion hihger on 31 December 2022 than on 31 December 2021.
The intragroup asset encumbrance stemmed from derivative transactions, repo agreements, and mortgage bond issuance.
At OTP Mortgage Bank, the stock of receivables that may be accepted as collateral has somewhat exceeded the stock of mortgage bonds issued.
The ISDA/CSA agreement regulates how to define the value of the collateral behind derivative transactions for all major partners. In the case of derivative transactions, if the total current market value of the derivative transactions with a partner, as calculated by the calculation agent, is negative, then the value that corresponds to the negative NPV shall be placed on the partner’s margin account. 
From the items recognized under other assets in balance sheet, OTP Group does not consider its cash balance, intangible assets, tangible assets, inventories or deferred tax assets subject to encumbrance.</t>
  </si>
  <si>
    <t>Opening balance - 31.12.2021</t>
  </si>
  <si>
    <t>Closing balance - 31.12.2022  (6 =1 + 2 - 3 - 4 + 5)</t>
  </si>
  <si>
    <t>Sweden</t>
  </si>
  <si>
    <t>Denmark</t>
  </si>
  <si>
    <t xml:space="preserve">Loans at amorized cost </t>
  </si>
  <si>
    <t>Loans mandatorily at fair value through profit or loss</t>
  </si>
  <si>
    <t>Provisions</t>
  </si>
  <si>
    <t>Of which: deducted from regulatory capital</t>
  </si>
  <si>
    <t>46, EU-47b, 52</t>
  </si>
  <si>
    <t>-</t>
  </si>
  <si>
    <t>űŰ</t>
  </si>
  <si>
    <t>Changes in the stock of general and specific credit risk adjustments</t>
  </si>
  <si>
    <t>CR2-A</t>
  </si>
  <si>
    <t>The capital requirement calculation of the Group for the year 2022 is based on IFRS data. The prudential filters and deductions have been applied in line with the CRR during the calculation of regulatory capital. The Group applied standardized capital calculation method regarding credit and market risk, advanced measurement approach (AMA) and basic indicator approach (BIA) regarding the operational risk.</t>
  </si>
  <si>
    <r>
      <rPr>
        <u/>
        <sz val="8"/>
        <color theme="1"/>
        <rFont val="Arial"/>
        <family val="2"/>
        <charset val="238"/>
      </rPr>
      <t>The change of the leverage ratio:</t>
    </r>
    <r>
      <rPr>
        <sz val="8"/>
        <color theme="1"/>
        <rFont val="Arial"/>
        <family val="2"/>
        <charset val="238"/>
      </rPr>
      <t xml:space="preserve"> the leverage ratio decreased by 50 basis point  in the past year mainly due to increase of total exposure measure. The decrease of Tier1 capital and significant growth of the leverage ratio total assets can have an impact on leverage ratio.The increase in exposure was caused by organic growth, exchange rate effects and acquisition (Alpha Bank in Q3 2022).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r>
  </si>
  <si>
    <t>In calculation of credit risk capital requirement, the Group took into consideration the following guarantees as credit risk mitigation at the end of 2022: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</si>
  <si>
    <t>For the determination of the exposure arising from the interest rate risk of the banking book the Bank – based on its size, geographical location and activity – applies both income-based (changes in the net interest income – ΔNII) and economic capital based (changes in the economic value of equity – ΔEVE) dynamic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 for each scenario according to the behavioral functions typical to each scenario. The exposure is determined using the 6 standard EBA interest rate shock scenarios, applying the shock amount prescribed in the EBA Guideline.</t>
  </si>
  <si>
    <t>Loans that have defaulted since the last reporting period.</t>
  </si>
  <si>
    <t>OTP Group's credit loan portfolio (secured and unsecured) increased by 16% mainly due to organic growth and acqusition of Alpha Bank in 2022.</t>
  </si>
  <si>
    <r>
      <t xml:space="preserve">Differences related to deductions from regulatory capital according to accounting and regulatory scope of consolidation:
The differences due to different scopes of consolidation (accounting and regulatory) have an effect on the following deductions from regulatory capital as at 31st December 2022: (1) additional value adjustments, (2) intangible assets, (3) treasury shares, (4) deferred tax assets that rely on future profitability and do not arise from temporary differences.
(1) The Group applies the simplified approach in case of the </t>
    </r>
    <r>
      <rPr>
        <b/>
        <sz val="8"/>
        <color theme="1"/>
        <rFont val="Arial"/>
        <family val="2"/>
        <charset val="238"/>
      </rPr>
      <t>additional value adjustments</t>
    </r>
    <r>
      <rPr>
        <sz val="8"/>
        <color theme="1"/>
        <rFont val="Arial"/>
        <family val="2"/>
      </rPr>
      <t xml:space="preserve">, which determines the deduction from regulatory capital as the 0,1% of the sum of fair-valued assets and liabilities stated in the balance sheet (under accounting scope of consolidation). The calculated additional value adjustments is HUF 3 940 million according to balance sheet as in published financial statements, in the case of the balance sheet under regulatory scope of consolidation the additional value adjustments would be HUF 3 911 million on 31st December 2022.
(2) In case of accounting scope of consolidation the </t>
    </r>
    <r>
      <rPr>
        <b/>
        <sz val="8"/>
        <color theme="1"/>
        <rFont val="Arial"/>
        <family val="2"/>
        <charset val="238"/>
      </rPr>
      <t>deduction from regulatory capital due to the intangible assets</t>
    </r>
    <r>
      <rPr>
        <sz val="8"/>
        <color theme="1"/>
        <rFont val="Arial"/>
        <family val="2"/>
      </rPr>
      <t xml:space="preserve"> is HUF 170 334 million. Under regulatory scope of consolidation the deduction from regulatory capital due to the intangible assets is HUF 164 642 million.
(3) In case of accounting scope of consolidation the </t>
    </r>
    <r>
      <rPr>
        <b/>
        <sz val="8"/>
        <color theme="1"/>
        <rFont val="Arial"/>
        <family val="2"/>
        <charset val="238"/>
      </rPr>
      <t>deduction from regulatory capital due to the treasury shares</t>
    </r>
    <r>
      <rPr>
        <sz val="8"/>
        <color theme="1"/>
        <rFont val="Arial"/>
        <family val="2"/>
      </rPr>
      <t xml:space="preserve"> is HUF 119 138 million. Under regulatory scope of consolidation the deduction from regulatory capital due to the treasury shares is HUF 15 000 million.
(4) In case of accounting scope of consolidation the </t>
    </r>
    <r>
      <rPr>
        <b/>
        <sz val="8"/>
        <color theme="1"/>
        <rFont val="Arial"/>
        <family val="2"/>
        <charset val="238"/>
      </rPr>
      <t xml:space="preserve">deduction from regulatory capital due to deferred tax assets </t>
    </r>
    <r>
      <rPr>
        <sz val="8"/>
        <color theme="1"/>
        <rFont val="Arial"/>
        <family val="2"/>
      </rPr>
      <t>that rely on future profitability and do not arise from temporary differences is HUF 38 057 million, under regulatory scope of consolidation is HUF 38 001 million.
Breakdown of regulatory capital is presented according to the regulatory scope of consolidation in the next section. Under accounting scope of consolidation the regulatory capital is HUF 3 565 932 million, the capital adequacy ratio is 17,5%, CET1 ratio is 16,1%, taking into account the profit for 2022.</t>
    </r>
  </si>
  <si>
    <t>Breakdown of regulatory capital is presented according to the regulatory scope of consolidation in the next section. Under accounting scope of consolidation the regulatory capital is HUF 3 565 932 million, the capital adequacy ratio is 17,5%, CET1 ratio is 16,1%, taking into account the profit for 2022.</t>
  </si>
  <si>
    <t>of which: countercyclical capital buffer requirement</t>
  </si>
  <si>
    <r>
      <rPr>
        <vertAlign val="superscript"/>
        <sz val="8"/>
        <rFont val="Arial"/>
        <family val="2"/>
        <charset val="238"/>
      </rPr>
      <t>1</t>
    </r>
    <r>
      <rPr>
        <sz val="8"/>
        <rFont val="Arial"/>
        <family val="2"/>
        <charset val="238"/>
      </rPr>
      <t>Profit for financial year 2022 is included in retained earnings. The expected paid out dividend is deducted from the profit of financial year 2022. The final amount of dividend is approved by the Annual General Meeting.</t>
    </r>
  </si>
  <si>
    <t>The table shows the change in the stock of overdue non-performing loans. For the change in the portfolio of "defaulted" loans according to Article 178 of the CRR, see table CR2.</t>
  </si>
  <si>
    <t>The table contains changes in the stock of "defaulted loans" in accordance with the Article 178 of CRR.</t>
  </si>
  <si>
    <t>Note: Transitional adjustment is included. (i.e IFRS9 effect)</t>
  </si>
  <si>
    <t>LIQB table in text: 
OTP uses only the items in the LCR table to calculate the liquidity ratio. Changes in the group-wide loan-to-deposit gap increased the Group's liquidity reserves, which were negatively affected by the Hungarian business and positively by the subsidiaries liquidity generation, therefore, the increase in high-quality liquid assets (HQLA) and inflows was higher than the increase in outflows. Due to the transition to high interest rate environment, the market value of the Group’s bond portfolio decreased the HQLA, while raising funds on the capital market offset the negative effect.
The value of the LCR buffer above the 100% regulatory level is EUR 7.8 billion in 2022 Q4.
The characteristic robustness of the financing profile dominated by the Bank Group has been maintained in the recent period, and the financing risk of the low customer concentration on the liabilities side is low.
The liquidity risk associated with derivative exposures remains low for the size of the Group. With a significant excess of total foreign exchange surplus and a well-functioning foreign exchange swap market, the Group can enforce effective liquid asset portfolio management considerations that do not aim to establish LCR compliance for all currencies on a consolidated basis. It will be kept under review in line with changes in boundary conditions (ample liquidity, convertibility) and regulation.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</si>
</sst>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000%"/>
  </numFmts>
  <fonts count="3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b/>
      <u/>
      <sz val="12"/>
      <color theme="9" tint="-0.249977111117893"/>
      <name val="Arial"/>
      <family val="2"/>
      <charset val="238"/>
    </font>
    <font>
      <sz val="8"/>
      <color rgb="FFFF0000"/>
      <name val="Arial"/>
      <family val="2"/>
      <charset val="238"/>
    </font>
    <font>
      <i/>
      <sz val="8"/>
      <color rgb="FFFF0000"/>
      <name val="Arial"/>
      <family val="2"/>
      <charset val="238"/>
    </font>
    <font>
      <b/>
      <sz val="11"/>
      <color rgb="FFC00000"/>
      <name val="Calibri"/>
      <family val="2"/>
      <charset val="238"/>
      <scheme val="minor"/>
    </font>
    <font>
      <u/>
      <sz val="8"/>
      <color theme="1"/>
      <name val="Arial"/>
      <family val="2"/>
      <charset val="238"/>
    </font>
    <font>
      <sz val="14"/>
      <color rgb="FF202124"/>
      <name val="Inherit"/>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8" fillId="0" borderId="0">
      <alignment horizontal="left" vertical="center" wrapText="1"/>
    </xf>
    <xf numFmtId="0" fontId="25"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659">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3" fillId="0" borderId="1" xfId="2" applyFont="1" applyFill="1" applyBorder="1" applyAlignment="1">
      <alignment horizontal="justify"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6" fillId="0" borderId="0" xfId="0" applyNumberFormat="1" applyFont="1" applyFill="1" applyAlignment="1">
      <alignment horizontal="left" vertical="center" wrapText="1"/>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12" fillId="0" borderId="2" xfId="2" applyFont="1" applyFill="1" applyBorder="1" applyAlignment="1">
      <alignment horizontal="center" vertical="center"/>
    </xf>
    <xf numFmtId="0" fontId="12" fillId="0" borderId="0" xfId="2" applyFont="1" applyFill="1" applyBorder="1" applyAlignment="1">
      <alignment horizontal="center" vertical="center"/>
    </xf>
    <xf numFmtId="0" fontId="12" fillId="0" borderId="3" xfId="2" applyFont="1" applyFill="1" applyBorder="1" applyAlignment="1">
      <alignment horizontal="center"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3" fontId="13" fillId="0" borderId="0" xfId="0" applyNumberFormat="1" applyFont="1" applyFill="1" applyBorder="1" applyAlignment="1">
      <alignment horizontal="left" vertical="center" wrapText="1"/>
    </xf>
    <xf numFmtId="3" fontId="13" fillId="0" borderId="0" xfId="0" quotePrefix="1" applyNumberFormat="1" applyFont="1" applyFill="1" applyBorder="1" applyAlignment="1">
      <alignment horizontal="center" vertical="center"/>
    </xf>
    <xf numFmtId="3" fontId="13" fillId="0" borderId="0" xfId="0" applyNumberFormat="1" applyFont="1" applyFill="1" applyBorder="1" applyAlignment="1">
      <alignment horizontal="center" vertical="center" wrapText="1"/>
    </xf>
    <xf numFmtId="0" fontId="13" fillId="0" borderId="0" xfId="0" applyFont="1" applyBorder="1" applyAlignment="1"/>
    <xf numFmtId="0" fontId="13" fillId="0" borderId="0" xfId="0" quotePrefix="1" applyFont="1" applyBorder="1" applyAlignment="1"/>
    <xf numFmtId="3" fontId="13" fillId="0" borderId="0" xfId="0" applyNumberFormat="1" applyFont="1" applyFill="1" applyBorder="1" applyAlignment="1">
      <alignment horizontal="left" vertical="center"/>
    </xf>
    <xf numFmtId="3" fontId="13" fillId="0" borderId="0" xfId="0" quotePrefix="1" applyNumberFormat="1" applyFont="1" applyFill="1" applyBorder="1" applyAlignment="1">
      <alignment horizontal="center"/>
    </xf>
    <xf numFmtId="0" fontId="20" fillId="0" borderId="0" xfId="0" applyFont="1" applyFill="1" applyBorder="1" applyAlignment="1">
      <alignment horizontal="left" vertical="center" wrapText="1"/>
    </xf>
    <xf numFmtId="0" fontId="20" fillId="0" borderId="0" xfId="0" applyFont="1" applyFill="1" applyBorder="1" applyAlignment="1">
      <alignment vertical="center"/>
    </xf>
    <xf numFmtId="3" fontId="13" fillId="0" borderId="0" xfId="0" quotePrefix="1" applyNumberFormat="1" applyFont="1" applyFill="1" applyBorder="1" applyAlignment="1">
      <alignment horizontal="center" vertical="center" wrapText="1"/>
    </xf>
    <xf numFmtId="14" fontId="13" fillId="0" borderId="0" xfId="0" quotePrefix="1"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0" fontId="12" fillId="0" borderId="0" xfId="0" applyFont="1" applyBorder="1"/>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14" fontId="11" fillId="0" borderId="2" xfId="0" applyNumberFormat="1" applyFont="1" applyBorder="1" applyAlignment="1">
      <alignment horizontal="center"/>
    </xf>
    <xf numFmtId="3" fontId="10" fillId="0" borderId="0"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1" xfId="0" applyFont="1" applyFill="1" applyBorder="1" applyAlignment="1">
      <alignmen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20" fillId="0" borderId="0" xfId="0" applyFont="1" applyFill="1" applyBorder="1" applyAlignment="1">
      <alignment horizontal="left" indent="1"/>
    </xf>
    <xf numFmtId="0" fontId="21" fillId="0" borderId="0" xfId="0" applyFont="1" applyFill="1" applyBorder="1" applyAlignment="1">
      <alignment horizontal="left" vertical="center" wrapText="1" indent="1"/>
    </xf>
    <xf numFmtId="0" fontId="21" fillId="0" borderId="0" xfId="0" applyFont="1" applyFill="1" applyBorder="1" applyAlignment="1">
      <alignment horizontal="left" wrapText="1" indent="1"/>
    </xf>
    <xf numFmtId="0" fontId="21"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21" fillId="0" borderId="0" xfId="0" applyFont="1" applyFill="1" applyBorder="1" applyAlignment="1">
      <alignment horizontal="left" indent="2"/>
    </xf>
    <xf numFmtId="0" fontId="21" fillId="0" borderId="0" xfId="0" applyFont="1" applyFill="1" applyBorder="1" applyAlignment="1">
      <alignment horizontal="left" wrapText="1" indent="2"/>
    </xf>
    <xf numFmtId="0" fontId="21"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21"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5" fillId="2" borderId="0" xfId="4" applyNumberFormat="1" applyFill="1" applyBorder="1" applyAlignment="1" applyProtection="1">
      <alignment vertical="center"/>
    </xf>
    <xf numFmtId="0" fontId="25" fillId="2" borderId="0" xfId="4" applyNumberFormat="1" applyFill="1" applyBorder="1" applyAlignment="1" applyProtection="1">
      <alignment horizontal="left" vertical="center"/>
    </xf>
    <xf numFmtId="0" fontId="20"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20"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20"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21"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2" fillId="0" borderId="0" xfId="2" applyFont="1" applyFill="1" applyBorder="1" applyAlignment="1">
      <alignment vertical="center" wrapText="1"/>
    </xf>
    <xf numFmtId="0" fontId="21"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2" fillId="0" borderId="0" xfId="2" applyFont="1" applyBorder="1" applyAlignment="1">
      <alignment horizontal="left" vertical="center" wrapText="1"/>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9" fontId="10" fillId="0" borderId="0" xfId="8" applyFont="1" applyFill="1" applyBorder="1" applyAlignment="1">
      <alignment horizontal="center" vertical="center"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1" xfId="2"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Border="1" applyAlignment="1">
      <alignment horizontal="left" vertical="center" indent="2"/>
    </xf>
    <xf numFmtId="0" fontId="12" fillId="0" borderId="0" xfId="2" applyFont="1" applyBorder="1" applyAlignment="1">
      <alignment horizontal="left" vertical="center" wrapText="1" indent="2"/>
    </xf>
    <xf numFmtId="0" fontId="12" fillId="0" borderId="0" xfId="2" applyFont="1" applyBorder="1" applyAlignment="1">
      <alignment horizontal="center" vertical="center"/>
    </xf>
    <xf numFmtId="0" fontId="12" fillId="0" borderId="0" xfId="2" applyFont="1" applyBorder="1" applyAlignment="1">
      <alignment horizontal="left" vertical="center" indent="4"/>
    </xf>
    <xf numFmtId="0" fontId="12" fillId="0" borderId="10" xfId="2" applyFont="1" applyBorder="1" applyAlignment="1">
      <alignment horizontal="left" vertical="center" indent="2"/>
    </xf>
    <xf numFmtId="0" fontId="12" fillId="0" borderId="11" xfId="2" applyFont="1" applyBorder="1" applyAlignment="1">
      <alignment horizontal="left" vertical="center"/>
    </xf>
    <xf numFmtId="0" fontId="12" fillId="0" borderId="10" xfId="2" applyFont="1" applyBorder="1" applyAlignment="1">
      <alignment horizontal="left" vertical="center" indent="4"/>
    </xf>
    <xf numFmtId="0" fontId="12" fillId="0" borderId="10" xfId="2" applyFont="1" applyBorder="1" applyAlignment="1">
      <alignment horizontal="center" vertical="center"/>
    </xf>
    <xf numFmtId="0" fontId="12" fillId="0" borderId="11" xfId="2" applyFont="1" applyBorder="1" applyAlignment="1">
      <alignment horizontal="center" vertical="center"/>
    </xf>
    <xf numFmtId="0" fontId="11" fillId="0" borderId="0" xfId="2" applyFont="1" applyBorder="1" applyAlignment="1">
      <alignment horizontal="left" vertical="center" wrapText="1"/>
    </xf>
    <xf numFmtId="0" fontId="12" fillId="0" borderId="3" xfId="2" applyFont="1" applyFill="1" applyBorder="1" applyAlignment="1">
      <alignment horizontal="left" vertical="center" indent="2"/>
    </xf>
    <xf numFmtId="0" fontId="12" fillId="0" borderId="4" xfId="2" applyFont="1" applyBorder="1" applyAlignment="1">
      <alignment horizontal="left" vertical="center" wrapText="1" indent="2"/>
    </xf>
    <xf numFmtId="0" fontId="11" fillId="0" borderId="2" xfId="2" applyFont="1" applyFill="1" applyBorder="1" applyAlignment="1">
      <alignment horizontal="left" vertical="center"/>
    </xf>
    <xf numFmtId="0" fontId="12"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4" xfId="2" applyFont="1" applyFill="1" applyBorder="1" applyAlignment="1">
      <alignment horizontal="left" vertical="center" indent="2"/>
    </xf>
    <xf numFmtId="0" fontId="12" fillId="0" borderId="9" xfId="2" applyFont="1" applyFill="1" applyBorder="1" applyAlignment="1">
      <alignment horizontal="left" vertical="center"/>
    </xf>
    <xf numFmtId="0" fontId="16" fillId="0" borderId="1" xfId="2" applyFont="1" applyBorder="1" applyAlignment="1">
      <alignment horizontal="center"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2" fillId="0" borderId="0" xfId="2" applyFont="1" applyFill="1" applyBorder="1" applyAlignment="1">
      <alignment horizontal="center" vertical="center" wrapText="1"/>
    </xf>
    <xf numFmtId="0" fontId="12" fillId="3" borderId="0" xfId="2" applyFont="1" applyFill="1" applyBorder="1" applyAlignment="1">
      <alignment horizontal="center" vertical="center" wrapText="1"/>
    </xf>
    <xf numFmtId="0" fontId="12" fillId="3" borderId="3" xfId="2" applyFont="1" applyFill="1" applyBorder="1" applyAlignment="1">
      <alignment horizontal="center" vertical="center"/>
    </xf>
    <xf numFmtId="0" fontId="12" fillId="3" borderId="2" xfId="2" applyFont="1" applyFill="1" applyBorder="1" applyAlignment="1">
      <alignment horizontal="center" vertical="center"/>
    </xf>
    <xf numFmtId="0" fontId="12" fillId="3" borderId="0" xfId="2" applyFont="1" applyFill="1" applyBorder="1" applyAlignment="1">
      <alignment horizontal="center" vertical="center"/>
    </xf>
    <xf numFmtId="0" fontId="12" fillId="0" borderId="4" xfId="2" applyFont="1" applyFill="1" applyBorder="1" applyAlignment="1">
      <alignment horizontal="center" vertical="center"/>
    </xf>
    <xf numFmtId="0" fontId="12" fillId="0" borderId="9" xfId="2" applyFont="1" applyFill="1" applyBorder="1" applyAlignment="1">
      <alignment horizontal="center" vertical="center"/>
    </xf>
    <xf numFmtId="0" fontId="12" fillId="0" borderId="4" xfId="2" applyFont="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8"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3" fontId="28"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9" fillId="0" borderId="0" xfId="0" applyFont="1" applyFill="1" applyBorder="1"/>
    <xf numFmtId="0" fontId="0" fillId="2" borderId="0" xfId="0" applyFill="1"/>
    <xf numFmtId="0" fontId="30"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31" fillId="0" borderId="0" xfId="0" applyFont="1" applyFill="1" applyAlignment="1"/>
    <xf numFmtId="0" fontId="11" fillId="0" borderId="0" xfId="0" applyFont="1" applyFill="1" applyAlignment="1"/>
    <xf numFmtId="0" fontId="31"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3" fillId="0" borderId="1" xfId="2" applyNumberFormat="1" applyFont="1" applyFill="1" applyBorder="1" applyAlignment="1">
      <alignment horizontal="center" vertical="center"/>
    </xf>
    <xf numFmtId="14" fontId="11" fillId="0" borderId="0" xfId="0" quotePrefix="1" applyNumberFormat="1" applyFont="1" applyAlignment="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0" fontId="12" fillId="0" borderId="4" xfId="2" applyFont="1" applyBorder="1" applyAlignment="1">
      <alignment horizontal="left" vertical="center" wrapText="1"/>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6"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1" fillId="0" borderId="1" xfId="2"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0" applyFont="1" applyBorder="1" applyAlignment="1">
      <alignment horizontal="left"/>
    </xf>
    <xf numFmtId="0" fontId="13" fillId="0" borderId="10"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2" fillId="0" borderId="3" xfId="2" applyFont="1" applyFill="1" applyBorder="1" applyAlignment="1">
      <alignment horizontal="left" vertical="center" wrapText="1"/>
    </xf>
    <xf numFmtId="0" fontId="15" fillId="0" borderId="0" xfId="0" applyFont="1"/>
    <xf numFmtId="0" fontId="33" fillId="2" borderId="0" xfId="0" applyFont="1" applyFill="1" applyBorder="1"/>
    <xf numFmtId="0" fontId="12" fillId="0" borderId="6" xfId="0" applyFont="1" applyBorder="1"/>
    <xf numFmtId="0" fontId="15" fillId="0" borderId="6" xfId="0" applyFont="1" applyBorder="1"/>
    <xf numFmtId="0" fontId="12" fillId="0" borderId="8" xfId="0" applyFont="1" applyBorder="1"/>
    <xf numFmtId="0" fontId="15" fillId="0" borderId="8" xfId="0" applyFont="1" applyBorder="1"/>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3" fillId="0" borderId="2" xfId="0" applyFont="1" applyBorder="1" applyAlignment="1">
      <alignment vertical="center" wrapText="1"/>
    </xf>
    <xf numFmtId="0" fontId="13" fillId="0" borderId="0" xfId="0" applyFont="1" applyAlignment="1">
      <alignment vertical="center" wrapText="1"/>
    </xf>
    <xf numFmtId="0" fontId="13" fillId="0" borderId="3" xfId="0" applyFont="1" applyBorder="1" applyAlignment="1">
      <alignment vertical="center" wrapText="1"/>
    </xf>
    <xf numFmtId="14" fontId="10" fillId="0" borderId="15" xfId="0" applyNumberFormat="1" applyFont="1" applyBorder="1" applyAlignment="1">
      <alignment horizontal="center" vertical="center" wrapText="1"/>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164" fontId="12" fillId="0" borderId="0" xfId="10" applyNumberFormat="1" applyFont="1" applyBorder="1" applyAlignment="1">
      <alignment horizontal="center" vertical="center"/>
    </xf>
    <xf numFmtId="164" fontId="12" fillId="0" borderId="0" xfId="10" applyNumberFormat="1" applyFont="1" applyFill="1" applyBorder="1" applyAlignment="1">
      <alignment horizontal="center" vertical="center" wrapText="1"/>
    </xf>
    <xf numFmtId="164" fontId="12" fillId="0" borderId="0" xfId="10" applyNumberFormat="1" applyFont="1" applyFill="1" applyBorder="1" applyAlignment="1">
      <alignment horizontal="center" vertical="center"/>
    </xf>
    <xf numFmtId="164" fontId="12" fillId="3" borderId="0" xfId="10" applyNumberFormat="1" applyFont="1" applyFill="1" applyBorder="1" applyAlignment="1">
      <alignment horizontal="center" vertical="center"/>
    </xf>
    <xf numFmtId="164" fontId="12" fillId="0" borderId="3" xfId="10" applyNumberFormat="1" applyFont="1" applyFill="1" applyBorder="1" applyAlignment="1">
      <alignment horizontal="center" vertical="center"/>
    </xf>
    <xf numFmtId="0" fontId="11" fillId="0" borderId="3" xfId="2" applyFont="1" applyBorder="1" applyAlignment="1">
      <alignment horizontal="center" vertical="center" wrapText="1"/>
    </xf>
    <xf numFmtId="1" fontId="12" fillId="0" borderId="0" xfId="2" applyNumberFormat="1" applyFont="1" applyBorder="1" applyAlignment="1">
      <alignment horizontal="center" vertical="center"/>
    </xf>
    <xf numFmtId="0" fontId="10" fillId="0" borderId="3" xfId="2" applyFont="1" applyBorder="1" applyAlignment="1">
      <alignment horizontal="left" vertical="center" wrapText="1"/>
    </xf>
    <xf numFmtId="0" fontId="10" fillId="0" borderId="2" xfId="2" applyFont="1" applyBorder="1" applyAlignment="1">
      <alignment horizontal="left" vertical="center" wrapText="1"/>
    </xf>
    <xf numFmtId="3" fontId="13" fillId="0" borderId="2" xfId="2" applyNumberFormat="1" applyFont="1" applyBorder="1" applyAlignment="1">
      <alignment vertical="center"/>
    </xf>
    <xf numFmtId="3" fontId="13" fillId="3" borderId="2" xfId="2" applyNumberFormat="1" applyFont="1" applyFill="1" applyBorder="1" applyAlignment="1">
      <alignment vertical="center"/>
    </xf>
    <xf numFmtId="0" fontId="13" fillId="0" borderId="0" xfId="2" applyFont="1" applyAlignment="1">
      <alignment horizontal="left" vertical="center" wrapText="1"/>
    </xf>
    <xf numFmtId="3" fontId="13" fillId="0" borderId="0" xfId="2" applyNumberFormat="1" applyFont="1" applyAlignment="1">
      <alignment vertical="center"/>
    </xf>
    <xf numFmtId="3" fontId="13" fillId="3" borderId="0" xfId="2" applyNumberFormat="1" applyFont="1" applyFill="1" applyAlignment="1">
      <alignment vertical="center"/>
    </xf>
    <xf numFmtId="0" fontId="13" fillId="0" borderId="4" xfId="2" applyFont="1" applyBorder="1" applyAlignment="1">
      <alignment horizontal="left" vertical="center" wrapText="1"/>
    </xf>
    <xf numFmtId="3" fontId="13" fillId="0" borderId="4" xfId="2" applyNumberFormat="1" applyFont="1" applyBorder="1" applyAlignment="1">
      <alignment vertical="center"/>
    </xf>
    <xf numFmtId="3" fontId="13" fillId="3" borderId="4" xfId="2" applyNumberFormat="1" applyFont="1" applyFill="1" applyBorder="1" applyAlignment="1">
      <alignment vertical="center"/>
    </xf>
    <xf numFmtId="0" fontId="10" fillId="0" borderId="0" xfId="2" applyFont="1" applyAlignment="1">
      <alignment horizontal="left" vertical="center" wrapText="1"/>
    </xf>
    <xf numFmtId="3" fontId="13" fillId="3" borderId="9" xfId="2" applyNumberFormat="1" applyFont="1" applyFill="1" applyBorder="1" applyAlignment="1">
      <alignment vertical="center"/>
    </xf>
    <xf numFmtId="3" fontId="10" fillId="0" borderId="3" xfId="2" applyNumberFormat="1" applyFont="1" applyBorder="1"/>
    <xf numFmtId="0" fontId="13" fillId="0" borderId="6" xfId="0" applyFont="1" applyBorder="1" applyAlignment="1">
      <alignment wrapText="1"/>
    </xf>
    <xf numFmtId="3" fontId="13" fillId="0" borderId="6" xfId="0" applyNumberFormat="1" applyFont="1" applyBorder="1" applyAlignment="1">
      <alignment horizontal="center" vertical="center"/>
    </xf>
    <xf numFmtId="0" fontId="13" fillId="0" borderId="0" xfId="0" applyFont="1" applyAlignment="1">
      <alignment wrapText="1"/>
    </xf>
    <xf numFmtId="0" fontId="10" fillId="0" borderId="0" xfId="0" applyFont="1" applyAlignment="1">
      <alignment wrapText="1"/>
    </xf>
    <xf numFmtId="3" fontId="10" fillId="0" borderId="0" xfId="0" applyNumberFormat="1" applyFont="1" applyAlignment="1">
      <alignment horizontal="center" vertical="center"/>
    </xf>
    <xf numFmtId="0" fontId="12" fillId="0" borderId="11" xfId="0" applyFont="1" applyBorder="1" applyAlignment="1">
      <alignment wrapText="1"/>
    </xf>
    <xf numFmtId="3" fontId="12" fillId="0" borderId="11" xfId="0" applyNumberFormat="1" applyFont="1" applyBorder="1" applyAlignment="1">
      <alignment horizontal="center" vertical="center"/>
    </xf>
    <xf numFmtId="3" fontId="13" fillId="0" borderId="11" xfId="0" applyNumberFormat="1" applyFont="1" applyBorder="1" applyAlignment="1">
      <alignment horizontal="center" vertical="center"/>
    </xf>
    <xf numFmtId="3" fontId="13" fillId="0" borderId="11" xfId="0" applyNumberFormat="1" applyFont="1" applyBorder="1" applyAlignment="1">
      <alignment horizontal="center"/>
    </xf>
    <xf numFmtId="0" fontId="12" fillId="0" borderId="0" xfId="0" applyFont="1" applyAlignment="1">
      <alignment wrapText="1"/>
    </xf>
    <xf numFmtId="3" fontId="12" fillId="0" borderId="0" xfId="0" applyNumberFormat="1" applyFont="1" applyAlignment="1">
      <alignment horizontal="center" vertical="center"/>
    </xf>
    <xf numFmtId="3" fontId="13" fillId="0" borderId="0" xfId="0" applyNumberFormat="1" applyFont="1" applyAlignment="1">
      <alignment horizontal="center"/>
    </xf>
    <xf numFmtId="0" fontId="11" fillId="0" borderId="8" xfId="0" applyFont="1" applyBorder="1" applyAlignment="1">
      <alignment wrapText="1"/>
    </xf>
    <xf numFmtId="3" fontId="11" fillId="0" borderId="8"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0" borderId="8" xfId="0" applyNumberFormat="1" applyFont="1" applyBorder="1" applyAlignment="1">
      <alignment horizontal="center"/>
    </xf>
    <xf numFmtId="49" fontId="19" fillId="0" borderId="2" xfId="3" applyNumberFormat="1" applyFont="1" applyBorder="1">
      <alignment horizontal="left" vertical="center" wrapText="1"/>
    </xf>
    <xf numFmtId="3" fontId="13" fillId="0" borderId="2" xfId="3" applyNumberFormat="1" applyFont="1" applyBorder="1" applyAlignment="1">
      <alignment horizontal="center" vertical="center" wrapText="1"/>
    </xf>
    <xf numFmtId="49" fontId="19" fillId="0" borderId="0" xfId="3" applyNumberFormat="1" applyFont="1">
      <alignment horizontal="left" vertical="center" wrapText="1"/>
    </xf>
    <xf numFmtId="3" fontId="13" fillId="0" borderId="0" xfId="3" applyNumberFormat="1" applyFont="1" applyAlignment="1">
      <alignment horizontal="center" vertical="center" wrapText="1"/>
    </xf>
    <xf numFmtId="3" fontId="20" fillId="0" borderId="0" xfId="3" applyNumberFormat="1" applyFont="1" applyAlignment="1">
      <alignment horizontal="center" vertical="center" wrapText="1"/>
    </xf>
    <xf numFmtId="49" fontId="21" fillId="0" borderId="0" xfId="3" applyNumberFormat="1" applyFont="1" applyAlignment="1">
      <alignment horizontal="left" vertical="center" wrapText="1" indent="1"/>
    </xf>
    <xf numFmtId="0" fontId="13" fillId="0" borderId="0" xfId="2" applyFont="1" applyAlignment="1">
      <alignment wrapText="1"/>
    </xf>
    <xf numFmtId="49" fontId="20" fillId="0" borderId="0" xfId="3" applyNumberFormat="1" applyFont="1" applyAlignment="1">
      <alignment horizontal="left" vertical="center" wrapText="1" indent="2"/>
    </xf>
    <xf numFmtId="0" fontId="12" fillId="0" borderId="4" xfId="0" applyFont="1" applyBorder="1" applyAlignment="1">
      <alignment horizontal="center" vertical="center"/>
    </xf>
    <xf numFmtId="49" fontId="11" fillId="0" borderId="4" xfId="3" applyNumberFormat="1" applyFont="1" applyBorder="1">
      <alignment horizontal="left" vertical="center" wrapText="1"/>
    </xf>
    <xf numFmtId="3" fontId="10" fillId="0" borderId="4" xfId="3" applyNumberFormat="1" applyFont="1" applyBorder="1" applyAlignment="1">
      <alignment horizontal="center" vertical="center" wrapText="1"/>
    </xf>
    <xf numFmtId="0" fontId="12" fillId="0" borderId="9" xfId="0" applyFont="1" applyBorder="1" applyAlignment="1">
      <alignment horizontal="center" vertical="center"/>
    </xf>
    <xf numFmtId="49" fontId="19" fillId="0" borderId="9" xfId="3" applyNumberFormat="1" applyFont="1" applyBorder="1">
      <alignment horizontal="left" vertical="center" wrapText="1"/>
    </xf>
    <xf numFmtId="3" fontId="13" fillId="0" borderId="9" xfId="3" applyNumberFormat="1" applyFont="1" applyBorder="1" applyAlignment="1">
      <alignment horizontal="center" vertical="center" wrapText="1"/>
    </xf>
    <xf numFmtId="3" fontId="34" fillId="0" borderId="0" xfId="3" applyNumberFormat="1" applyFont="1" applyAlignment="1">
      <alignment horizontal="center" vertical="center" wrapText="1"/>
    </xf>
    <xf numFmtId="49" fontId="22" fillId="0" borderId="4" xfId="3" applyNumberFormat="1" applyFont="1" applyBorder="1">
      <alignment horizontal="left" vertical="center" wrapText="1"/>
    </xf>
    <xf numFmtId="3" fontId="16" fillId="0" borderId="4" xfId="3" applyNumberFormat="1" applyFont="1" applyBorder="1" applyAlignment="1">
      <alignment horizontal="center" vertical="center" wrapText="1"/>
    </xf>
    <xf numFmtId="49" fontId="20" fillId="0" borderId="0" xfId="3" applyNumberFormat="1" applyFont="1" applyAlignment="1">
      <alignment horizontal="left" vertical="center" wrapText="1" indent="1"/>
    </xf>
    <xf numFmtId="3" fontId="35" fillId="0" borderId="0" xfId="3" quotePrefix="1" applyNumberFormat="1" applyFont="1" applyAlignment="1">
      <alignment horizontal="center" vertical="center" wrapText="1"/>
    </xf>
    <xf numFmtId="3" fontId="35" fillId="0" borderId="0" xfId="3" applyNumberFormat="1" applyFont="1" applyAlignment="1">
      <alignment horizontal="center" vertical="center" wrapText="1"/>
    </xf>
    <xf numFmtId="49" fontId="20" fillId="0" borderId="0" xfId="3" applyNumberFormat="1" applyFont="1" applyAlignment="1">
      <alignment horizontal="left" vertical="center" wrapText="1" indent="3"/>
    </xf>
    <xf numFmtId="49" fontId="13" fillId="0" borderId="0" xfId="3" applyNumberFormat="1" applyFont="1">
      <alignment horizontal="left" vertical="center" wrapText="1"/>
    </xf>
    <xf numFmtId="49" fontId="22" fillId="0" borderId="0" xfId="3" applyNumberFormat="1" applyFont="1">
      <alignment horizontal="left" vertical="center" wrapText="1"/>
    </xf>
    <xf numFmtId="3" fontId="10" fillId="0" borderId="3" xfId="3" applyNumberFormat="1" applyFont="1" applyBorder="1" applyAlignment="1">
      <alignment horizontal="center" vertical="center" wrapText="1"/>
    </xf>
    <xf numFmtId="3" fontId="16" fillId="0" borderId="3" xfId="3" applyNumberFormat="1" applyFont="1" applyBorder="1" applyAlignment="1">
      <alignment horizontal="center" vertical="center" wrapText="1"/>
    </xf>
    <xf numFmtId="166" fontId="10" fillId="0" borderId="0" xfId="1" applyNumberFormat="1" applyFont="1" applyFill="1" applyBorder="1" applyAlignment="1">
      <alignment horizontal="center" vertical="center"/>
    </xf>
    <xf numFmtId="166" fontId="10" fillId="0" borderId="10" xfId="1" applyNumberFormat="1" applyFont="1" applyFill="1" applyBorder="1" applyAlignment="1">
      <alignment horizontal="center" vertical="center"/>
    </xf>
    <xf numFmtId="3" fontId="13" fillId="0" borderId="0" xfId="0" applyNumberFormat="1" applyFont="1" applyAlignment="1">
      <alignment vertical="center"/>
    </xf>
    <xf numFmtId="3" fontId="10" fillId="0" borderId="8" xfId="0" applyNumberFormat="1" applyFont="1" applyBorder="1" applyAlignment="1">
      <alignment vertical="center"/>
    </xf>
    <xf numFmtId="0" fontId="36" fillId="0" borderId="0" xfId="0" applyFont="1"/>
    <xf numFmtId="3" fontId="12" fillId="0" borderId="0" xfId="0" applyNumberFormat="1" applyFont="1" applyFill="1" applyBorder="1" applyAlignment="1">
      <alignment horizontal="center" vertical="center"/>
    </xf>
    <xf numFmtId="0" fontId="38" fillId="0" borderId="0" xfId="0" applyFont="1" applyAlignment="1">
      <alignment horizontal="left" vertical="center"/>
    </xf>
    <xf numFmtId="3" fontId="0" fillId="0" borderId="0" xfId="0" applyNumberFormat="1"/>
    <xf numFmtId="168" fontId="0" fillId="0" borderId="0" xfId="1" applyNumberFormat="1" applyFont="1"/>
    <xf numFmtId="168" fontId="0" fillId="0" borderId="0" xfId="0" applyNumberFormat="1"/>
    <xf numFmtId="14" fontId="27"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14" fontId="11" fillId="0" borderId="3" xfId="0" quotePrefix="1" applyNumberFormat="1" applyFont="1" applyBorder="1" applyAlignment="1">
      <alignment horizontal="left"/>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8" fillId="0" borderId="0" xfId="0" applyNumberFormat="1" applyFont="1" applyFill="1" applyAlignment="1">
      <alignment horizontal="left"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11" fillId="0" borderId="0" xfId="0" applyNumberFormat="1" applyFont="1" applyFill="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2" fillId="0" borderId="2" xfId="0" applyFont="1" applyBorder="1" applyAlignment="1">
      <alignment horizontal="left" wrapText="1"/>
    </xf>
    <xf numFmtId="0" fontId="10" fillId="0" borderId="2" xfId="2" applyFont="1" applyFill="1" applyBorder="1" applyAlignment="1">
      <alignment horizontal="center" vertical="center"/>
    </xf>
    <xf numFmtId="0" fontId="10" fillId="0" borderId="3" xfId="2" applyFont="1" applyFill="1" applyBorder="1" applyAlignment="1">
      <alignment horizontal="center" vertical="center"/>
    </xf>
    <xf numFmtId="14" fontId="10" fillId="0" borderId="2" xfId="2" applyNumberFormat="1"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4" fillId="0" borderId="0" xfId="0" applyFont="1" applyFill="1" applyBorder="1" applyAlignment="1">
      <alignment horizontal="left" vertical="center"/>
    </xf>
    <xf numFmtId="0" fontId="24" fillId="0" borderId="11" xfId="0" applyFont="1" applyFill="1" applyBorder="1" applyAlignment="1">
      <alignment horizontal="left" vertical="center"/>
    </xf>
    <xf numFmtId="14" fontId="10" fillId="0" borderId="1"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2" fillId="0" borderId="5" xfId="0" applyFont="1" applyBorder="1" applyAlignment="1">
      <alignment horizont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2" fillId="0" borderId="11"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10" xfId="2" applyFont="1" applyBorder="1" applyAlignment="1">
      <alignment horizontal="center"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F922B9C6-5E62-4D15-A143-8F728B5414AD}"/>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4"/>
  <sheetViews>
    <sheetView showGridLines="0" tabSelected="1" workbookViewId="0">
      <selection activeCell="B2" sqref="B2"/>
    </sheetView>
  </sheetViews>
  <sheetFormatPr defaultRowHeight="14.5"/>
  <cols>
    <col min="2" max="2" width="15" customWidth="1"/>
    <col min="3" max="3" width="137.7265625" customWidth="1"/>
  </cols>
  <sheetData>
    <row r="2" spans="1:6" ht="20.5" thickBot="1">
      <c r="B2" s="380" t="s">
        <v>1355</v>
      </c>
      <c r="C2" s="378"/>
      <c r="D2" s="122"/>
      <c r="E2" s="379"/>
      <c r="F2" s="379"/>
    </row>
    <row r="3" spans="1:6" ht="15" customHeight="1" thickBot="1">
      <c r="B3" s="539" t="s">
        <v>1368</v>
      </c>
      <c r="C3" s="539"/>
      <c r="D3" s="122"/>
      <c r="E3" s="379"/>
      <c r="F3" s="379"/>
    </row>
    <row r="4" spans="1:6">
      <c r="B4" s="413" t="s">
        <v>216</v>
      </c>
      <c r="C4" s="392"/>
      <c r="D4" s="390"/>
      <c r="E4" s="390"/>
      <c r="F4" s="390"/>
    </row>
    <row r="5" spans="1:6">
      <c r="B5" s="389" t="s">
        <v>187</v>
      </c>
      <c r="C5" s="389" t="s">
        <v>289</v>
      </c>
      <c r="D5" s="381"/>
      <c r="E5" s="382"/>
      <c r="F5" s="382"/>
    </row>
    <row r="6" spans="1:6">
      <c r="B6" s="389" t="s">
        <v>173</v>
      </c>
      <c r="C6" s="389" t="s">
        <v>227</v>
      </c>
      <c r="D6" s="381"/>
      <c r="E6" s="381"/>
      <c r="F6" s="381"/>
    </row>
    <row r="7" spans="1:6">
      <c r="B7" s="389" t="s">
        <v>169</v>
      </c>
      <c r="C7" s="389" t="s">
        <v>217</v>
      </c>
      <c r="D7" s="381"/>
      <c r="E7" s="381"/>
      <c r="F7" s="381"/>
    </row>
    <row r="8" spans="1:6">
      <c r="B8" s="393"/>
      <c r="C8" s="389"/>
      <c r="D8" s="383"/>
      <c r="E8" s="384"/>
      <c r="F8" s="384"/>
    </row>
    <row r="9" spans="1:6">
      <c r="B9" s="417" t="s">
        <v>296</v>
      </c>
      <c r="C9" s="17"/>
      <c r="D9" s="381"/>
      <c r="E9" s="381"/>
      <c r="F9" s="381"/>
    </row>
    <row r="10" spans="1:6">
      <c r="B10" s="389" t="s">
        <v>170</v>
      </c>
      <c r="C10" s="389" t="s">
        <v>295</v>
      </c>
      <c r="D10" s="383"/>
      <c r="E10" s="384"/>
      <c r="F10" s="384"/>
    </row>
    <row r="11" spans="1:6">
      <c r="B11" s="389" t="s">
        <v>171</v>
      </c>
      <c r="C11" s="389" t="s">
        <v>218</v>
      </c>
      <c r="D11" s="383"/>
      <c r="E11" s="384"/>
      <c r="F11" s="384"/>
    </row>
    <row r="12" spans="1:6">
      <c r="B12" s="389" t="s">
        <v>172</v>
      </c>
      <c r="C12" s="389" t="s">
        <v>219</v>
      </c>
      <c r="D12" s="383"/>
      <c r="E12" s="384"/>
      <c r="F12" s="384"/>
    </row>
    <row r="13" spans="1:6">
      <c r="B13" s="389"/>
      <c r="C13" s="42"/>
      <c r="D13" s="383"/>
      <c r="E13" s="384"/>
      <c r="F13" s="384"/>
    </row>
    <row r="14" spans="1:6">
      <c r="B14" s="21" t="s">
        <v>220</v>
      </c>
      <c r="C14" s="21"/>
      <c r="D14" s="391"/>
      <c r="E14" s="391"/>
      <c r="F14" s="391"/>
    </row>
    <row r="15" spans="1:6">
      <c r="A15" s="229"/>
      <c r="B15" s="389" t="s">
        <v>167</v>
      </c>
      <c r="C15" s="389" t="s">
        <v>221</v>
      </c>
      <c r="D15" s="383"/>
      <c r="E15" s="383"/>
      <c r="F15" s="383"/>
    </row>
    <row r="16" spans="1:6">
      <c r="A16" s="229"/>
      <c r="B16" s="389" t="s">
        <v>168</v>
      </c>
      <c r="C16" s="389" t="s">
        <v>582</v>
      </c>
      <c r="D16" s="383"/>
      <c r="E16" s="383"/>
      <c r="F16" s="383"/>
    </row>
    <row r="17" spans="1:6">
      <c r="A17" s="229"/>
      <c r="B17" s="389" t="s">
        <v>189</v>
      </c>
      <c r="C17" s="389" t="s">
        <v>619</v>
      </c>
      <c r="D17" s="383"/>
      <c r="E17" s="383"/>
      <c r="F17" s="383"/>
    </row>
    <row r="18" spans="1:6">
      <c r="B18" s="389"/>
      <c r="C18" s="389"/>
      <c r="D18" s="383"/>
      <c r="E18" s="383"/>
      <c r="F18" s="383"/>
    </row>
    <row r="19" spans="1:6">
      <c r="B19" s="427" t="s">
        <v>297</v>
      </c>
      <c r="C19" s="17"/>
      <c r="D19" s="381"/>
      <c r="E19" s="381"/>
      <c r="F19" s="381"/>
    </row>
    <row r="20" spans="1:6">
      <c r="A20" s="229"/>
      <c r="B20" s="389" t="s">
        <v>190</v>
      </c>
      <c r="C20" s="389" t="s">
        <v>710</v>
      </c>
      <c r="D20" s="381"/>
      <c r="E20" s="381"/>
      <c r="F20" s="383"/>
    </row>
    <row r="21" spans="1:6">
      <c r="A21" s="229"/>
      <c r="B21" s="389" t="s">
        <v>191</v>
      </c>
      <c r="C21" s="389" t="s">
        <v>730</v>
      </c>
      <c r="D21" s="383"/>
      <c r="E21" s="383"/>
      <c r="F21" s="383"/>
    </row>
    <row r="22" spans="1:6">
      <c r="B22" s="389"/>
      <c r="C22" s="389"/>
      <c r="D22" s="383"/>
      <c r="E22" s="383"/>
      <c r="F22" s="383"/>
    </row>
    <row r="23" spans="1:6">
      <c r="B23" s="8" t="s">
        <v>222</v>
      </c>
      <c r="C23" s="17"/>
      <c r="D23" s="381"/>
      <c r="E23" s="385"/>
      <c r="F23" s="385"/>
    </row>
    <row r="24" spans="1:6">
      <c r="A24" s="229"/>
      <c r="B24" s="389" t="s">
        <v>192</v>
      </c>
      <c r="C24" s="389" t="s">
        <v>749</v>
      </c>
      <c r="D24" s="386"/>
      <c r="E24" s="387"/>
      <c r="F24" s="32"/>
    </row>
    <row r="25" spans="1:6">
      <c r="A25" s="229"/>
      <c r="B25" s="389" t="s">
        <v>193</v>
      </c>
      <c r="C25" s="389" t="s">
        <v>751</v>
      </c>
      <c r="D25" s="386"/>
      <c r="E25" s="387"/>
      <c r="F25" s="32"/>
    </row>
    <row r="26" spans="1:6">
      <c r="A26" s="229"/>
      <c r="B26" s="389" t="s">
        <v>194</v>
      </c>
      <c r="C26" s="389" t="s">
        <v>814</v>
      </c>
      <c r="D26" s="386"/>
      <c r="E26" s="387"/>
      <c r="F26" s="32"/>
    </row>
    <row r="27" spans="1:6">
      <c r="B27" s="389"/>
      <c r="C27" s="389"/>
      <c r="D27" s="386"/>
      <c r="E27" s="387"/>
      <c r="F27" s="32"/>
    </row>
    <row r="28" spans="1:6">
      <c r="B28" s="17" t="s">
        <v>298</v>
      </c>
      <c r="C28" s="17"/>
      <c r="D28" s="381"/>
      <c r="E28" s="381"/>
      <c r="F28" s="381"/>
    </row>
    <row r="29" spans="1:6">
      <c r="A29" s="229"/>
      <c r="B29" s="389" t="s">
        <v>188</v>
      </c>
      <c r="C29" s="389" t="s">
        <v>828</v>
      </c>
      <c r="D29" s="383"/>
      <c r="E29" s="383"/>
      <c r="F29" s="383"/>
    </row>
    <row r="30" spans="1:6">
      <c r="A30" s="229"/>
      <c r="B30" s="389" t="s">
        <v>195</v>
      </c>
      <c r="C30" s="389" t="s">
        <v>284</v>
      </c>
      <c r="D30" s="383"/>
      <c r="E30" s="383"/>
      <c r="F30" s="383"/>
    </row>
    <row r="31" spans="1:6">
      <c r="B31" s="389"/>
      <c r="C31" s="389"/>
      <c r="D31" s="383"/>
      <c r="E31" s="383"/>
      <c r="F31" s="383"/>
    </row>
    <row r="32" spans="1:6">
      <c r="B32" s="427" t="s">
        <v>299</v>
      </c>
      <c r="C32" s="17"/>
      <c r="D32" s="381"/>
      <c r="E32" s="381"/>
      <c r="F32" s="381"/>
    </row>
    <row r="33" spans="1:6">
      <c r="A33" s="229"/>
      <c r="B33" s="389" t="s">
        <v>196</v>
      </c>
      <c r="C33" s="389" t="s">
        <v>915</v>
      </c>
      <c r="D33" s="383"/>
      <c r="E33" s="383"/>
      <c r="F33" s="383"/>
    </row>
    <row r="34" spans="1:6">
      <c r="A34" s="229"/>
      <c r="B34" s="389" t="s">
        <v>197</v>
      </c>
      <c r="C34" s="389" t="s">
        <v>929</v>
      </c>
      <c r="D34" s="383"/>
      <c r="E34" s="383"/>
      <c r="F34" s="383"/>
    </row>
    <row r="35" spans="1:6">
      <c r="A35" s="229"/>
      <c r="B35" s="389" t="s">
        <v>198</v>
      </c>
      <c r="C35" s="389" t="s">
        <v>937</v>
      </c>
      <c r="D35" s="383"/>
      <c r="E35" s="383"/>
      <c r="F35" s="383"/>
    </row>
    <row r="36" spans="1:6">
      <c r="A36" s="229"/>
      <c r="B36" s="389" t="s">
        <v>1412</v>
      </c>
      <c r="C36" s="389" t="s">
        <v>1411</v>
      </c>
      <c r="D36" s="383"/>
      <c r="E36" s="383"/>
      <c r="F36" s="383"/>
    </row>
    <row r="37" spans="1:6">
      <c r="A37" s="229"/>
      <c r="B37" s="389" t="s">
        <v>199</v>
      </c>
      <c r="C37" s="389" t="s">
        <v>944</v>
      </c>
      <c r="D37" s="383"/>
      <c r="E37" s="383"/>
      <c r="F37" s="383"/>
    </row>
    <row r="38" spans="1:6">
      <c r="A38" s="229"/>
      <c r="B38" s="389" t="s">
        <v>174</v>
      </c>
      <c r="C38" s="389" t="s">
        <v>961</v>
      </c>
      <c r="D38" s="383"/>
      <c r="E38" s="383"/>
      <c r="F38" s="383"/>
    </row>
    <row r="39" spans="1:6">
      <c r="A39" s="229"/>
      <c r="B39" s="389" t="s">
        <v>200</v>
      </c>
      <c r="C39" s="389" t="s">
        <v>973</v>
      </c>
      <c r="D39" s="383"/>
      <c r="E39" s="383"/>
      <c r="F39" s="383"/>
    </row>
    <row r="40" spans="1:6">
      <c r="A40" s="229"/>
      <c r="B40" s="389" t="s">
        <v>175</v>
      </c>
      <c r="C40" s="389" t="s">
        <v>978</v>
      </c>
      <c r="D40" s="383"/>
      <c r="E40" s="383"/>
      <c r="F40" s="383"/>
    </row>
    <row r="41" spans="1:6">
      <c r="A41" s="229"/>
      <c r="B41" s="389" t="s">
        <v>176</v>
      </c>
      <c r="C41" s="389" t="s">
        <v>989</v>
      </c>
      <c r="D41" s="383"/>
      <c r="E41" s="383"/>
      <c r="F41" s="383"/>
    </row>
    <row r="42" spans="1:6">
      <c r="A42" s="229"/>
      <c r="B42" s="389" t="s">
        <v>177</v>
      </c>
      <c r="C42" s="389" t="s">
        <v>1005</v>
      </c>
      <c r="D42" s="383"/>
      <c r="E42" s="383"/>
      <c r="F42" s="383"/>
    </row>
    <row r="43" spans="1:6">
      <c r="A43" s="229"/>
      <c r="B43" s="389" t="s">
        <v>201</v>
      </c>
      <c r="C43" s="389" t="s">
        <v>1025</v>
      </c>
      <c r="D43" s="383"/>
      <c r="E43" s="383"/>
      <c r="F43" s="383"/>
    </row>
    <row r="44" spans="1:6">
      <c r="A44" s="229"/>
      <c r="B44" s="389" t="s">
        <v>178</v>
      </c>
      <c r="C44" s="389" t="s">
        <v>1055</v>
      </c>
      <c r="D44" s="383"/>
      <c r="E44" s="383"/>
      <c r="F44" s="383"/>
    </row>
    <row r="45" spans="1:6">
      <c r="A45" s="229"/>
      <c r="B45" s="389" t="s">
        <v>202</v>
      </c>
      <c r="C45" s="389" t="s">
        <v>1060</v>
      </c>
      <c r="D45" s="383"/>
      <c r="E45" s="383"/>
      <c r="F45" s="383"/>
    </row>
    <row r="46" spans="1:6">
      <c r="B46" s="389"/>
      <c r="C46" s="389"/>
      <c r="D46" s="383"/>
      <c r="E46" s="383"/>
      <c r="F46" s="383"/>
    </row>
    <row r="47" spans="1:6">
      <c r="B47" s="427" t="s">
        <v>300</v>
      </c>
      <c r="C47" s="17"/>
      <c r="D47" s="381"/>
      <c r="E47" s="381"/>
      <c r="F47" s="381"/>
    </row>
    <row r="48" spans="1:6">
      <c r="A48" s="229"/>
      <c r="B48" s="389" t="s">
        <v>179</v>
      </c>
      <c r="C48" s="389" t="s">
        <v>1070</v>
      </c>
      <c r="D48" s="388"/>
      <c r="E48" s="383"/>
      <c r="F48" s="383"/>
    </row>
    <row r="49" spans="1:6">
      <c r="B49" s="389"/>
      <c r="C49" s="389"/>
      <c r="D49" s="388"/>
      <c r="E49" s="383"/>
      <c r="F49" s="383"/>
    </row>
    <row r="50" spans="1:6">
      <c r="B50" s="17" t="s">
        <v>203</v>
      </c>
      <c r="C50" s="17"/>
      <c r="D50" s="381"/>
      <c r="E50" s="381"/>
      <c r="F50" s="381"/>
    </row>
    <row r="51" spans="1:6">
      <c r="A51" s="229"/>
      <c r="B51" s="389" t="s">
        <v>180</v>
      </c>
      <c r="C51" s="389" t="s">
        <v>1104</v>
      </c>
      <c r="D51" s="383"/>
      <c r="E51" s="384"/>
      <c r="F51" s="384"/>
    </row>
    <row r="52" spans="1:6">
      <c r="A52" s="229"/>
      <c r="B52" s="389" t="s">
        <v>181</v>
      </c>
      <c r="C52" s="389" t="s">
        <v>225</v>
      </c>
      <c r="D52" s="383"/>
      <c r="E52" s="384"/>
      <c r="F52" s="384"/>
    </row>
    <row r="53" spans="1:6">
      <c r="B53" s="389"/>
      <c r="C53" s="389"/>
      <c r="D53" s="383"/>
      <c r="E53" s="384"/>
      <c r="F53" s="384"/>
    </row>
    <row r="54" spans="1:6">
      <c r="B54" s="427" t="s">
        <v>301</v>
      </c>
      <c r="C54" s="17"/>
      <c r="D54" s="381"/>
      <c r="E54" s="381"/>
      <c r="F54" s="381"/>
    </row>
    <row r="55" spans="1:6">
      <c r="A55" s="229"/>
      <c r="B55" s="389" t="s">
        <v>182</v>
      </c>
      <c r="C55" s="389" t="s">
        <v>223</v>
      </c>
      <c r="D55" s="383"/>
      <c r="E55" s="383"/>
      <c r="F55" s="383"/>
    </row>
    <row r="56" spans="1:6">
      <c r="A56" s="229"/>
      <c r="B56" s="389" t="s">
        <v>183</v>
      </c>
      <c r="C56" s="389" t="s">
        <v>1129</v>
      </c>
      <c r="D56" s="383"/>
      <c r="E56" s="384"/>
      <c r="F56" s="384"/>
    </row>
    <row r="57" spans="1:6">
      <c r="A57" s="229"/>
      <c r="B57" s="389" t="s">
        <v>184</v>
      </c>
      <c r="C57" s="389" t="s">
        <v>1140</v>
      </c>
      <c r="D57" s="383"/>
      <c r="E57" s="384"/>
      <c r="F57" s="384"/>
    </row>
    <row r="58" spans="1:6">
      <c r="A58" s="229"/>
      <c r="B58" s="389" t="s">
        <v>204</v>
      </c>
      <c r="C58" s="389" t="s">
        <v>1156</v>
      </c>
      <c r="D58" s="383"/>
      <c r="E58" s="384"/>
      <c r="F58" s="384"/>
    </row>
    <row r="59" spans="1:6">
      <c r="A59" s="229"/>
      <c r="B59" s="389" t="s">
        <v>205</v>
      </c>
      <c r="C59" s="389" t="s">
        <v>1158</v>
      </c>
      <c r="D59" s="383"/>
      <c r="E59" s="384"/>
      <c r="F59" s="384"/>
    </row>
    <row r="60" spans="1:6">
      <c r="A60" s="229"/>
      <c r="B60" s="389" t="s">
        <v>185</v>
      </c>
      <c r="C60" s="389" t="s">
        <v>224</v>
      </c>
      <c r="D60" s="383"/>
      <c r="E60" s="384"/>
      <c r="F60" s="384"/>
    </row>
    <row r="61" spans="1:6">
      <c r="A61" s="229"/>
      <c r="B61" s="394"/>
      <c r="C61" s="42"/>
      <c r="D61" s="383"/>
      <c r="E61" s="384"/>
      <c r="F61" s="384"/>
    </row>
    <row r="62" spans="1:6">
      <c r="B62" s="427" t="s">
        <v>302</v>
      </c>
      <c r="C62" s="17"/>
      <c r="D62" s="381"/>
      <c r="E62" s="385"/>
      <c r="F62" s="385"/>
    </row>
    <row r="63" spans="1:6">
      <c r="A63" s="229"/>
      <c r="B63" s="389" t="s">
        <v>186</v>
      </c>
      <c r="C63" s="389" t="s">
        <v>226</v>
      </c>
      <c r="D63" s="383"/>
      <c r="E63" s="384"/>
      <c r="F63" s="384"/>
    </row>
    <row r="64" spans="1:6">
      <c r="B64" s="389"/>
      <c r="C64" s="389"/>
      <c r="D64" s="383"/>
      <c r="E64" s="384"/>
      <c r="F64" s="384"/>
    </row>
    <row r="65" spans="1:6">
      <c r="B65" s="427" t="s">
        <v>234</v>
      </c>
      <c r="C65" s="17"/>
      <c r="D65" s="381"/>
      <c r="E65" s="385"/>
      <c r="F65" s="385"/>
    </row>
    <row r="66" spans="1:6">
      <c r="A66" s="229"/>
      <c r="B66" s="389" t="s">
        <v>206</v>
      </c>
      <c r="C66" s="389" t="s">
        <v>1198</v>
      </c>
      <c r="D66" s="383"/>
      <c r="E66" s="384"/>
      <c r="F66" s="384"/>
    </row>
    <row r="67" spans="1:6">
      <c r="B67" s="389"/>
      <c r="C67" s="389"/>
      <c r="D67" s="383"/>
      <c r="E67" s="384"/>
      <c r="F67" s="384"/>
    </row>
    <row r="68" spans="1:6" ht="15" customHeight="1">
      <c r="B68" s="430" t="s">
        <v>303</v>
      </c>
      <c r="C68" s="17"/>
      <c r="D68" s="381"/>
      <c r="E68" s="385"/>
      <c r="F68" s="385"/>
    </row>
    <row r="69" spans="1:6">
      <c r="A69" s="229"/>
      <c r="B69" s="389" t="s">
        <v>207</v>
      </c>
      <c r="C69" s="389" t="s">
        <v>1207</v>
      </c>
      <c r="D69" s="383"/>
      <c r="E69" s="384"/>
      <c r="F69" s="384"/>
    </row>
    <row r="70" spans="1:6">
      <c r="A70" s="229"/>
      <c r="B70" s="389" t="s">
        <v>208</v>
      </c>
      <c r="C70" s="389" t="s">
        <v>1221</v>
      </c>
      <c r="D70" s="383"/>
      <c r="E70" s="384"/>
      <c r="F70" s="384"/>
    </row>
    <row r="71" spans="1:6">
      <c r="A71" s="229"/>
      <c r="B71" s="389" t="s">
        <v>209</v>
      </c>
      <c r="C71" s="389" t="s">
        <v>1233</v>
      </c>
      <c r="D71" s="383"/>
      <c r="E71" s="383"/>
      <c r="F71" s="383"/>
    </row>
    <row r="72" spans="1:6">
      <c r="A72" s="229"/>
      <c r="B72" s="389" t="s">
        <v>210</v>
      </c>
      <c r="C72" s="389" t="s">
        <v>1249</v>
      </c>
      <c r="D72" s="383"/>
      <c r="E72" s="383"/>
      <c r="F72" s="383"/>
    </row>
    <row r="73" spans="1:6">
      <c r="A73" s="229"/>
      <c r="B73" s="389" t="s">
        <v>211</v>
      </c>
      <c r="C73" s="389" t="s">
        <v>1264</v>
      </c>
      <c r="D73" s="383"/>
      <c r="E73" s="383"/>
      <c r="F73" s="383"/>
    </row>
    <row r="74" spans="1:6">
      <c r="B74" s="389"/>
      <c r="C74" s="389"/>
      <c r="D74" s="383"/>
      <c r="E74" s="384"/>
      <c r="F74" s="384"/>
    </row>
    <row r="75" spans="1:6">
      <c r="B75" s="8" t="s">
        <v>304</v>
      </c>
      <c r="C75" s="17"/>
      <c r="D75" s="381"/>
      <c r="E75" s="385"/>
      <c r="F75" s="385"/>
    </row>
    <row r="76" spans="1:6">
      <c r="A76" s="229"/>
      <c r="B76" s="389" t="s">
        <v>212</v>
      </c>
      <c r="C76" s="389" t="s">
        <v>304</v>
      </c>
      <c r="D76" s="383"/>
      <c r="E76" s="384"/>
      <c r="F76" s="384"/>
    </row>
    <row r="77" spans="1:6">
      <c r="A77" s="229"/>
      <c r="B77" s="389" t="s">
        <v>213</v>
      </c>
      <c r="C77" s="389" t="s">
        <v>1295</v>
      </c>
      <c r="D77" s="383"/>
      <c r="E77" s="384"/>
      <c r="F77" s="384"/>
    </row>
    <row r="78" spans="1:6">
      <c r="A78" s="229"/>
      <c r="B78" s="389" t="s">
        <v>214</v>
      </c>
      <c r="C78" s="389" t="s">
        <v>1308</v>
      </c>
      <c r="D78" s="383"/>
      <c r="E78" s="384"/>
      <c r="F78" s="384"/>
    </row>
    <row r="79" spans="1:6">
      <c r="B79" s="389"/>
      <c r="C79" s="389"/>
      <c r="D79" s="383"/>
      <c r="E79" s="384"/>
      <c r="F79" s="384"/>
    </row>
    <row r="80" spans="1:6">
      <c r="B80" s="8" t="s">
        <v>1343</v>
      </c>
      <c r="C80" s="389"/>
      <c r="D80" s="383"/>
      <c r="E80" s="384"/>
      <c r="F80" s="384"/>
    </row>
    <row r="81" spans="1:6">
      <c r="B81" s="389" t="s">
        <v>1345</v>
      </c>
      <c r="C81" s="389" t="s">
        <v>1344</v>
      </c>
      <c r="D81" s="383"/>
      <c r="E81" s="384"/>
      <c r="F81" s="384"/>
    </row>
    <row r="82" spans="1:6">
      <c r="B82" s="389"/>
      <c r="C82" s="389"/>
      <c r="D82" s="383"/>
      <c r="E82" s="384"/>
      <c r="F82" s="384"/>
    </row>
    <row r="83" spans="1:6">
      <c r="A83" s="229"/>
      <c r="B83" s="8" t="s">
        <v>305</v>
      </c>
      <c r="C83" s="389"/>
      <c r="D83" s="383"/>
      <c r="E83" s="384"/>
      <c r="F83" s="384"/>
    </row>
    <row r="84" spans="1:6">
      <c r="A84" s="229"/>
      <c r="B84" s="395" t="s">
        <v>215</v>
      </c>
      <c r="C84" s="389" t="s">
        <v>561</v>
      </c>
      <c r="D84" s="383"/>
      <c r="E84" s="384"/>
      <c r="F84" s="384"/>
    </row>
    <row r="85" spans="1:6" ht="15" thickBot="1">
      <c r="A85" s="229"/>
      <c r="B85" s="396"/>
      <c r="C85" s="396"/>
      <c r="D85" s="383"/>
      <c r="E85" s="384"/>
      <c r="F85" s="384"/>
    </row>
    <row r="86" spans="1:6" ht="9.75" customHeight="1">
      <c r="A86" s="229"/>
      <c r="B86" s="389"/>
      <c r="C86" s="389"/>
      <c r="D86" s="383"/>
      <c r="E86" s="384"/>
      <c r="F86" s="384"/>
    </row>
    <row r="87" spans="1:6">
      <c r="E87" s="384"/>
      <c r="F87" s="384"/>
    </row>
    <row r="88" spans="1:6">
      <c r="E88" s="384"/>
      <c r="F88" s="384"/>
    </row>
    <row r="89" spans="1:6">
      <c r="E89" s="384"/>
      <c r="F89" s="384"/>
    </row>
    <row r="90" spans="1:6">
      <c r="E90" s="384"/>
      <c r="F90" s="384"/>
    </row>
    <row r="91" spans="1:6">
      <c r="E91" s="384"/>
      <c r="F91" s="384"/>
    </row>
    <row r="92" spans="1:6">
      <c r="E92" s="384"/>
      <c r="F92" s="384"/>
    </row>
    <row r="93" spans="1:6">
      <c r="E93" s="384"/>
      <c r="F93" s="384"/>
    </row>
    <row r="94" spans="1:6">
      <c r="E94" s="383"/>
      <c r="F94" s="383"/>
    </row>
    <row r="95" spans="1:6">
      <c r="E95" s="383"/>
      <c r="F95" s="383"/>
    </row>
    <row r="96" spans="1:6">
      <c r="E96" s="383"/>
      <c r="F96" s="383"/>
    </row>
    <row r="97" spans="5:6">
      <c r="E97" s="384"/>
      <c r="F97" s="384"/>
    </row>
    <row r="98" spans="5:6">
      <c r="E98" s="384"/>
      <c r="F98" s="384"/>
    </row>
    <row r="99" spans="5:6">
      <c r="E99" s="384"/>
      <c r="F99" s="384"/>
    </row>
    <row r="100" spans="5:6">
      <c r="E100" s="384"/>
      <c r="F100" s="384"/>
    </row>
    <row r="101" spans="5:6">
      <c r="E101" s="384"/>
      <c r="F101" s="384"/>
    </row>
    <row r="102" spans="5:6">
      <c r="E102" s="384"/>
      <c r="F102" s="384"/>
    </row>
    <row r="103" spans="5:6">
      <c r="E103" s="384"/>
      <c r="F103" s="384"/>
    </row>
    <row r="104" spans="5:6">
      <c r="E104" s="384"/>
      <c r="F104" s="384"/>
    </row>
    <row r="105" spans="5:6">
      <c r="E105" s="384"/>
      <c r="F105" s="384"/>
    </row>
    <row r="106" spans="5:6">
      <c r="E106" s="384"/>
      <c r="F106" s="384"/>
    </row>
    <row r="107" spans="5:6">
      <c r="E107" s="384"/>
      <c r="F107" s="384"/>
    </row>
    <row r="108" spans="5:6">
      <c r="E108" s="384"/>
      <c r="F108" s="384"/>
    </row>
    <row r="109" spans="5:6">
      <c r="E109" s="384"/>
      <c r="F109" s="384"/>
    </row>
    <row r="110" spans="5:6">
      <c r="E110" s="384"/>
      <c r="F110" s="384"/>
    </row>
    <row r="111" spans="5:6">
      <c r="E111" s="384"/>
      <c r="F111" s="384"/>
    </row>
    <row r="112" spans="5:6">
      <c r="E112" s="384"/>
      <c r="F112" s="384"/>
    </row>
    <row r="113" spans="5:6">
      <c r="E113" s="384"/>
      <c r="F113" s="384"/>
    </row>
    <row r="114" spans="5:6">
      <c r="E114" s="384"/>
      <c r="F114" s="384"/>
    </row>
    <row r="115" spans="5:6">
      <c r="E115" s="384"/>
      <c r="F115" s="384"/>
    </row>
    <row r="116" spans="5:6">
      <c r="E116" s="384"/>
      <c r="F116" s="384"/>
    </row>
    <row r="117" spans="5:6">
      <c r="E117" s="384"/>
      <c r="F117" s="384"/>
    </row>
    <row r="118" spans="5:6">
      <c r="E118" s="384"/>
      <c r="F118" s="384"/>
    </row>
    <row r="119" spans="5:6">
      <c r="E119" s="384"/>
      <c r="F119" s="384"/>
    </row>
    <row r="120" spans="5:6">
      <c r="E120" s="32"/>
      <c r="F120" s="32"/>
    </row>
    <row r="143" spans="2:3">
      <c r="B143" s="384"/>
      <c r="C143" s="383"/>
    </row>
    <row r="144" spans="2:3">
      <c r="B144" s="32"/>
      <c r="C144" s="32"/>
    </row>
  </sheetData>
  <sheetProtection algorithmName="SHA-512" hashValue="TKXTzBcpVFBXc0jc7P4nUIYI3jk18WF3eEPiXWOSQIgVaB4i1kR+vC5IVYNN+dHq8hm1F9IolmIGPXV69wh9cw==" saltValue="TXU2WK+F22LujpZTygOkHg==" spinCount="100000" sheet="1" objects="1" scenarios="1"/>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5" location="'CC1'!A1" display="A szabályozói szavatolótőke összetétele" xr:uid="{00000000-0004-0000-0000-000005000000}"/>
    <hyperlink ref="B5" location="'KM1'!A1" display="KM1" xr:uid="{00000000-0004-0000-0000-000006000000}"/>
    <hyperlink ref="B6" location="'OV1'!A1" display="OV1" xr:uid="{00000000-0004-0000-0000-000007000000}"/>
    <hyperlink ref="C7" location="'INS1'!A1" display="Insurance participations" xr:uid="{00000000-0004-0000-0000-000008000000}"/>
    <hyperlink ref="B15:B17" location="'PV1'!A1" display="PV1" xr:uid="{00000000-0004-0000-0000-000009000000}"/>
    <hyperlink ref="B15" location="'CC1'!A1" display="CC1" xr:uid="{00000000-0004-0000-0000-00000A000000}"/>
    <hyperlink ref="B16" location="'CC2'!A1" display="CC2" xr:uid="{00000000-0004-0000-0000-00000B000000}"/>
    <hyperlink ref="B17" location="CCA!A1" display="CCA" xr:uid="{00000000-0004-0000-0000-00000C000000}"/>
    <hyperlink ref="B20:B21" location="'PV1'!A1" display="PV1" xr:uid="{00000000-0004-0000-0000-00000D000000}"/>
    <hyperlink ref="B20" location="CCyB1!A1" display="CCYB1" xr:uid="{00000000-0004-0000-0000-00000E000000}"/>
    <hyperlink ref="B21" location="CCyB2!A1" display="CCYB2" xr:uid="{00000000-0004-0000-0000-00000F000000}"/>
    <hyperlink ref="B24:B25" location="'PV1'!A1" display="PV1" xr:uid="{00000000-0004-0000-0000-000010000000}"/>
    <hyperlink ref="B26" location="'LR3'!A1" display="LR3 – LRSpl" xr:uid="{00000000-0004-0000-0000-000011000000}"/>
    <hyperlink ref="B24" location="'LR1'!A1" display="LR1 – LRSum" xr:uid="{00000000-0004-0000-0000-000012000000}"/>
    <hyperlink ref="B25" location="'LR2'!A1" display="LR2 – LRCom" xr:uid="{00000000-0004-0000-0000-000013000000}"/>
    <hyperlink ref="B29:B30" location="'PV1'!A1" display="PV1" xr:uid="{00000000-0004-0000-0000-000014000000}"/>
    <hyperlink ref="B29" location="'LIQ1'!A1" display="LIQ1" xr:uid="{00000000-0004-0000-0000-000015000000}"/>
    <hyperlink ref="B30" location="'LIQ2'!A1" display="LIQ2" xr:uid="{00000000-0004-0000-0000-000016000000}"/>
    <hyperlink ref="B33:B34" location="'PV1'!A1" display="PV1" xr:uid="{00000000-0004-0000-0000-000017000000}"/>
    <hyperlink ref="B33" location="'CR1'!A1" display="CR1" xr:uid="{00000000-0004-0000-0000-000018000000}"/>
    <hyperlink ref="B34" location="'CR1-A'!A1" display="CR1-A" xr:uid="{00000000-0004-0000-0000-000019000000}"/>
    <hyperlink ref="B35:B37" location="'PV1'!A1" display="PV1" xr:uid="{00000000-0004-0000-0000-00001A000000}"/>
    <hyperlink ref="B35" location="'CR2'!A1" display="CR2" xr:uid="{00000000-0004-0000-0000-00001B000000}"/>
    <hyperlink ref="B37" location="CR2a!A1" display="CR2a" xr:uid="{00000000-0004-0000-0000-00001C000000}"/>
    <hyperlink ref="B38:B39" location="'PV1'!A1" display="PV1" xr:uid="{00000000-0004-0000-0000-00001D000000}"/>
    <hyperlink ref="B38" location="'CQ1'!A1" display="CQ1" xr:uid="{00000000-0004-0000-0000-00001E000000}"/>
    <hyperlink ref="B39" location="'CQ2'!A1" display="CQ2" xr:uid="{00000000-0004-0000-0000-00001F000000}"/>
    <hyperlink ref="B40:B41" location="'PV1'!A1" display="PV1" xr:uid="{00000000-0004-0000-0000-000020000000}"/>
    <hyperlink ref="B40" location="'CQ3'!A1" display="CQ3" xr:uid="{00000000-0004-0000-0000-000021000000}"/>
    <hyperlink ref="B41" location="'CQ4'!A1" display="CQ4" xr:uid="{00000000-0004-0000-0000-000022000000}"/>
    <hyperlink ref="B42:B43" location="'PV1'!A1" display="PV1" xr:uid="{00000000-0004-0000-0000-000023000000}"/>
    <hyperlink ref="B42" location="'CQ5'!A1" display="CQ5" xr:uid="{00000000-0004-0000-0000-000024000000}"/>
    <hyperlink ref="B43" location="'CQ6'!A1" display="CQ6" xr:uid="{00000000-0004-0000-0000-000025000000}"/>
    <hyperlink ref="B44:B45" location="'PV1'!A1" display="PV1" xr:uid="{00000000-0004-0000-0000-000026000000}"/>
    <hyperlink ref="B44" location="'CQ7'!A1" display="CQ7" xr:uid="{00000000-0004-0000-0000-000027000000}"/>
    <hyperlink ref="B45" location="'CQ8'!A1" display="CQ8" xr:uid="{00000000-0004-0000-0000-000028000000}"/>
    <hyperlink ref="B48" location="'CR3'!A1" display="CR3" xr:uid="{00000000-0004-0000-0000-000029000000}"/>
    <hyperlink ref="B51" location="'CR4'!A1" display="CR4" xr:uid="{00000000-0004-0000-0000-00002A000000}"/>
    <hyperlink ref="B52" location="'CR5'!A1" display="CR5" xr:uid="{00000000-0004-0000-0000-00002B000000}"/>
    <hyperlink ref="C52" location="'CR5'!A1" display="Sztenderd módszer" xr:uid="{00000000-0004-0000-0000-00002C000000}"/>
    <hyperlink ref="B55" location="'CCR1'!A1" display="CCR1" xr:uid="{00000000-0004-0000-0000-00002D000000}"/>
    <hyperlink ref="B56" location="'CCR2'!A1" display="CCR2" xr:uid="{00000000-0004-0000-0000-00002F000000}"/>
    <hyperlink ref="B57" location="'CCR3'!A1" display="CCR3" xr:uid="{00000000-0004-0000-0000-000031000000}"/>
    <hyperlink ref="B58" location="'CCR5'!A1" display="CCR5" xr:uid="{00000000-0004-0000-0000-000033000000}"/>
    <hyperlink ref="B59" location="'CCR6'!A1" display="CCR6" xr:uid="{00000000-0004-0000-0000-000035000000}"/>
    <hyperlink ref="B60" location="'CCR8'!A1" display="CCR8" xr:uid="{00000000-0004-0000-0000-000037000000}"/>
    <hyperlink ref="B63" location="'MR1'!A1" display="MR1" xr:uid="{00000000-0004-0000-0000-000039000000}"/>
    <hyperlink ref="B66" location="'OR1'!A1" display="OR1" xr:uid="{00000000-0004-0000-0000-00003B000000}"/>
    <hyperlink ref="B69" location="'REM1'!A1" display="REM1" xr:uid="{00000000-0004-0000-0000-00003D000000}"/>
    <hyperlink ref="B70" location="'REM2'!A1" display="REM2" xr:uid="{00000000-0004-0000-0000-00003E000000}"/>
    <hyperlink ref="B71" location="'REM3'!A1" display="REM3" xr:uid="{00000000-0004-0000-0000-00003F000000}"/>
    <hyperlink ref="B72" location="'REM4'!A1" display="REM4" xr:uid="{00000000-0004-0000-0000-000040000000}"/>
    <hyperlink ref="B73" location="'REM5'!A1" display="REM5" xr:uid="{00000000-0004-0000-0000-000041000000}"/>
    <hyperlink ref="B76" location="'AE1'!A1" display="AE1" xr:uid="{00000000-0004-0000-0000-000047000000}"/>
    <hyperlink ref="B77" location="'AE2'!A1" display="AE2" xr:uid="{00000000-0004-0000-0000-000048000000}"/>
    <hyperlink ref="B78" location="'AE3'!A1" display="AE3" xr:uid="{00000000-0004-0000-0000-000049000000}"/>
    <hyperlink ref="B84" location="IFRS9!A1" display="IFRS9" xr:uid="{00000000-0004-0000-0000-000053000000}"/>
    <hyperlink ref="B81" location="IRRBB1!A1" display="IRRBB1" xr:uid="{F8358024-379D-4A68-8871-FC4947E7C565}"/>
    <hyperlink ref="B7" location="'INS1'!A1" display="INS1" xr:uid="{FAECAB44-A702-497D-9EB0-FC38B0BA2FBB}"/>
    <hyperlink ref="B36" location="'CR2-A'!A1" display="'CR2-A'!A1" xr:uid="{8474A416-3CA2-4065-A3DA-AA7DE3E7678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I54"/>
  <sheetViews>
    <sheetView showGridLines="0" workbookViewId="0">
      <selection activeCell="B4" sqref="B4"/>
    </sheetView>
  </sheetViews>
  <sheetFormatPr defaultRowHeight="14.5"/>
  <cols>
    <col min="1" max="1" width="4.453125" customWidth="1"/>
    <col min="2" max="2" width="5.1796875" customWidth="1"/>
    <col min="3" max="3" width="60.7265625" customWidth="1"/>
    <col min="7" max="7" width="9.81640625" bestFit="1" customWidth="1"/>
  </cols>
  <sheetData>
    <row r="1" spans="2:9" ht="12.75" customHeight="1"/>
    <row r="2" spans="2:9">
      <c r="B2" s="198" t="s">
        <v>0</v>
      </c>
      <c r="C2" s="127"/>
      <c r="D2" s="127"/>
      <c r="E2" s="127"/>
    </row>
    <row r="3" spans="2:9">
      <c r="B3" s="1"/>
      <c r="C3" s="1"/>
      <c r="D3" s="1"/>
      <c r="E3" s="1"/>
    </row>
    <row r="4" spans="2:9" ht="15.5">
      <c r="B4" s="19" t="s">
        <v>288</v>
      </c>
      <c r="C4" s="2"/>
      <c r="D4" s="2"/>
      <c r="E4" s="2"/>
    </row>
    <row r="5" spans="2:9" ht="2.15" customHeight="1">
      <c r="C5" s="1"/>
      <c r="D5" s="1"/>
      <c r="E5" s="1"/>
      <c r="F5" s="1"/>
    </row>
    <row r="6" spans="2:9" ht="2.15" customHeight="1">
      <c r="C6" s="542"/>
      <c r="D6" s="542"/>
      <c r="E6" s="542"/>
      <c r="F6" s="1"/>
    </row>
    <row r="7" spans="2:9" ht="2.15" customHeight="1">
      <c r="C7" s="3"/>
      <c r="D7" s="3"/>
      <c r="E7" s="6"/>
      <c r="F7" s="6"/>
    </row>
    <row r="8" spans="2:9" ht="15" thickBot="1"/>
    <row r="9" spans="2:9" ht="15" thickBot="1">
      <c r="B9" s="128"/>
      <c r="C9" s="134" t="s">
        <v>243</v>
      </c>
      <c r="D9" s="142" t="str">
        <f>+Contents!B3</f>
        <v>31.12.2022</v>
      </c>
      <c r="E9" s="142" t="s">
        <v>240</v>
      </c>
    </row>
    <row r="10" spans="2:9">
      <c r="B10" s="543" t="s">
        <v>245</v>
      </c>
      <c r="C10" s="543"/>
      <c r="D10" s="543"/>
      <c r="E10" s="543"/>
    </row>
    <row r="11" spans="2:9">
      <c r="B11" s="131">
        <v>1</v>
      </c>
      <c r="C11" s="15" t="s">
        <v>246</v>
      </c>
      <c r="D11" s="9">
        <v>3383160.7603016957</v>
      </c>
      <c r="E11" s="9">
        <v>3002328.1878304658</v>
      </c>
    </row>
    <row r="12" spans="2:9">
      <c r="B12" s="131">
        <v>2</v>
      </c>
      <c r="C12" s="14" t="s">
        <v>247</v>
      </c>
      <c r="D12" s="11">
        <v>3383160.7603016957</v>
      </c>
      <c r="E12" s="11">
        <v>3002328.1878304658</v>
      </c>
    </row>
    <row r="13" spans="2:9">
      <c r="B13" s="131">
        <v>3</v>
      </c>
      <c r="C13" s="15" t="s">
        <v>248</v>
      </c>
      <c r="D13" s="9">
        <v>3671104.438751338</v>
      </c>
      <c r="E13" s="9">
        <v>3267210.6401966498</v>
      </c>
    </row>
    <row r="14" spans="2:9">
      <c r="B14" s="541" t="s">
        <v>249</v>
      </c>
      <c r="C14" s="541"/>
      <c r="D14" s="541"/>
      <c r="E14" s="541"/>
    </row>
    <row r="15" spans="2:9">
      <c r="B15" s="131">
        <v>4</v>
      </c>
      <c r="C15" s="15" t="s">
        <v>250</v>
      </c>
      <c r="D15" s="9">
        <v>20607705.445922632</v>
      </c>
      <c r="E15" s="9">
        <v>16831113.495653432</v>
      </c>
      <c r="G15" s="536"/>
      <c r="H15" s="537"/>
      <c r="I15" s="538"/>
    </row>
    <row r="16" spans="2:9">
      <c r="B16" s="541" t="s">
        <v>251</v>
      </c>
      <c r="C16" s="541"/>
      <c r="D16" s="541"/>
      <c r="E16" s="541"/>
    </row>
    <row r="17" spans="2:5">
      <c r="B17" s="131">
        <v>5</v>
      </c>
      <c r="C17" s="15" t="s">
        <v>252</v>
      </c>
      <c r="D17" s="12">
        <v>0.1641696970669326</v>
      </c>
      <c r="E17" s="12">
        <v>0.17837965317064763</v>
      </c>
    </row>
    <row r="18" spans="2:5">
      <c r="B18" s="131">
        <v>6</v>
      </c>
      <c r="C18" s="14" t="s">
        <v>253</v>
      </c>
      <c r="D18" s="12">
        <v>0.1641696970669326</v>
      </c>
      <c r="E18" s="13">
        <v>0.17837965317064763</v>
      </c>
    </row>
    <row r="19" spans="2:5">
      <c r="B19" s="131">
        <v>7</v>
      </c>
      <c r="C19" s="15" t="s">
        <v>254</v>
      </c>
      <c r="D19" s="12">
        <v>0.17814231906530331</v>
      </c>
      <c r="E19" s="12">
        <v>0.1941173197507339</v>
      </c>
    </row>
    <row r="20" spans="2:5" ht="23.25" customHeight="1">
      <c r="B20" s="540" t="s">
        <v>255</v>
      </c>
      <c r="C20" s="540"/>
      <c r="D20" s="540"/>
      <c r="E20" s="540"/>
    </row>
    <row r="21" spans="2:5" ht="21.5">
      <c r="B21" s="125" t="s">
        <v>94</v>
      </c>
      <c r="C21" s="188" t="s">
        <v>256</v>
      </c>
      <c r="D21" s="12">
        <v>0.02</v>
      </c>
      <c r="E21" s="12">
        <v>1.3800000000000007E-2</v>
      </c>
    </row>
    <row r="22" spans="2:5">
      <c r="B22" s="131" t="s">
        <v>95</v>
      </c>
      <c r="C22" s="375" t="s">
        <v>257</v>
      </c>
      <c r="D22" s="13">
        <v>1.125E-2</v>
      </c>
      <c r="E22" s="13">
        <v>7.7625000000000055E-3</v>
      </c>
    </row>
    <row r="23" spans="2:5">
      <c r="B23" s="131" t="s">
        <v>96</v>
      </c>
      <c r="C23" s="376" t="s">
        <v>258</v>
      </c>
      <c r="D23" s="12">
        <v>1.4999999999999999E-2</v>
      </c>
      <c r="E23" s="12">
        <v>1.0350000000000012E-2</v>
      </c>
    </row>
    <row r="24" spans="2:5">
      <c r="B24" s="131" t="s">
        <v>97</v>
      </c>
      <c r="C24" s="14" t="s">
        <v>259</v>
      </c>
      <c r="D24" s="13">
        <v>0.1</v>
      </c>
      <c r="E24" s="13">
        <v>9.3800000000000008E-2</v>
      </c>
    </row>
    <row r="25" spans="2:5" ht="30" customHeight="1">
      <c r="B25" s="540" t="s">
        <v>260</v>
      </c>
      <c r="C25" s="540"/>
      <c r="D25" s="540"/>
      <c r="E25" s="540"/>
    </row>
    <row r="26" spans="2:5">
      <c r="B26" s="131">
        <v>8</v>
      </c>
      <c r="C26" s="14" t="s">
        <v>261</v>
      </c>
      <c r="D26" s="13">
        <v>2.5000000000000001E-2</v>
      </c>
      <c r="E26" s="13">
        <v>2.5000000000000001E-2</v>
      </c>
    </row>
    <row r="27" spans="2:5" ht="21.5">
      <c r="B27" s="125" t="s">
        <v>98</v>
      </c>
      <c r="C27" s="188" t="s">
        <v>262</v>
      </c>
      <c r="D27" s="16">
        <v>0</v>
      </c>
      <c r="E27" s="16">
        <v>0</v>
      </c>
    </row>
    <row r="28" spans="2:5">
      <c r="B28" s="131">
        <v>9</v>
      </c>
      <c r="C28" s="14" t="s">
        <v>263</v>
      </c>
      <c r="D28" s="13">
        <v>1.9820178513989145E-3</v>
      </c>
      <c r="E28" s="13">
        <v>8.0000000000000004E-4</v>
      </c>
    </row>
    <row r="29" spans="2:5">
      <c r="B29" s="125" t="s">
        <v>99</v>
      </c>
      <c r="C29" s="15" t="s">
        <v>264</v>
      </c>
      <c r="D29" s="12">
        <v>0</v>
      </c>
      <c r="E29" s="12">
        <v>0</v>
      </c>
    </row>
    <row r="30" spans="2:5">
      <c r="B30" s="131">
        <v>10</v>
      </c>
      <c r="C30" s="14" t="s">
        <v>265</v>
      </c>
      <c r="D30" s="13">
        <v>0</v>
      </c>
      <c r="E30" s="13">
        <v>0</v>
      </c>
    </row>
    <row r="31" spans="2:5">
      <c r="B31" s="131" t="s">
        <v>100</v>
      </c>
      <c r="C31" s="15" t="s">
        <v>266</v>
      </c>
      <c r="D31" s="12">
        <v>5.0000000000000001E-3</v>
      </c>
      <c r="E31" s="12">
        <v>0</v>
      </c>
    </row>
    <row r="32" spans="2:5">
      <c r="B32" s="131">
        <v>11</v>
      </c>
      <c r="C32" s="14" t="s">
        <v>267</v>
      </c>
      <c r="D32" s="13">
        <v>3.1982017851398918E-2</v>
      </c>
      <c r="E32" s="13">
        <v>2.58E-2</v>
      </c>
    </row>
    <row r="33" spans="2:5">
      <c r="B33" s="131" t="s">
        <v>101</v>
      </c>
      <c r="C33" s="15" t="s">
        <v>268</v>
      </c>
      <c r="D33" s="16">
        <v>0.13198201785139893</v>
      </c>
      <c r="E33" s="16">
        <v>0.11960000000000001</v>
      </c>
    </row>
    <row r="34" spans="2:5">
      <c r="B34" s="131">
        <v>12</v>
      </c>
      <c r="C34" s="14" t="s">
        <v>269</v>
      </c>
      <c r="D34" s="13">
        <v>8.823201785139892E-2</v>
      </c>
      <c r="E34" s="13">
        <v>7.8562499999999993E-2</v>
      </c>
    </row>
    <row r="35" spans="2:5">
      <c r="B35" s="540" t="s">
        <v>222</v>
      </c>
      <c r="C35" s="540"/>
      <c r="D35" s="540"/>
      <c r="E35" s="540"/>
    </row>
    <row r="36" spans="2:5">
      <c r="B36" s="131">
        <v>13</v>
      </c>
      <c r="C36" s="14" t="s">
        <v>270</v>
      </c>
      <c r="D36" s="11">
        <v>35399551.027365535</v>
      </c>
      <c r="E36" s="11">
        <v>29860865.970754035</v>
      </c>
    </row>
    <row r="37" spans="2:5" ht="15" customHeight="1">
      <c r="B37" s="131">
        <v>14</v>
      </c>
      <c r="C37" s="15" t="s">
        <v>271</v>
      </c>
      <c r="D37" s="12">
        <v>9.5570725111353852E-2</v>
      </c>
      <c r="E37" s="12">
        <v>0.10054390889972747</v>
      </c>
    </row>
    <row r="38" spans="2:5" ht="30" customHeight="1">
      <c r="B38" s="540" t="s">
        <v>272</v>
      </c>
      <c r="C38" s="540"/>
      <c r="D38" s="540"/>
      <c r="E38" s="540"/>
    </row>
    <row r="39" spans="2:5">
      <c r="B39" s="125" t="s">
        <v>102</v>
      </c>
      <c r="C39" s="188" t="s">
        <v>273</v>
      </c>
      <c r="D39" s="12">
        <v>0</v>
      </c>
      <c r="E39" s="12">
        <v>0</v>
      </c>
    </row>
    <row r="40" spans="2:5">
      <c r="B40" s="131" t="s">
        <v>103</v>
      </c>
      <c r="C40" s="375" t="s">
        <v>257</v>
      </c>
      <c r="D40" s="13">
        <v>0</v>
      </c>
      <c r="E40" s="13">
        <v>0</v>
      </c>
    </row>
    <row r="41" spans="2:5">
      <c r="B41" s="131" t="s">
        <v>104</v>
      </c>
      <c r="C41" s="15" t="s">
        <v>274</v>
      </c>
      <c r="D41" s="16">
        <v>0.03</v>
      </c>
      <c r="E41" s="12">
        <v>0.03</v>
      </c>
    </row>
    <row r="42" spans="2:5" ht="15" customHeight="1">
      <c r="B42" s="540" t="s">
        <v>275</v>
      </c>
      <c r="C42" s="540"/>
      <c r="D42" s="540"/>
      <c r="E42" s="540"/>
    </row>
    <row r="43" spans="2:5">
      <c r="B43" s="131" t="s">
        <v>105</v>
      </c>
      <c r="C43" s="15" t="s">
        <v>276</v>
      </c>
      <c r="D43" s="16">
        <v>0</v>
      </c>
      <c r="E43" s="16">
        <v>0</v>
      </c>
    </row>
    <row r="44" spans="2:5">
      <c r="B44" s="131" t="s">
        <v>106</v>
      </c>
      <c r="C44" s="14" t="s">
        <v>277</v>
      </c>
      <c r="D44" s="13">
        <v>0.03</v>
      </c>
      <c r="E44" s="13">
        <v>0.03</v>
      </c>
    </row>
    <row r="45" spans="2:5">
      <c r="B45" s="17" t="s">
        <v>278</v>
      </c>
      <c r="C45" s="17"/>
      <c r="D45" s="18"/>
      <c r="E45" s="18"/>
    </row>
    <row r="46" spans="2:5">
      <c r="B46" s="131">
        <v>15</v>
      </c>
      <c r="C46" s="14" t="s">
        <v>279</v>
      </c>
      <c r="D46" s="11">
        <v>7439159.7583911205</v>
      </c>
      <c r="E46" s="11">
        <v>5299489.7599922596</v>
      </c>
    </row>
    <row r="47" spans="2:5">
      <c r="B47" s="131" t="s">
        <v>107</v>
      </c>
      <c r="C47" s="15" t="s">
        <v>280</v>
      </c>
      <c r="D47" s="9">
        <v>6175742.4280536072</v>
      </c>
      <c r="E47" s="9">
        <v>4860022.9760915544</v>
      </c>
    </row>
    <row r="48" spans="2:5">
      <c r="B48" s="131" t="s">
        <v>108</v>
      </c>
      <c r="C48" s="14" t="s">
        <v>281</v>
      </c>
      <c r="D48" s="11">
        <v>1852865.3873074939</v>
      </c>
      <c r="E48" s="11">
        <v>1914897.0862348934</v>
      </c>
    </row>
    <row r="49" spans="2:5">
      <c r="B49" s="131">
        <v>16</v>
      </c>
      <c r="C49" s="15" t="s">
        <v>282</v>
      </c>
      <c r="D49" s="9">
        <v>4322877.0407461142</v>
      </c>
      <c r="E49" s="9">
        <v>2945125.8898566603</v>
      </c>
    </row>
    <row r="50" spans="2:5">
      <c r="B50" s="131">
        <v>17</v>
      </c>
      <c r="C50" s="14" t="s">
        <v>283</v>
      </c>
      <c r="D50" s="13">
        <v>1.720881646244361</v>
      </c>
      <c r="E50" s="13">
        <v>1.79941</v>
      </c>
    </row>
    <row r="51" spans="2:5">
      <c r="B51" s="541" t="s">
        <v>284</v>
      </c>
      <c r="C51" s="541"/>
      <c r="D51" s="541"/>
      <c r="E51" s="541"/>
    </row>
    <row r="52" spans="2:5">
      <c r="B52" s="131">
        <v>18</v>
      </c>
      <c r="C52" s="14" t="s">
        <v>285</v>
      </c>
      <c r="D52" s="11">
        <v>24540723.6295458</v>
      </c>
      <c r="E52" s="11">
        <v>20813901.60938343</v>
      </c>
    </row>
    <row r="53" spans="2:5">
      <c r="B53" s="131">
        <v>19</v>
      </c>
      <c r="C53" s="15" t="s">
        <v>286</v>
      </c>
      <c r="D53" s="9">
        <v>17897063.762056049</v>
      </c>
      <c r="E53" s="9">
        <v>15138252.254182676</v>
      </c>
    </row>
    <row r="54" spans="2:5" ht="15" thickBot="1">
      <c r="B54" s="132">
        <v>20</v>
      </c>
      <c r="C54" s="377" t="s">
        <v>287</v>
      </c>
      <c r="D54" s="135">
        <v>1.3712150750434893</v>
      </c>
      <c r="E54" s="135">
        <v>1.3749210450389067</v>
      </c>
    </row>
  </sheetData>
  <sheetProtection algorithmName="SHA-512" hashValue="TXUhw2yUjCZAXp4o22iEQ2EjdTwVhHkNikdZwB9A7VWP28YQjJGdnBYm3V0siWTNCXNhk9IsHQMem/bIh06B6A==" saltValue="5LXtH+SjcHaL6rpIXt8asQ=="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G22"/>
  <sheetViews>
    <sheetView showGridLines="0" workbookViewId="0">
      <selection activeCell="B4" sqref="B4"/>
    </sheetView>
  </sheetViews>
  <sheetFormatPr defaultRowHeight="14.5"/>
  <cols>
    <col min="1" max="1" width="4.453125" customWidth="1"/>
    <col min="2" max="2" width="5.54296875" customWidth="1"/>
    <col min="3" max="3" width="60.7265625" customWidth="1"/>
    <col min="6" max="6" width="17.81640625" customWidth="1"/>
  </cols>
  <sheetData>
    <row r="1" spans="2:7" ht="12.75" customHeight="1"/>
    <row r="2" spans="2:7">
      <c r="B2" s="198" t="s">
        <v>0</v>
      </c>
      <c r="C2" s="127"/>
      <c r="D2" s="127"/>
      <c r="E2" s="127"/>
      <c r="F2" s="127"/>
    </row>
    <row r="3" spans="2:7">
      <c r="B3" s="1"/>
      <c r="C3" s="1"/>
      <c r="D3" s="1"/>
      <c r="E3" s="1"/>
      <c r="F3" s="1"/>
    </row>
    <row r="4" spans="2:7" ht="15.5">
      <c r="B4" s="19" t="s">
        <v>241</v>
      </c>
      <c r="C4" s="2"/>
      <c r="D4" s="2"/>
      <c r="E4" s="2"/>
      <c r="F4" s="2"/>
    </row>
    <row r="5" spans="2:7">
      <c r="B5" s="1"/>
      <c r="C5" s="1"/>
      <c r="D5" s="1"/>
      <c r="E5" s="1"/>
      <c r="F5" s="1"/>
    </row>
    <row r="6" spans="2:7" ht="36.75" customHeight="1">
      <c r="B6" s="547" t="s">
        <v>1413</v>
      </c>
      <c r="C6" s="547"/>
      <c r="D6" s="547"/>
      <c r="E6" s="547"/>
      <c r="F6" s="547"/>
      <c r="G6" s="1"/>
    </row>
    <row r="7" spans="2:7">
      <c r="C7" s="3"/>
      <c r="D7" s="3"/>
      <c r="E7" s="4"/>
      <c r="F7" s="5"/>
      <c r="G7" s="6"/>
    </row>
    <row r="8" spans="2:7" ht="15" thickBot="1"/>
    <row r="9" spans="2:7" ht="21.5" thickBot="1">
      <c r="B9" s="128"/>
      <c r="C9" s="544" t="s">
        <v>243</v>
      </c>
      <c r="D9" s="546" t="s">
        <v>238</v>
      </c>
      <c r="E9" s="546"/>
      <c r="F9" s="22" t="s">
        <v>239</v>
      </c>
    </row>
    <row r="10" spans="2:7" ht="15" thickBot="1">
      <c r="B10" s="55"/>
      <c r="C10" s="545"/>
      <c r="D10" s="23" t="str">
        <f>+Contents!B3</f>
        <v>31.12.2022</v>
      </c>
      <c r="E10" s="23" t="s">
        <v>240</v>
      </c>
      <c r="F10" s="418" t="str">
        <f>+Contents!B3</f>
        <v>31.12.2022</v>
      </c>
    </row>
    <row r="11" spans="2:7">
      <c r="B11" s="130">
        <v>1</v>
      </c>
      <c r="C11" s="24" t="s">
        <v>228</v>
      </c>
      <c r="D11" s="25">
        <v>18408084.810741067</v>
      </c>
      <c r="E11" s="25">
        <v>14908639.868606478</v>
      </c>
      <c r="F11" s="66">
        <v>1472646.7848592855</v>
      </c>
    </row>
    <row r="12" spans="2:7">
      <c r="B12" s="131">
        <v>2</v>
      </c>
      <c r="C12" s="14" t="s">
        <v>229</v>
      </c>
      <c r="D12" s="11">
        <v>18408084.810741067</v>
      </c>
      <c r="E12" s="11">
        <v>14908639.868606478</v>
      </c>
      <c r="F12" s="59">
        <v>1472646.7848592855</v>
      </c>
    </row>
    <row r="13" spans="2:7">
      <c r="B13" s="131">
        <v>6</v>
      </c>
      <c r="C13" s="24" t="s">
        <v>230</v>
      </c>
      <c r="D13" s="25">
        <v>271394.80562499998</v>
      </c>
      <c r="E13" s="25">
        <v>223770.87499999997</v>
      </c>
      <c r="F13" s="66">
        <v>21711.584449999998</v>
      </c>
    </row>
    <row r="14" spans="2:7">
      <c r="B14" s="131">
        <v>7</v>
      </c>
      <c r="C14" s="14" t="s">
        <v>244</v>
      </c>
      <c r="D14" s="11">
        <v>248193.2611875</v>
      </c>
      <c r="E14" s="11">
        <v>210652.62499999997</v>
      </c>
      <c r="F14" s="59">
        <v>19855.460895</v>
      </c>
    </row>
    <row r="15" spans="2:7">
      <c r="B15" s="131" t="s">
        <v>91</v>
      </c>
      <c r="C15" s="14" t="s">
        <v>232</v>
      </c>
      <c r="D15" s="11">
        <v>23201.544437499997</v>
      </c>
      <c r="E15" s="11">
        <v>13118.25</v>
      </c>
      <c r="F15" s="59">
        <v>1856.1235549999999</v>
      </c>
    </row>
    <row r="16" spans="2:7">
      <c r="B16" s="131">
        <v>20</v>
      </c>
      <c r="C16" s="24" t="s">
        <v>233</v>
      </c>
      <c r="D16" s="25">
        <v>366531.08229999995</v>
      </c>
      <c r="E16" s="25">
        <v>167995.875</v>
      </c>
      <c r="F16" s="66">
        <v>29322.486583999998</v>
      </c>
    </row>
    <row r="17" spans="2:6">
      <c r="B17" s="131">
        <v>21</v>
      </c>
      <c r="C17" s="14" t="s">
        <v>231</v>
      </c>
      <c r="D17" s="11">
        <v>366531.08229999995</v>
      </c>
      <c r="E17" s="11">
        <v>167995.875</v>
      </c>
      <c r="F17" s="59">
        <v>29322.486583999998</v>
      </c>
    </row>
    <row r="18" spans="2:6">
      <c r="B18" s="131">
        <v>23</v>
      </c>
      <c r="C18" s="24" t="s">
        <v>234</v>
      </c>
      <c r="D18" s="25">
        <v>1561694.7472565654</v>
      </c>
      <c r="E18" s="25">
        <v>1530706.8770469548</v>
      </c>
      <c r="F18" s="66">
        <v>124935.57978052524</v>
      </c>
    </row>
    <row r="19" spans="2:6">
      <c r="B19" s="131" t="s">
        <v>92</v>
      </c>
      <c r="C19" s="14" t="s">
        <v>235</v>
      </c>
      <c r="D19" s="11">
        <v>929393.07614406548</v>
      </c>
      <c r="E19" s="11">
        <v>949321.17729252984</v>
      </c>
      <c r="F19" s="59">
        <v>74351.446091525242</v>
      </c>
    </row>
    <row r="20" spans="2:6">
      <c r="B20" s="125" t="s">
        <v>93</v>
      </c>
      <c r="C20" s="14" t="s">
        <v>236</v>
      </c>
      <c r="D20" s="11">
        <v>632301.67111249978</v>
      </c>
      <c r="E20" s="11">
        <v>581385.69975442486</v>
      </c>
      <c r="F20" s="59">
        <v>50584.13368899998</v>
      </c>
    </row>
    <row r="21" spans="2:6" ht="15" thickBot="1">
      <c r="B21" s="132">
        <v>29</v>
      </c>
      <c r="C21" s="26" t="s">
        <v>237</v>
      </c>
      <c r="D21" s="27">
        <v>20607705.445922632</v>
      </c>
      <c r="E21" s="27">
        <v>16831113.495653432</v>
      </c>
      <c r="F21" s="63">
        <v>1648616.4356738108</v>
      </c>
    </row>
    <row r="22" spans="2:6" ht="22.5" customHeight="1">
      <c r="B22" s="547" t="s">
        <v>242</v>
      </c>
      <c r="C22" s="547"/>
      <c r="D22" s="547"/>
      <c r="E22" s="547"/>
      <c r="F22" s="547"/>
    </row>
  </sheetData>
  <sheetProtection algorithmName="SHA-512" hashValue="X/F32136Is8ZXYMTGKSMVRYHyXTbhui78Z4kO+s7gO73XowXsomEsPQGCShcWRAQWti/pr/bbBuw6Dq3sJV2lA==" saltValue="XOs2WuCUmevKN3o6BbEgPA=="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F10"/>
  <sheetViews>
    <sheetView showGridLines="0" workbookViewId="0">
      <selection activeCell="B4" sqref="B4"/>
    </sheetView>
  </sheetViews>
  <sheetFormatPr defaultRowHeight="14.5"/>
  <cols>
    <col min="1" max="2" width="4.453125" customWidth="1"/>
    <col min="3" max="3" width="60.7265625" customWidth="1"/>
    <col min="4" max="4" width="13.1796875" customWidth="1"/>
    <col min="5" max="5" width="12.26953125" customWidth="1"/>
  </cols>
  <sheetData>
    <row r="1" spans="2:6" ht="12.75" customHeight="1"/>
    <row r="2" spans="2:6">
      <c r="B2" s="198" t="s">
        <v>0</v>
      </c>
      <c r="C2" s="127"/>
      <c r="D2" s="127"/>
      <c r="E2" s="127"/>
    </row>
    <row r="3" spans="2:6">
      <c r="B3" s="1"/>
      <c r="C3" s="1"/>
      <c r="D3" s="1"/>
      <c r="E3" s="1"/>
    </row>
    <row r="4" spans="2:6" ht="15.5">
      <c r="B4" s="19" t="s">
        <v>290</v>
      </c>
      <c r="C4" s="2"/>
      <c r="D4" s="2"/>
      <c r="E4" s="2"/>
    </row>
    <row r="5" spans="2:6" ht="2.15" customHeight="1">
      <c r="C5" s="1"/>
      <c r="D5" s="1"/>
      <c r="E5" s="1"/>
      <c r="F5" s="1"/>
    </row>
    <row r="6" spans="2:6" ht="2.15" customHeight="1">
      <c r="C6" s="542"/>
      <c r="D6" s="542"/>
      <c r="E6" s="542"/>
      <c r="F6" s="1"/>
    </row>
    <row r="7" spans="2:6" ht="2.15" customHeight="1">
      <c r="B7" s="398"/>
      <c r="C7" s="398"/>
      <c r="D7" s="398"/>
      <c r="E7" s="398"/>
      <c r="F7" s="6"/>
    </row>
    <row r="8" spans="2:6" ht="15" thickBot="1">
      <c r="B8" s="398"/>
      <c r="C8" s="548" t="str">
        <f>+Contents!B3</f>
        <v>31.12.2022</v>
      </c>
      <c r="D8" s="548"/>
      <c r="E8" s="548"/>
    </row>
    <row r="9" spans="2:6" ht="29.25" customHeight="1" thickBot="1">
      <c r="C9" s="34" t="s">
        <v>243</v>
      </c>
      <c r="D9" s="30" t="s">
        <v>292</v>
      </c>
      <c r="E9" s="30" t="s">
        <v>293</v>
      </c>
    </row>
    <row r="10" spans="2:6" ht="21.75" customHeight="1" thickBot="1">
      <c r="C10" s="31" t="s">
        <v>291</v>
      </c>
      <c r="D10" s="397">
        <v>1526.890703</v>
      </c>
      <c r="E10" s="397">
        <v>2290.3360545000005</v>
      </c>
    </row>
  </sheetData>
  <sheetProtection algorithmName="SHA-512" hashValue="b709LG+fTi5l3KM9kafssnK1p3urSdrB0DXidfCURz8pegnK/SQDYj75MKxD6AdGe5KTTF4bjvybuIeYGFue0g==" saltValue="/IvCKE2zLvg9bh2FracnZw==" spinCount="100000" sheet="1" objects="1" scenarios="1"/>
  <mergeCells count="2">
    <mergeCell ref="C6:E6"/>
    <mergeCell ref="C8:E8"/>
  </mergeCells>
  <hyperlinks>
    <hyperlink ref="B2" location="Tartalom!A1" display="Back to contents page" xr:uid="{00000000-0004-0000-0300-000000000000}"/>
    <hyperlink ref="B2:E2" location="CONTENTS!A1" display="Back to contents page"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J45"/>
  <sheetViews>
    <sheetView showGridLines="0" workbookViewId="0">
      <selection activeCell="B4" sqref="B4"/>
    </sheetView>
  </sheetViews>
  <sheetFormatPr defaultRowHeight="14.5"/>
  <cols>
    <col min="1" max="2" width="4.453125" customWidth="1"/>
    <col min="3" max="3" width="60.726562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row r="2" spans="2:10">
      <c r="B2" s="198" t="s">
        <v>0</v>
      </c>
      <c r="C2" s="127"/>
      <c r="D2" s="127"/>
      <c r="E2" s="127"/>
      <c r="F2" s="127"/>
    </row>
    <row r="3" spans="2:10">
      <c r="B3" s="1"/>
      <c r="C3" s="1"/>
      <c r="D3" s="1"/>
      <c r="E3" s="1"/>
      <c r="F3" s="1"/>
    </row>
    <row r="4" spans="2:10" ht="15.5">
      <c r="B4" s="19" t="s">
        <v>294</v>
      </c>
      <c r="C4" s="2"/>
      <c r="D4" s="2"/>
      <c r="E4" s="2"/>
      <c r="F4" s="2"/>
    </row>
    <row r="5" spans="2:10">
      <c r="B5" s="1"/>
      <c r="C5" s="1"/>
      <c r="D5" s="1"/>
      <c r="E5" s="1"/>
      <c r="F5" s="1"/>
    </row>
    <row r="6" spans="2:10">
      <c r="B6" s="542" t="s">
        <v>314</v>
      </c>
      <c r="C6" s="542"/>
      <c r="D6" s="542"/>
      <c r="E6" s="542"/>
      <c r="F6" s="542"/>
      <c r="G6" s="542"/>
      <c r="H6" s="542"/>
      <c r="I6" s="542"/>
      <c r="J6" s="542"/>
    </row>
    <row r="7" spans="2:10">
      <c r="B7" s="3"/>
      <c r="C7" s="3"/>
      <c r="D7" s="4"/>
      <c r="E7" s="5"/>
      <c r="F7" s="6"/>
    </row>
    <row r="8" spans="2:10" ht="15" thickBot="1">
      <c r="B8" s="33"/>
      <c r="C8" s="552" t="str">
        <f>+Contents!B3</f>
        <v>31.12.2022</v>
      </c>
      <c r="D8" s="553"/>
      <c r="E8" s="553"/>
      <c r="F8" s="553"/>
      <c r="G8" s="553"/>
      <c r="H8" s="553"/>
      <c r="I8" s="553"/>
      <c r="J8" s="553"/>
    </row>
    <row r="9" spans="2:10" ht="23.25" customHeight="1" thickBot="1">
      <c r="C9" s="35" t="s">
        <v>315</v>
      </c>
      <c r="D9" s="549" t="s">
        <v>307</v>
      </c>
      <c r="E9" s="549" t="s">
        <v>308</v>
      </c>
      <c r="F9" s="551" t="s">
        <v>306</v>
      </c>
      <c r="G9" s="551"/>
      <c r="H9" s="551"/>
      <c r="I9" s="551"/>
      <c r="J9" s="551"/>
    </row>
    <row r="10" spans="2:10" ht="32" thickBot="1">
      <c r="C10" s="137" t="s">
        <v>243</v>
      </c>
      <c r="D10" s="550"/>
      <c r="E10" s="550"/>
      <c r="F10" s="138" t="s">
        <v>309</v>
      </c>
      <c r="G10" s="138" t="s">
        <v>310</v>
      </c>
      <c r="H10" s="138" t="s">
        <v>311</v>
      </c>
      <c r="I10" s="138" t="s">
        <v>312</v>
      </c>
      <c r="J10" s="138" t="s">
        <v>313</v>
      </c>
    </row>
    <row r="11" spans="2:10">
      <c r="C11" s="488" t="s">
        <v>316</v>
      </c>
      <c r="D11" s="489">
        <v>4221392</v>
      </c>
      <c r="E11" s="489">
        <v>4235804</v>
      </c>
      <c r="F11" s="489">
        <v>4235804</v>
      </c>
      <c r="G11" s="489"/>
      <c r="H11" s="489"/>
      <c r="I11" s="489"/>
      <c r="J11" s="489"/>
    </row>
    <row r="12" spans="2:10">
      <c r="C12" s="490" t="s">
        <v>317</v>
      </c>
      <c r="D12" s="449">
        <v>1351082</v>
      </c>
      <c r="E12" s="449">
        <v>1351082</v>
      </c>
      <c r="F12" s="449">
        <v>1351082</v>
      </c>
      <c r="G12" s="449"/>
      <c r="H12" s="449"/>
      <c r="I12" s="449"/>
      <c r="J12" s="449"/>
    </row>
    <row r="13" spans="2:10">
      <c r="C13" s="490" t="s">
        <v>318</v>
      </c>
      <c r="D13" s="449">
        <v>41009</v>
      </c>
      <c r="E13" s="449">
        <v>41009</v>
      </c>
      <c r="F13" s="449">
        <v>0</v>
      </c>
      <c r="G13" s="449">
        <v>41009</v>
      </c>
      <c r="H13" s="449"/>
      <c r="I13" s="449"/>
      <c r="J13" s="449"/>
    </row>
    <row r="14" spans="2:10">
      <c r="C14" s="490" t="s">
        <v>319</v>
      </c>
      <c r="D14" s="449">
        <v>436387</v>
      </c>
      <c r="E14" s="449">
        <v>417138</v>
      </c>
      <c r="F14" s="449">
        <v>54956.784896102166</v>
      </c>
      <c r="G14" s="449">
        <v>203621.48571249883</v>
      </c>
      <c r="H14" s="449"/>
      <c r="I14" s="449">
        <v>158196.573393</v>
      </c>
      <c r="J14" s="449">
        <v>363.155998399</v>
      </c>
    </row>
    <row r="15" spans="2:10">
      <c r="C15" s="490" t="s">
        <v>320</v>
      </c>
      <c r="D15" s="449">
        <v>1739603</v>
      </c>
      <c r="E15" s="449">
        <v>1739825</v>
      </c>
      <c r="F15" s="449">
        <v>1736783.7781891951</v>
      </c>
      <c r="G15" s="449"/>
      <c r="H15" s="449"/>
      <c r="I15" s="449"/>
      <c r="J15" s="449">
        <v>3041.2218108050001</v>
      </c>
    </row>
    <row r="16" spans="2:10">
      <c r="C16" s="490" t="s">
        <v>321</v>
      </c>
      <c r="D16" s="449">
        <v>4891938</v>
      </c>
      <c r="E16" s="449">
        <v>4888800</v>
      </c>
      <c r="F16" s="449">
        <v>4888800</v>
      </c>
      <c r="G16" s="449"/>
      <c r="H16" s="449"/>
      <c r="I16" s="449"/>
      <c r="J16" s="449"/>
    </row>
    <row r="17" spans="3:10">
      <c r="C17" s="490" t="s">
        <v>1404</v>
      </c>
      <c r="D17" s="449">
        <v>16094458</v>
      </c>
      <c r="E17" s="449">
        <v>16064653</v>
      </c>
      <c r="F17" s="449">
        <v>16052284.326971</v>
      </c>
      <c r="G17" s="449">
        <v>12368.673028999983</v>
      </c>
      <c r="H17" s="449"/>
      <c r="I17" s="449"/>
      <c r="J17" s="449"/>
    </row>
    <row r="18" spans="3:10">
      <c r="C18" s="490" t="s">
        <v>1405</v>
      </c>
      <c r="D18" s="449">
        <v>1247414</v>
      </c>
      <c r="E18" s="449">
        <v>1247414</v>
      </c>
      <c r="F18" s="449">
        <v>1247414</v>
      </c>
      <c r="G18" s="449"/>
      <c r="H18" s="449"/>
      <c r="I18" s="449"/>
      <c r="J18" s="449"/>
    </row>
    <row r="19" spans="3:10">
      <c r="C19" s="490" t="s">
        <v>322</v>
      </c>
      <c r="D19" s="449">
        <v>1298752</v>
      </c>
      <c r="E19" s="449">
        <v>1298605</v>
      </c>
      <c r="F19" s="449">
        <v>1298605</v>
      </c>
      <c r="G19" s="449"/>
      <c r="H19" s="449"/>
      <c r="I19" s="449"/>
      <c r="J19" s="449"/>
    </row>
    <row r="20" spans="3:10" ht="23.25" customHeight="1">
      <c r="C20" s="490" t="s">
        <v>323</v>
      </c>
      <c r="D20" s="449">
        <v>73849</v>
      </c>
      <c r="E20" s="449">
        <v>137045</v>
      </c>
      <c r="F20" s="449">
        <v>137045</v>
      </c>
      <c r="G20" s="449"/>
      <c r="H20" s="449"/>
      <c r="I20" s="449"/>
      <c r="J20" s="449"/>
    </row>
    <row r="21" spans="3:10">
      <c r="C21" s="490" t="s">
        <v>324</v>
      </c>
      <c r="D21" s="449">
        <v>464469</v>
      </c>
      <c r="E21" s="449">
        <v>432352</v>
      </c>
      <c r="F21" s="449">
        <v>432352</v>
      </c>
      <c r="G21" s="449"/>
      <c r="H21" s="449"/>
      <c r="I21" s="449"/>
      <c r="J21" s="449"/>
    </row>
    <row r="22" spans="3:10">
      <c r="C22" s="490" t="s">
        <v>325</v>
      </c>
      <c r="D22" s="449">
        <v>237031</v>
      </c>
      <c r="E22" s="449">
        <v>231330</v>
      </c>
      <c r="F22" s="449">
        <v>66688.228990871052</v>
      </c>
      <c r="G22" s="449"/>
      <c r="H22" s="449"/>
      <c r="I22" s="449"/>
      <c r="J22" s="449">
        <v>164641.77100912895</v>
      </c>
    </row>
    <row r="23" spans="3:10">
      <c r="C23" s="490" t="s">
        <v>326</v>
      </c>
      <c r="D23" s="449">
        <v>58937</v>
      </c>
      <c r="E23" s="449">
        <v>58924</v>
      </c>
      <c r="F23" s="449">
        <v>58924</v>
      </c>
      <c r="G23" s="449"/>
      <c r="H23" s="449"/>
      <c r="I23" s="449"/>
      <c r="J23" s="449"/>
    </row>
    <row r="24" spans="3:10">
      <c r="C24" s="490" t="s">
        <v>327</v>
      </c>
      <c r="D24" s="449">
        <v>47452</v>
      </c>
      <c r="E24" s="449">
        <v>19755</v>
      </c>
      <c r="F24" s="449">
        <v>19755</v>
      </c>
      <c r="G24" s="449"/>
      <c r="H24" s="449"/>
      <c r="I24" s="449"/>
      <c r="J24" s="449"/>
    </row>
    <row r="25" spans="3:10">
      <c r="C25" s="490" t="s">
        <v>328</v>
      </c>
      <c r="D25" s="449">
        <v>48247</v>
      </c>
      <c r="E25" s="449">
        <v>48247</v>
      </c>
      <c r="F25" s="449">
        <v>0.41404100004110944</v>
      </c>
      <c r="G25" s="449">
        <v>48198.339373040959</v>
      </c>
      <c r="H25" s="449"/>
      <c r="I25" s="449"/>
      <c r="J25" s="449">
        <v>48.246585959000001</v>
      </c>
    </row>
    <row r="26" spans="3:10">
      <c r="C26" s="490" t="s">
        <v>329</v>
      </c>
      <c r="D26" s="449">
        <v>75421</v>
      </c>
      <c r="E26" s="449">
        <v>75508</v>
      </c>
      <c r="F26" s="449">
        <v>37506.580624302602</v>
      </c>
      <c r="G26" s="449"/>
      <c r="H26" s="449"/>
      <c r="I26" s="449"/>
      <c r="J26" s="449">
        <v>38001.419375697398</v>
      </c>
    </row>
    <row r="27" spans="3:10">
      <c r="C27" s="490" t="s">
        <v>330</v>
      </c>
      <c r="D27" s="449">
        <v>5650</v>
      </c>
      <c r="E27" s="449">
        <v>5583</v>
      </c>
      <c r="F27" s="449">
        <v>5583</v>
      </c>
      <c r="G27" s="449"/>
      <c r="H27" s="449"/>
      <c r="I27" s="449"/>
      <c r="J27" s="449"/>
    </row>
    <row r="28" spans="3:10">
      <c r="C28" s="490" t="s">
        <v>331</v>
      </c>
      <c r="D28" s="449">
        <v>471119</v>
      </c>
      <c r="E28" s="449">
        <v>610542</v>
      </c>
      <c r="F28" s="449">
        <v>610542</v>
      </c>
      <c r="G28" s="449"/>
      <c r="H28" s="449"/>
      <c r="I28" s="449"/>
      <c r="J28" s="449"/>
    </row>
    <row r="29" spans="3:10">
      <c r="C29" s="490" t="s">
        <v>332</v>
      </c>
      <c r="D29" s="449" t="s">
        <v>1409</v>
      </c>
      <c r="E29" s="449" t="s">
        <v>1409</v>
      </c>
      <c r="F29" s="449">
        <v>0</v>
      </c>
      <c r="G29" s="449"/>
      <c r="H29" s="449"/>
      <c r="I29" s="449"/>
      <c r="J29" s="449"/>
    </row>
    <row r="30" spans="3:10">
      <c r="C30" s="491" t="s">
        <v>333</v>
      </c>
      <c r="D30" s="492">
        <v>32804210</v>
      </c>
      <c r="E30" s="492">
        <v>32903616</v>
      </c>
      <c r="F30" s="492">
        <v>32234126.113712471</v>
      </c>
      <c r="G30" s="492">
        <v>305197.49811453978</v>
      </c>
      <c r="H30" s="492">
        <v>0</v>
      </c>
      <c r="I30" s="492">
        <v>158196.573393</v>
      </c>
      <c r="J30" s="492">
        <v>206095.8147799893</v>
      </c>
    </row>
    <row r="31" spans="3:10" ht="21.5">
      <c r="C31" s="493" t="s">
        <v>334</v>
      </c>
      <c r="D31" s="494">
        <v>1463158</v>
      </c>
      <c r="E31" s="495">
        <v>1392272</v>
      </c>
      <c r="F31" s="496"/>
      <c r="G31" s="496"/>
      <c r="H31" s="496"/>
      <c r="I31" s="496"/>
      <c r="J31" s="496">
        <v>1392272</v>
      </c>
    </row>
    <row r="32" spans="3:10">
      <c r="C32" s="497" t="s">
        <v>335</v>
      </c>
      <c r="D32" s="498">
        <v>217369</v>
      </c>
      <c r="E32" s="449">
        <v>217369</v>
      </c>
      <c r="F32" s="499"/>
      <c r="G32" s="499"/>
      <c r="H32" s="499"/>
      <c r="I32" s="499"/>
      <c r="J32" s="499">
        <v>217369</v>
      </c>
    </row>
    <row r="33" spans="3:10">
      <c r="C33" s="497" t="s">
        <v>336</v>
      </c>
      <c r="D33" s="498">
        <v>54191</v>
      </c>
      <c r="E33" s="449">
        <v>16575</v>
      </c>
      <c r="F33" s="499"/>
      <c r="G33" s="499"/>
      <c r="H33" s="499"/>
      <c r="I33" s="499"/>
      <c r="J33" s="499">
        <v>16575</v>
      </c>
    </row>
    <row r="34" spans="3:10">
      <c r="C34" s="497" t="s">
        <v>337</v>
      </c>
      <c r="D34" s="498">
        <v>25188805</v>
      </c>
      <c r="E34" s="449">
        <v>25259792</v>
      </c>
      <c r="F34" s="499"/>
      <c r="G34" s="499"/>
      <c r="H34" s="499"/>
      <c r="I34" s="499"/>
      <c r="J34" s="499">
        <v>25259792</v>
      </c>
    </row>
    <row r="35" spans="3:10">
      <c r="C35" s="497" t="s">
        <v>338</v>
      </c>
      <c r="D35" s="498">
        <v>870682</v>
      </c>
      <c r="E35" s="449">
        <v>881717</v>
      </c>
      <c r="F35" s="499"/>
      <c r="G35" s="499"/>
      <c r="H35" s="499"/>
      <c r="I35" s="499"/>
      <c r="J35" s="499">
        <v>881717</v>
      </c>
    </row>
    <row r="36" spans="3:10">
      <c r="C36" s="497" t="s">
        <v>339</v>
      </c>
      <c r="D36" s="498">
        <v>385747</v>
      </c>
      <c r="E36" s="449">
        <v>413453</v>
      </c>
      <c r="F36" s="499"/>
      <c r="G36" s="499"/>
      <c r="H36" s="499"/>
      <c r="I36" s="499"/>
      <c r="J36" s="499">
        <v>413453</v>
      </c>
    </row>
    <row r="37" spans="3:10">
      <c r="C37" s="497" t="s">
        <v>340</v>
      </c>
      <c r="D37" s="498">
        <v>27949</v>
      </c>
      <c r="E37" s="449">
        <v>27949</v>
      </c>
      <c r="F37" s="499"/>
      <c r="G37" s="499"/>
      <c r="H37" s="499"/>
      <c r="I37" s="499"/>
      <c r="J37" s="499">
        <v>27949</v>
      </c>
    </row>
    <row r="38" spans="3:10">
      <c r="C38" s="497" t="s">
        <v>341</v>
      </c>
      <c r="D38" s="498">
        <v>63778</v>
      </c>
      <c r="E38" s="449">
        <v>63762</v>
      </c>
      <c r="F38" s="499"/>
      <c r="G38" s="499"/>
      <c r="H38" s="499"/>
      <c r="I38" s="499"/>
      <c r="J38" s="499">
        <v>63762</v>
      </c>
    </row>
    <row r="39" spans="3:10">
      <c r="C39" s="497" t="s">
        <v>342</v>
      </c>
      <c r="D39" s="498">
        <v>40094</v>
      </c>
      <c r="E39" s="449">
        <v>39588</v>
      </c>
      <c r="F39" s="499"/>
      <c r="G39" s="499"/>
      <c r="H39" s="499"/>
      <c r="I39" s="499"/>
      <c r="J39" s="499">
        <v>39588</v>
      </c>
    </row>
    <row r="40" spans="3:10">
      <c r="C40" s="497" t="s">
        <v>343</v>
      </c>
      <c r="D40" s="498">
        <v>28866</v>
      </c>
      <c r="E40" s="449">
        <v>27186</v>
      </c>
      <c r="F40" s="499"/>
      <c r="G40" s="499"/>
      <c r="H40" s="499"/>
      <c r="I40" s="499"/>
      <c r="J40" s="499">
        <v>27186</v>
      </c>
    </row>
    <row r="41" spans="3:10">
      <c r="C41" s="497" t="s">
        <v>1406</v>
      </c>
      <c r="D41" s="498">
        <v>131621</v>
      </c>
      <c r="E41" s="449">
        <v>131719</v>
      </c>
      <c r="F41" s="499"/>
      <c r="G41" s="499"/>
      <c r="H41" s="499"/>
      <c r="I41" s="499"/>
      <c r="J41" s="499">
        <v>131719</v>
      </c>
    </row>
    <row r="42" spans="3:10">
      <c r="C42" s="497" t="s">
        <v>344</v>
      </c>
      <c r="D42" s="498">
        <v>707654</v>
      </c>
      <c r="E42" s="449">
        <v>709196</v>
      </c>
      <c r="F42" s="499"/>
      <c r="G42" s="499"/>
      <c r="H42" s="499"/>
      <c r="I42" s="499"/>
      <c r="J42" s="499">
        <v>709196</v>
      </c>
    </row>
    <row r="43" spans="3:10" ht="12.75" customHeight="1">
      <c r="C43" s="497" t="s">
        <v>345</v>
      </c>
      <c r="D43" s="498">
        <v>301984</v>
      </c>
      <c r="E43" s="449">
        <v>301984</v>
      </c>
      <c r="F43" s="499"/>
      <c r="G43" s="499"/>
      <c r="H43" s="499"/>
      <c r="I43" s="499"/>
      <c r="J43" s="499">
        <v>301984</v>
      </c>
    </row>
    <row r="44" spans="3:10">
      <c r="C44" s="497" t="s">
        <v>346</v>
      </c>
      <c r="D44" s="498" t="s">
        <v>1409</v>
      </c>
      <c r="E44" s="449" t="s">
        <v>1409</v>
      </c>
      <c r="F44" s="499"/>
      <c r="G44" s="499"/>
      <c r="H44" s="499"/>
      <c r="I44" s="499"/>
      <c r="J44" s="499" t="s">
        <v>1409</v>
      </c>
    </row>
    <row r="45" spans="3:10" ht="15" thickBot="1">
      <c r="C45" s="500" t="s">
        <v>347</v>
      </c>
      <c r="D45" s="501">
        <v>29481898</v>
      </c>
      <c r="E45" s="502">
        <v>29482562</v>
      </c>
      <c r="F45" s="503"/>
      <c r="G45" s="503"/>
      <c r="H45" s="503"/>
      <c r="I45" s="503"/>
      <c r="J45" s="503">
        <v>29482562</v>
      </c>
    </row>
  </sheetData>
  <sheetProtection algorithmName="SHA-512" hashValue="rJLn7ZadfaTFM0y7PyGtjvAmq4XmIqVAt+wung/0wq+6yWxiTatLnQH86dptyA1laqV4TPdst7Rz8rjtkhZ95Q==" saltValue="YIMweEVr2uSiD88IUL2NOg==" spinCount="100000" sheet="1" objects="1" scenarios="1"/>
  <mergeCells count="5">
    <mergeCell ref="D9:D10"/>
    <mergeCell ref="E9:E10"/>
    <mergeCell ref="F9:J9"/>
    <mergeCell ref="B6:J6"/>
    <mergeCell ref="C8:J8"/>
  </mergeCells>
  <hyperlinks>
    <hyperlink ref="B2" location="Tartalom!A1" display="Back to contents page" xr:uid="{00000000-0004-0000-0400-000000000000}"/>
    <hyperlink ref="B2:F2" location="CONTENTS!A1" display="Back to contents page" xr:uid="{00000000-0004-0000-04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1:H23"/>
  <sheetViews>
    <sheetView showGridLines="0" workbookViewId="0">
      <selection activeCell="B4" sqref="B4"/>
    </sheetView>
  </sheetViews>
  <sheetFormatPr defaultRowHeight="14.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row r="2" spans="2:8">
      <c r="B2" s="198" t="s">
        <v>0</v>
      </c>
      <c r="C2" s="127"/>
      <c r="D2" s="127"/>
      <c r="E2" s="127"/>
      <c r="F2" s="127"/>
    </row>
    <row r="3" spans="2:8">
      <c r="B3" s="1"/>
      <c r="C3" s="1"/>
      <c r="D3" s="1"/>
      <c r="E3" s="1"/>
      <c r="F3" s="1"/>
    </row>
    <row r="4" spans="2:8" ht="15.5">
      <c r="B4" s="19" t="s">
        <v>348</v>
      </c>
      <c r="C4" s="2"/>
      <c r="D4" s="2"/>
      <c r="E4" s="2"/>
      <c r="F4" s="2"/>
    </row>
    <row r="5" spans="2:8">
      <c r="B5" s="1"/>
      <c r="C5" s="1"/>
      <c r="D5" s="1"/>
      <c r="E5" s="1"/>
      <c r="F5" s="1"/>
    </row>
    <row r="6" spans="2:8" ht="15" customHeight="1">
      <c r="B6" s="557" t="s">
        <v>314</v>
      </c>
      <c r="C6" s="557"/>
      <c r="D6" s="557"/>
      <c r="E6" s="557"/>
      <c r="F6" s="557"/>
      <c r="G6" s="557"/>
      <c r="H6" s="557"/>
    </row>
    <row r="7" spans="2:8">
      <c r="B7" s="3"/>
      <c r="C7" s="3"/>
      <c r="D7" s="4"/>
      <c r="E7" s="4"/>
      <c r="F7" s="5"/>
    </row>
    <row r="8" spans="2:8" ht="15" thickBot="1">
      <c r="B8" s="33"/>
      <c r="C8" s="552" t="str">
        <f>+Contents!B3</f>
        <v>31.12.2022</v>
      </c>
      <c r="D8" s="552"/>
      <c r="E8" s="552"/>
      <c r="F8" s="552"/>
      <c r="G8" s="552"/>
      <c r="H8" s="552"/>
    </row>
    <row r="9" spans="2:8" ht="23.25" customHeight="1" thickBot="1">
      <c r="C9" s="35" t="s">
        <v>315</v>
      </c>
      <c r="D9" s="549" t="s">
        <v>237</v>
      </c>
      <c r="E9" s="556" t="s">
        <v>349</v>
      </c>
      <c r="F9" s="556"/>
      <c r="G9" s="556"/>
      <c r="H9" s="556"/>
    </row>
    <row r="10" spans="2:8" ht="21.5" thickBot="1">
      <c r="C10" s="424" t="s">
        <v>243</v>
      </c>
      <c r="D10" s="555"/>
      <c r="E10" s="421" t="s">
        <v>350</v>
      </c>
      <c r="F10" s="421" t="s">
        <v>351</v>
      </c>
      <c r="G10" s="421" t="s">
        <v>352</v>
      </c>
      <c r="H10" s="421" t="s">
        <v>353</v>
      </c>
    </row>
    <row r="11" spans="2:8" ht="20.25" customHeight="1">
      <c r="C11" s="41" t="s">
        <v>354</v>
      </c>
      <c r="D11" s="66">
        <v>32903616</v>
      </c>
      <c r="E11" s="66">
        <v>32234126.113712471</v>
      </c>
      <c r="F11" s="66">
        <v>0</v>
      </c>
      <c r="G11" s="66">
        <v>305197.49811453978</v>
      </c>
      <c r="H11" s="66">
        <v>158196.573393</v>
      </c>
    </row>
    <row r="12" spans="2:8" ht="26.25" customHeight="1">
      <c r="C12" s="38" t="s">
        <v>355</v>
      </c>
      <c r="D12" s="66">
        <v>29482562</v>
      </c>
      <c r="E12" s="66">
        <v>0</v>
      </c>
      <c r="F12" s="66">
        <v>0</v>
      </c>
      <c r="G12" s="66">
        <v>0</v>
      </c>
      <c r="H12" s="66">
        <v>0</v>
      </c>
    </row>
    <row r="13" spans="2:8">
      <c r="C13" s="41" t="s">
        <v>356</v>
      </c>
      <c r="D13" s="66">
        <v>3421054</v>
      </c>
      <c r="E13" s="66">
        <v>32234126.113712471</v>
      </c>
      <c r="F13" s="66">
        <v>0</v>
      </c>
      <c r="G13" s="66">
        <v>305197.49811453978</v>
      </c>
      <c r="H13" s="66">
        <v>158196.573393</v>
      </c>
    </row>
    <row r="14" spans="2:8">
      <c r="C14" s="38" t="s">
        <v>357</v>
      </c>
      <c r="D14" s="143">
        <v>6217549.03372961</v>
      </c>
      <c r="E14" s="143">
        <v>6217549.03372961</v>
      </c>
      <c r="F14" s="143">
        <v>0</v>
      </c>
      <c r="G14" s="143">
        <v>0</v>
      </c>
      <c r="H14" s="143">
        <v>0</v>
      </c>
    </row>
    <row r="15" spans="2:8">
      <c r="C15" s="40" t="s">
        <v>358</v>
      </c>
      <c r="D15" s="59">
        <v>-3041.2218108050001</v>
      </c>
      <c r="E15" s="59">
        <v>-3041.2218108050001</v>
      </c>
      <c r="F15" s="59">
        <v>0</v>
      </c>
      <c r="G15" s="59">
        <v>0</v>
      </c>
      <c r="H15" s="59">
        <v>0</v>
      </c>
    </row>
    <row r="16" spans="2:8">
      <c r="C16" s="40" t="s">
        <v>359</v>
      </c>
      <c r="D16" s="59">
        <v>0</v>
      </c>
      <c r="E16" s="59">
        <v>0</v>
      </c>
      <c r="F16" s="59">
        <v>0</v>
      </c>
      <c r="G16" s="59">
        <v>0</v>
      </c>
      <c r="H16" s="59">
        <v>0</v>
      </c>
    </row>
    <row r="17" spans="3:8">
      <c r="C17" s="40" t="s">
        <v>360</v>
      </c>
      <c r="D17" s="59">
        <v>0</v>
      </c>
      <c r="E17" s="59">
        <v>0</v>
      </c>
      <c r="F17" s="59">
        <v>0</v>
      </c>
      <c r="G17" s="59">
        <v>0</v>
      </c>
      <c r="H17" s="59">
        <v>0</v>
      </c>
    </row>
    <row r="18" spans="3:8">
      <c r="C18" s="40" t="s">
        <v>361</v>
      </c>
      <c r="D18" s="59">
        <v>-184585.5113425022</v>
      </c>
      <c r="E18" s="59">
        <v>-184585.5113425022</v>
      </c>
      <c r="F18" s="59">
        <v>0</v>
      </c>
      <c r="G18" s="59">
        <v>0</v>
      </c>
      <c r="H18" s="59">
        <v>0</v>
      </c>
    </row>
    <row r="19" spans="3:8">
      <c r="C19" s="40" t="s">
        <v>362</v>
      </c>
      <c r="D19" s="59">
        <v>-4113167.6318305107</v>
      </c>
      <c r="E19" s="59">
        <v>-4113167.6318305107</v>
      </c>
      <c r="F19" s="59">
        <v>0</v>
      </c>
      <c r="G19" s="59">
        <v>0</v>
      </c>
      <c r="H19" s="59">
        <v>0</v>
      </c>
    </row>
    <row r="20" spans="3:8">
      <c r="C20" s="40" t="s">
        <v>363</v>
      </c>
      <c r="D20" s="59">
        <v>0</v>
      </c>
      <c r="E20" s="59">
        <v>0</v>
      </c>
      <c r="F20" s="59">
        <v>0</v>
      </c>
      <c r="G20" s="59">
        <v>0</v>
      </c>
      <c r="H20" s="59">
        <v>0</v>
      </c>
    </row>
    <row r="21" spans="3:8">
      <c r="C21" s="40" t="s">
        <v>364</v>
      </c>
      <c r="D21" s="59">
        <v>346325.91941307881</v>
      </c>
      <c r="E21" s="59">
        <v>346325.91941307881</v>
      </c>
      <c r="F21" s="59">
        <v>0</v>
      </c>
      <c r="G21" s="59">
        <v>0</v>
      </c>
      <c r="H21" s="59">
        <v>0</v>
      </c>
    </row>
    <row r="22" spans="3:8" ht="15" thickBot="1">
      <c r="C22" s="29" t="s">
        <v>365</v>
      </c>
      <c r="D22" s="63">
        <v>35166696.588158876</v>
      </c>
      <c r="E22" s="63">
        <v>34497206.701871343</v>
      </c>
      <c r="F22" s="63">
        <v>0</v>
      </c>
      <c r="G22" s="63">
        <v>305197.49811453978</v>
      </c>
      <c r="H22" s="63">
        <v>158196.573393</v>
      </c>
    </row>
    <row r="23" spans="3:8" ht="33.75" customHeight="1">
      <c r="C23" s="554" t="s">
        <v>366</v>
      </c>
      <c r="D23" s="554"/>
      <c r="E23" s="554"/>
      <c r="F23" s="554"/>
      <c r="G23" s="554"/>
      <c r="H23" s="554"/>
    </row>
  </sheetData>
  <sheetProtection algorithmName="SHA-512" hashValue="8h0XSR/VYlFzkQvX5yLLwnx5BbF5ijZjHGWWZwoclFje44Lg2/Ieog2l5s9tUucByKVszxCOiBAAHPQzhoqEZQ==" saltValue="LVzUxTeCHeCzB4nzyP+lPA==" spinCount="100000" sheet="1" objects="1" scenarios="1"/>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J119"/>
  <sheetViews>
    <sheetView showGridLines="0" zoomScale="70" zoomScaleNormal="70" workbookViewId="0">
      <selection activeCell="B4" sqref="B4"/>
    </sheetView>
  </sheetViews>
  <sheetFormatPr defaultRowHeight="14.5"/>
  <cols>
    <col min="1" max="2" width="4.453125" customWidth="1"/>
    <col min="3" max="3" width="60.7265625" customWidth="1"/>
    <col min="4" max="4" width="2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row r="2" spans="2:10">
      <c r="B2" s="198" t="s">
        <v>0</v>
      </c>
      <c r="C2" s="198"/>
      <c r="D2" s="198"/>
      <c r="E2" s="198"/>
      <c r="F2" s="198"/>
      <c r="G2" s="198"/>
    </row>
    <row r="3" spans="2:10">
      <c r="B3" s="1"/>
      <c r="C3" s="1"/>
      <c r="D3" s="1"/>
      <c r="E3" s="1"/>
      <c r="F3" s="1"/>
      <c r="G3" s="1"/>
    </row>
    <row r="4" spans="2:10" ht="15.5">
      <c r="B4" s="19" t="s">
        <v>367</v>
      </c>
      <c r="C4" s="2"/>
      <c r="D4" s="2"/>
      <c r="E4" s="2"/>
      <c r="F4" s="2"/>
      <c r="G4" s="2"/>
    </row>
    <row r="5" spans="2:10" ht="2.15" customHeight="1">
      <c r="B5" s="1"/>
      <c r="C5" s="1"/>
      <c r="D5" s="1"/>
      <c r="E5" s="1"/>
      <c r="F5" s="1"/>
      <c r="G5" s="1"/>
    </row>
    <row r="6" spans="2:10" ht="2.15" customHeight="1">
      <c r="B6" s="20"/>
      <c r="C6" s="20"/>
      <c r="D6" s="20"/>
      <c r="E6" s="20"/>
      <c r="F6" s="46"/>
      <c r="G6" s="1"/>
    </row>
    <row r="7" spans="2:10" ht="2.15" customHeight="1">
      <c r="B7" s="3"/>
      <c r="C7" s="3"/>
      <c r="D7" s="4"/>
      <c r="E7" s="5"/>
      <c r="F7" s="5"/>
      <c r="G7" s="6"/>
    </row>
    <row r="8" spans="2:10" ht="15" thickBot="1">
      <c r="B8" s="33"/>
      <c r="C8" s="552" t="str">
        <f>+Contents!B3</f>
        <v>31.12.2022</v>
      </c>
      <c r="D8" s="553"/>
      <c r="E8" s="553"/>
      <c r="F8" s="553"/>
      <c r="G8" s="553"/>
      <c r="H8" s="553"/>
      <c r="I8" s="553"/>
      <c r="J8" s="553"/>
    </row>
    <row r="9" spans="2:10" ht="23.25" customHeight="1" thickBot="1">
      <c r="C9" s="558" t="s">
        <v>376</v>
      </c>
      <c r="D9" s="558" t="s">
        <v>375</v>
      </c>
      <c r="E9" s="560" t="s">
        <v>368</v>
      </c>
      <c r="F9" s="560"/>
      <c r="G9" s="560"/>
      <c r="H9" s="560"/>
      <c r="I9" s="560"/>
      <c r="J9" s="558" t="s">
        <v>369</v>
      </c>
    </row>
    <row r="10" spans="2:10" ht="34.5" customHeight="1" thickBot="1">
      <c r="C10" s="559"/>
      <c r="D10" s="559"/>
      <c r="E10" s="422" t="s">
        <v>370</v>
      </c>
      <c r="F10" s="422" t="s">
        <v>371</v>
      </c>
      <c r="G10" s="422" t="s">
        <v>372</v>
      </c>
      <c r="H10" s="422" t="s">
        <v>373</v>
      </c>
      <c r="I10" s="422" t="s">
        <v>374</v>
      </c>
      <c r="J10" s="559"/>
    </row>
    <row r="11" spans="2:10">
      <c r="C11" s="48" t="s">
        <v>377</v>
      </c>
      <c r="D11" s="48" t="s">
        <v>370</v>
      </c>
      <c r="E11" s="49" t="s">
        <v>1</v>
      </c>
      <c r="F11" s="48"/>
      <c r="G11" s="48"/>
      <c r="H11" s="48"/>
      <c r="I11" s="48"/>
      <c r="J11" s="48" t="s">
        <v>378</v>
      </c>
    </row>
    <row r="12" spans="2:10">
      <c r="C12" s="45" t="s">
        <v>1372</v>
      </c>
      <c r="D12" s="45" t="s">
        <v>370</v>
      </c>
      <c r="E12" s="50"/>
      <c r="F12" s="45"/>
      <c r="G12" s="45"/>
      <c r="H12" s="45"/>
      <c r="I12" s="45"/>
      <c r="J12" s="45" t="s">
        <v>407</v>
      </c>
    </row>
    <row r="13" spans="2:10">
      <c r="C13" s="45" t="s">
        <v>379</v>
      </c>
      <c r="D13" s="45" t="s">
        <v>370</v>
      </c>
      <c r="E13" s="50" t="s">
        <v>1</v>
      </c>
      <c r="F13" s="45"/>
      <c r="G13" s="45"/>
      <c r="H13" s="45"/>
      <c r="I13" s="45"/>
      <c r="J13" s="45" t="s">
        <v>380</v>
      </c>
    </row>
    <row r="14" spans="2:10">
      <c r="C14" s="45" t="s">
        <v>381</v>
      </c>
      <c r="D14" s="45" t="s">
        <v>370</v>
      </c>
      <c r="E14" s="50"/>
      <c r="F14" s="45"/>
      <c r="G14" s="45"/>
      <c r="H14" s="45"/>
      <c r="I14" s="45"/>
      <c r="J14" s="45" t="s">
        <v>382</v>
      </c>
    </row>
    <row r="15" spans="2:10">
      <c r="C15" s="45" t="s">
        <v>383</v>
      </c>
      <c r="D15" s="45" t="s">
        <v>370</v>
      </c>
      <c r="E15" s="50" t="s">
        <v>1</v>
      </c>
      <c r="F15" s="45"/>
      <c r="G15" s="45"/>
      <c r="H15" s="45"/>
      <c r="I15" s="45"/>
      <c r="J15" s="45" t="s">
        <v>384</v>
      </c>
    </row>
    <row r="16" spans="2:10">
      <c r="C16" s="45" t="s">
        <v>385</v>
      </c>
      <c r="D16" s="45" t="s">
        <v>370</v>
      </c>
      <c r="E16" s="50"/>
      <c r="F16" s="45"/>
      <c r="G16" s="45"/>
      <c r="H16" s="45"/>
      <c r="I16" s="45"/>
      <c r="J16" s="45" t="s">
        <v>386</v>
      </c>
    </row>
    <row r="17" spans="3:10">
      <c r="C17" s="45" t="s">
        <v>387</v>
      </c>
      <c r="D17" s="45" t="s">
        <v>370</v>
      </c>
      <c r="E17" s="50" t="s">
        <v>1</v>
      </c>
      <c r="F17" s="45"/>
      <c r="G17" s="45"/>
      <c r="H17" s="45"/>
      <c r="I17" s="45"/>
      <c r="J17" s="45" t="s">
        <v>384</v>
      </c>
    </row>
    <row r="18" spans="3:10">
      <c r="C18" s="45" t="s">
        <v>2</v>
      </c>
      <c r="D18" s="45" t="s">
        <v>370</v>
      </c>
      <c r="E18" s="50" t="s">
        <v>1</v>
      </c>
      <c r="F18" s="45"/>
      <c r="G18" s="45"/>
      <c r="H18" s="45"/>
      <c r="I18" s="45"/>
      <c r="J18" s="45" t="s">
        <v>378</v>
      </c>
    </row>
    <row r="19" spans="3:10">
      <c r="C19" s="45" t="s">
        <v>388</v>
      </c>
      <c r="D19" s="45" t="s">
        <v>370</v>
      </c>
      <c r="E19" s="50" t="s">
        <v>1</v>
      </c>
      <c r="F19" s="45"/>
      <c r="G19" s="45"/>
      <c r="H19" s="45"/>
      <c r="I19" s="45"/>
      <c r="J19" s="45" t="s">
        <v>384</v>
      </c>
    </row>
    <row r="20" spans="3:10">
      <c r="C20" s="45" t="s">
        <v>3</v>
      </c>
      <c r="D20" s="45" t="s">
        <v>370</v>
      </c>
      <c r="E20" s="50" t="s">
        <v>1</v>
      </c>
      <c r="F20" s="45"/>
      <c r="G20" s="45"/>
      <c r="H20" s="45"/>
      <c r="I20" s="45"/>
      <c r="J20" s="45" t="s">
        <v>384</v>
      </c>
    </row>
    <row r="21" spans="3:10">
      <c r="C21" s="45" t="s">
        <v>4</v>
      </c>
      <c r="D21" s="45" t="s">
        <v>370</v>
      </c>
      <c r="E21" s="50" t="s">
        <v>1</v>
      </c>
      <c r="F21" s="45"/>
      <c r="G21" s="45"/>
      <c r="H21" s="45"/>
      <c r="I21" s="45"/>
      <c r="J21" s="45" t="s">
        <v>378</v>
      </c>
    </row>
    <row r="22" spans="3:10">
      <c r="C22" s="45" t="s">
        <v>5</v>
      </c>
      <c r="D22" s="45" t="s">
        <v>370</v>
      </c>
      <c r="E22" s="50" t="s">
        <v>1</v>
      </c>
      <c r="F22" s="45"/>
      <c r="G22" s="45"/>
      <c r="H22" s="45"/>
      <c r="I22" s="45"/>
      <c r="J22" s="45" t="s">
        <v>389</v>
      </c>
    </row>
    <row r="23" spans="3:10">
      <c r="C23" s="45" t="s">
        <v>6</v>
      </c>
      <c r="D23" s="45" t="s">
        <v>370</v>
      </c>
      <c r="E23" s="50" t="s">
        <v>1</v>
      </c>
      <c r="F23" s="45"/>
      <c r="G23" s="45"/>
      <c r="H23" s="45"/>
      <c r="I23" s="45"/>
      <c r="J23" s="45" t="s">
        <v>390</v>
      </c>
    </row>
    <row r="24" spans="3:10">
      <c r="C24" s="45" t="s">
        <v>7</v>
      </c>
      <c r="D24" s="45" t="s">
        <v>370</v>
      </c>
      <c r="E24" s="50" t="s">
        <v>1</v>
      </c>
      <c r="F24" s="45"/>
      <c r="G24" s="45"/>
      <c r="H24" s="45"/>
      <c r="I24" s="45"/>
      <c r="J24" s="45" t="s">
        <v>378</v>
      </c>
    </row>
    <row r="25" spans="3:10">
      <c r="C25" s="45" t="s">
        <v>8</v>
      </c>
      <c r="D25" s="45" t="s">
        <v>370</v>
      </c>
      <c r="E25" s="50" t="s">
        <v>1</v>
      </c>
      <c r="F25" s="45"/>
      <c r="G25" s="45"/>
      <c r="H25" s="45"/>
      <c r="I25" s="45"/>
      <c r="J25" s="45" t="s">
        <v>391</v>
      </c>
    </row>
    <row r="26" spans="3:10">
      <c r="C26" s="45" t="s">
        <v>9</v>
      </c>
      <c r="D26" s="45" t="s">
        <v>370</v>
      </c>
      <c r="E26" s="50" t="s">
        <v>1</v>
      </c>
      <c r="F26" s="45"/>
      <c r="G26" s="45"/>
      <c r="H26" s="45"/>
      <c r="I26" s="45"/>
      <c r="J26" s="45" t="s">
        <v>390</v>
      </c>
    </row>
    <row r="27" spans="3:10">
      <c r="C27" s="45" t="s">
        <v>10</v>
      </c>
      <c r="D27" s="45" t="s">
        <v>370</v>
      </c>
      <c r="E27" s="50" t="s">
        <v>1</v>
      </c>
      <c r="F27" s="45"/>
      <c r="G27" s="45"/>
      <c r="H27" s="45"/>
      <c r="I27" s="45"/>
      <c r="J27" s="45" t="s">
        <v>390</v>
      </c>
    </row>
    <row r="28" spans="3:10">
      <c r="C28" s="45" t="s">
        <v>11</v>
      </c>
      <c r="D28" s="45" t="s">
        <v>370</v>
      </c>
      <c r="E28" s="50" t="s">
        <v>1</v>
      </c>
      <c r="F28" s="45"/>
      <c r="G28" s="45"/>
      <c r="H28" s="45"/>
      <c r="I28" s="45"/>
      <c r="J28" s="45" t="s">
        <v>393</v>
      </c>
    </row>
    <row r="29" spans="3:10">
      <c r="C29" s="45" t="s">
        <v>12</v>
      </c>
      <c r="D29" s="45" t="s">
        <v>370</v>
      </c>
      <c r="E29" s="50" t="s">
        <v>1</v>
      </c>
      <c r="F29" s="45"/>
      <c r="G29" s="45"/>
      <c r="H29" s="45"/>
      <c r="I29" s="45"/>
      <c r="J29" s="45" t="s">
        <v>394</v>
      </c>
    </row>
    <row r="30" spans="3:10">
      <c r="C30" s="45" t="s">
        <v>1373</v>
      </c>
      <c r="D30" s="45" t="s">
        <v>370</v>
      </c>
      <c r="E30" s="50" t="s">
        <v>1</v>
      </c>
      <c r="F30" s="45"/>
      <c r="G30" s="45"/>
      <c r="H30" s="45"/>
      <c r="I30" s="45"/>
      <c r="J30" s="45" t="s">
        <v>392</v>
      </c>
    </row>
    <row r="31" spans="3:10">
      <c r="C31" s="45" t="s">
        <v>395</v>
      </c>
      <c r="D31" s="45" t="s">
        <v>370</v>
      </c>
      <c r="E31" s="50"/>
      <c r="F31" s="45"/>
      <c r="G31" s="45"/>
      <c r="H31" s="45"/>
      <c r="I31" s="45"/>
      <c r="J31" s="45" t="s">
        <v>396</v>
      </c>
    </row>
    <row r="32" spans="3:10">
      <c r="C32" s="45" t="s">
        <v>1374</v>
      </c>
      <c r="D32" s="45" t="s">
        <v>370</v>
      </c>
      <c r="E32" s="50"/>
      <c r="F32" s="45"/>
      <c r="G32" s="45"/>
      <c r="H32" s="45"/>
      <c r="I32" s="45"/>
      <c r="J32" s="45" t="s">
        <v>399</v>
      </c>
    </row>
    <row r="33" spans="3:10">
      <c r="C33" s="45" t="s">
        <v>1375</v>
      </c>
      <c r="D33" s="45" t="s">
        <v>370</v>
      </c>
      <c r="E33" s="50"/>
      <c r="F33" s="45"/>
      <c r="G33" s="45"/>
      <c r="H33" s="45"/>
      <c r="I33" s="45"/>
      <c r="J33" s="45" t="s">
        <v>451</v>
      </c>
    </row>
    <row r="34" spans="3:10">
      <c r="C34" s="45" t="s">
        <v>397</v>
      </c>
      <c r="D34" s="45" t="s">
        <v>370</v>
      </c>
      <c r="E34" s="50" t="s">
        <v>1</v>
      </c>
      <c r="F34" s="45"/>
      <c r="G34" s="45"/>
      <c r="H34" s="45"/>
      <c r="I34" s="45"/>
      <c r="J34" s="45" t="s">
        <v>384</v>
      </c>
    </row>
    <row r="35" spans="3:10">
      <c r="C35" s="45" t="s">
        <v>13</v>
      </c>
      <c r="D35" s="45" t="s">
        <v>370</v>
      </c>
      <c r="E35" s="50" t="s">
        <v>1</v>
      </c>
      <c r="F35" s="45"/>
      <c r="G35" s="45"/>
      <c r="H35" s="45"/>
      <c r="I35" s="45"/>
      <c r="J35" s="45" t="s">
        <v>378</v>
      </c>
    </row>
    <row r="36" spans="3:10">
      <c r="C36" s="45" t="s">
        <v>14</v>
      </c>
      <c r="D36" s="45"/>
      <c r="E36" s="50" t="s">
        <v>1</v>
      </c>
      <c r="F36" s="45"/>
      <c r="G36" s="45"/>
      <c r="H36" s="45"/>
      <c r="I36" s="45"/>
      <c r="J36" s="45" t="s">
        <v>399</v>
      </c>
    </row>
    <row r="37" spans="3:10">
      <c r="C37" s="45" t="s">
        <v>15</v>
      </c>
      <c r="D37" s="45" t="s">
        <v>370</v>
      </c>
      <c r="E37" s="50" t="s">
        <v>1</v>
      </c>
      <c r="F37" s="45"/>
      <c r="G37" s="45"/>
      <c r="H37" s="45"/>
      <c r="I37" s="45"/>
      <c r="J37" s="45" t="s">
        <v>389</v>
      </c>
    </row>
    <row r="38" spans="3:10">
      <c r="C38" s="45" t="s">
        <v>16</v>
      </c>
      <c r="D38" s="45" t="s">
        <v>370</v>
      </c>
      <c r="E38" s="50" t="s">
        <v>1</v>
      </c>
      <c r="F38" s="45"/>
      <c r="G38" s="45"/>
      <c r="H38" s="45"/>
      <c r="I38" s="45"/>
      <c r="J38" s="45" t="s">
        <v>391</v>
      </c>
    </row>
    <row r="39" spans="3:10">
      <c r="C39" s="45" t="s">
        <v>17</v>
      </c>
      <c r="D39" s="45" t="s">
        <v>370</v>
      </c>
      <c r="E39" s="50" t="s">
        <v>1</v>
      </c>
      <c r="F39" s="45"/>
      <c r="G39" s="45"/>
      <c r="H39" s="45"/>
      <c r="I39" s="45"/>
      <c r="J39" s="45" t="s">
        <v>400</v>
      </c>
    </row>
    <row r="40" spans="3:10">
      <c r="C40" s="45" t="s">
        <v>1376</v>
      </c>
      <c r="D40" s="45" t="s">
        <v>370</v>
      </c>
      <c r="E40" s="50" t="s">
        <v>1</v>
      </c>
      <c r="F40" s="45"/>
      <c r="G40" s="45"/>
      <c r="H40" s="45"/>
      <c r="I40" s="45"/>
      <c r="J40" s="45" t="s">
        <v>384</v>
      </c>
    </row>
    <row r="41" spans="3:10">
      <c r="C41" s="45" t="s">
        <v>1377</v>
      </c>
      <c r="D41" s="45" t="s">
        <v>370</v>
      </c>
      <c r="E41" s="50" t="s">
        <v>1</v>
      </c>
      <c r="F41" s="45"/>
      <c r="G41" s="45"/>
      <c r="H41" s="45"/>
      <c r="I41" s="45"/>
      <c r="J41" s="45" t="s">
        <v>378</v>
      </c>
    </row>
    <row r="42" spans="3:10" ht="12.75" customHeight="1">
      <c r="C42" s="45" t="s">
        <v>1378</v>
      </c>
      <c r="D42" s="45" t="s">
        <v>370</v>
      </c>
      <c r="E42" s="50" t="s">
        <v>1</v>
      </c>
      <c r="F42" s="45"/>
      <c r="G42" s="45"/>
      <c r="H42" s="45"/>
      <c r="I42" s="45"/>
      <c r="J42" s="45" t="s">
        <v>390</v>
      </c>
    </row>
    <row r="43" spans="3:10">
      <c r="C43" s="45" t="s">
        <v>402</v>
      </c>
      <c r="D43" s="45" t="s">
        <v>370</v>
      </c>
      <c r="E43" s="50"/>
      <c r="F43" s="45"/>
      <c r="G43" s="45"/>
      <c r="H43" s="45"/>
      <c r="I43" s="45"/>
      <c r="J43" s="45" t="s">
        <v>403</v>
      </c>
    </row>
    <row r="44" spans="3:10">
      <c r="C44" s="45" t="s">
        <v>404</v>
      </c>
      <c r="D44" s="45" t="s">
        <v>370</v>
      </c>
      <c r="E44" s="50" t="s">
        <v>1</v>
      </c>
      <c r="F44" s="45"/>
      <c r="G44" s="45"/>
      <c r="H44" s="45"/>
      <c r="I44" s="45"/>
      <c r="J44" s="45" t="s">
        <v>405</v>
      </c>
    </row>
    <row r="45" spans="3:10">
      <c r="C45" s="45" t="s">
        <v>1379</v>
      </c>
      <c r="D45" s="45" t="s">
        <v>370</v>
      </c>
      <c r="E45" s="50"/>
      <c r="F45" s="45"/>
      <c r="G45" s="45"/>
      <c r="H45" s="45"/>
      <c r="I45" s="45"/>
      <c r="J45" s="45" t="s">
        <v>452</v>
      </c>
    </row>
    <row r="46" spans="3:10">
      <c r="C46" s="45" t="s">
        <v>1380</v>
      </c>
      <c r="D46" s="45" t="s">
        <v>370</v>
      </c>
      <c r="E46" s="50"/>
      <c r="F46" s="45"/>
      <c r="G46" s="45"/>
      <c r="H46" s="45"/>
      <c r="I46" s="45"/>
      <c r="J46" s="45" t="s">
        <v>1381</v>
      </c>
    </row>
    <row r="47" spans="3:10">
      <c r="C47" s="45" t="s">
        <v>1382</v>
      </c>
      <c r="D47" s="45" t="s">
        <v>370</v>
      </c>
      <c r="E47" s="50"/>
      <c r="F47" s="45"/>
      <c r="G47" s="45"/>
      <c r="H47" s="45"/>
      <c r="I47" s="45"/>
      <c r="J47" s="45" t="s">
        <v>1383</v>
      </c>
    </row>
    <row r="48" spans="3:10">
      <c r="C48" s="45" t="s">
        <v>406</v>
      </c>
      <c r="D48" s="45" t="s">
        <v>370</v>
      </c>
      <c r="E48" s="50" t="s">
        <v>1</v>
      </c>
      <c r="F48" s="45"/>
      <c r="G48" s="45"/>
      <c r="H48" s="45"/>
      <c r="I48" s="45"/>
      <c r="J48" s="45" t="s">
        <v>403</v>
      </c>
    </row>
    <row r="49" spans="3:10">
      <c r="C49" s="45" t="s">
        <v>1384</v>
      </c>
      <c r="D49" s="45" t="s">
        <v>370</v>
      </c>
      <c r="E49" s="50" t="s">
        <v>1</v>
      </c>
      <c r="F49" s="45"/>
      <c r="G49" s="45"/>
      <c r="H49" s="45"/>
      <c r="I49" s="45"/>
      <c r="J49" s="45" t="s">
        <v>382</v>
      </c>
    </row>
    <row r="50" spans="3:10">
      <c r="C50" s="45" t="s">
        <v>417</v>
      </c>
      <c r="D50" s="45" t="s">
        <v>370</v>
      </c>
      <c r="E50" s="50" t="s">
        <v>1</v>
      </c>
      <c r="F50" s="45"/>
      <c r="G50" s="45"/>
      <c r="H50" s="45"/>
      <c r="I50" s="45"/>
      <c r="J50" s="45" t="s">
        <v>389</v>
      </c>
    </row>
    <row r="51" spans="3:10">
      <c r="C51" s="45" t="s">
        <v>18</v>
      </c>
      <c r="D51" s="45" t="s">
        <v>370</v>
      </c>
      <c r="E51" s="50" t="s">
        <v>1</v>
      </c>
      <c r="F51" s="45"/>
      <c r="G51" s="45"/>
      <c r="H51" s="45"/>
      <c r="I51" s="45"/>
      <c r="J51" s="45" t="s">
        <v>407</v>
      </c>
    </row>
    <row r="52" spans="3:10">
      <c r="C52" s="45" t="s">
        <v>19</v>
      </c>
      <c r="D52" s="45" t="s">
        <v>370</v>
      </c>
      <c r="E52" s="50" t="s">
        <v>1</v>
      </c>
      <c r="F52" s="45"/>
      <c r="G52" s="45"/>
      <c r="H52" s="45"/>
      <c r="I52" s="45"/>
      <c r="J52" s="45" t="s">
        <v>378</v>
      </c>
    </row>
    <row r="53" spans="3:10">
      <c r="C53" s="45" t="s">
        <v>20</v>
      </c>
      <c r="D53" s="45" t="s">
        <v>370</v>
      </c>
      <c r="E53" s="50" t="s">
        <v>1</v>
      </c>
      <c r="F53" s="45"/>
      <c r="G53" s="45"/>
      <c r="H53" s="45"/>
      <c r="I53" s="45"/>
      <c r="J53" s="45" t="s">
        <v>378</v>
      </c>
    </row>
    <row r="54" spans="3:10">
      <c r="C54" s="45" t="s">
        <v>1385</v>
      </c>
      <c r="D54" s="45" t="s">
        <v>370</v>
      </c>
      <c r="E54" s="50" t="s">
        <v>1</v>
      </c>
      <c r="F54" s="45"/>
      <c r="G54" s="45"/>
      <c r="H54" s="45"/>
      <c r="I54" s="45"/>
      <c r="J54" s="45" t="s">
        <v>378</v>
      </c>
    </row>
    <row r="55" spans="3:10">
      <c r="C55" s="45" t="s">
        <v>21</v>
      </c>
      <c r="D55" s="45" t="s">
        <v>370</v>
      </c>
      <c r="E55" s="50" t="s">
        <v>1</v>
      </c>
      <c r="F55" s="45"/>
      <c r="G55" s="45"/>
      <c r="H55" s="45"/>
      <c r="I55" s="45"/>
      <c r="J55" s="45" t="s">
        <v>378</v>
      </c>
    </row>
    <row r="56" spans="3:10">
      <c r="C56" s="45" t="s">
        <v>408</v>
      </c>
      <c r="D56" s="45" t="s">
        <v>370</v>
      </c>
      <c r="E56" s="50" t="s">
        <v>1</v>
      </c>
      <c r="F56" s="45"/>
      <c r="G56" s="45"/>
      <c r="H56" s="45"/>
      <c r="I56" s="45"/>
      <c r="J56" s="45" t="s">
        <v>378</v>
      </c>
    </row>
    <row r="57" spans="3:10">
      <c r="C57" s="45" t="s">
        <v>22</v>
      </c>
      <c r="D57" s="45" t="s">
        <v>370</v>
      </c>
      <c r="E57" s="50" t="s">
        <v>1</v>
      </c>
      <c r="F57" s="45"/>
      <c r="G57" s="45"/>
      <c r="H57" s="45"/>
      <c r="I57" s="45"/>
      <c r="J57" s="45" t="s">
        <v>413</v>
      </c>
    </row>
    <row r="58" spans="3:10">
      <c r="C58" s="45" t="s">
        <v>1386</v>
      </c>
      <c r="D58" s="45" t="s">
        <v>370</v>
      </c>
      <c r="E58" s="50"/>
      <c r="F58" s="45"/>
      <c r="G58" s="45"/>
      <c r="H58" s="45"/>
      <c r="I58" s="45"/>
      <c r="J58" s="45" t="s">
        <v>392</v>
      </c>
    </row>
    <row r="59" spans="3:10">
      <c r="C59" s="45" t="s">
        <v>423</v>
      </c>
      <c r="D59" s="45" t="s">
        <v>370</v>
      </c>
      <c r="E59" s="50" t="s">
        <v>1</v>
      </c>
      <c r="F59" s="45"/>
      <c r="G59" s="45"/>
      <c r="H59" s="45"/>
      <c r="I59" s="45"/>
      <c r="J59" s="45" t="s">
        <v>440</v>
      </c>
    </row>
    <row r="60" spans="3:10">
      <c r="C60" s="45" t="s">
        <v>23</v>
      </c>
      <c r="D60" s="45" t="s">
        <v>370</v>
      </c>
      <c r="E60" s="50" t="s">
        <v>1</v>
      </c>
      <c r="F60" s="45"/>
      <c r="G60" s="45"/>
      <c r="H60" s="45"/>
      <c r="I60" s="45"/>
      <c r="J60" s="45" t="s">
        <v>413</v>
      </c>
    </row>
    <row r="61" spans="3:10">
      <c r="C61" s="45" t="s">
        <v>24</v>
      </c>
      <c r="D61" s="45" t="s">
        <v>370</v>
      </c>
      <c r="E61" s="50" t="s">
        <v>1</v>
      </c>
      <c r="F61" s="45"/>
      <c r="G61" s="45"/>
      <c r="H61" s="45"/>
      <c r="I61" s="45"/>
      <c r="J61" s="45" t="s">
        <v>413</v>
      </c>
    </row>
    <row r="62" spans="3:10">
      <c r="C62" s="45" t="s">
        <v>1387</v>
      </c>
      <c r="D62" s="45" t="s">
        <v>370</v>
      </c>
      <c r="E62" s="50" t="s">
        <v>1</v>
      </c>
      <c r="F62" s="45"/>
      <c r="G62" s="45"/>
      <c r="H62" s="45"/>
      <c r="I62" s="45"/>
      <c r="J62" s="45" t="s">
        <v>413</v>
      </c>
    </row>
    <row r="63" spans="3:10">
      <c r="C63" s="45" t="s">
        <v>25</v>
      </c>
      <c r="D63" s="45" t="s">
        <v>370</v>
      </c>
      <c r="E63" s="50" t="s">
        <v>1</v>
      </c>
      <c r="F63" s="45"/>
      <c r="G63" s="45"/>
      <c r="H63" s="45"/>
      <c r="I63" s="45"/>
      <c r="J63" s="45" t="s">
        <v>413</v>
      </c>
    </row>
    <row r="64" spans="3:10">
      <c r="C64" s="45" t="s">
        <v>26</v>
      </c>
      <c r="D64" s="45" t="s">
        <v>370</v>
      </c>
      <c r="E64" s="50" t="s">
        <v>1</v>
      </c>
      <c r="F64" s="45"/>
      <c r="G64" s="45"/>
      <c r="H64" s="45"/>
      <c r="I64" s="45"/>
      <c r="J64" s="45" t="s">
        <v>413</v>
      </c>
    </row>
    <row r="65" spans="3:10">
      <c r="C65" s="45" t="s">
        <v>414</v>
      </c>
      <c r="D65" s="45" t="s">
        <v>370</v>
      </c>
      <c r="E65" s="50" t="s">
        <v>1</v>
      </c>
      <c r="F65" s="45"/>
      <c r="G65" s="45"/>
      <c r="H65" s="45"/>
      <c r="I65" s="45"/>
      <c r="J65" s="45" t="s">
        <v>413</v>
      </c>
    </row>
    <row r="66" spans="3:10">
      <c r="C66" s="45" t="s">
        <v>415</v>
      </c>
      <c r="D66" s="45" t="s">
        <v>370</v>
      </c>
      <c r="E66" s="50" t="s">
        <v>1</v>
      </c>
      <c r="F66" s="45"/>
      <c r="G66" s="45"/>
      <c r="H66" s="45"/>
      <c r="I66" s="45"/>
      <c r="J66" s="45" t="s">
        <v>413</v>
      </c>
    </row>
    <row r="67" spans="3:10">
      <c r="C67" s="45" t="s">
        <v>27</v>
      </c>
      <c r="D67" s="45" t="s">
        <v>370</v>
      </c>
      <c r="E67" s="50" t="s">
        <v>1</v>
      </c>
      <c r="F67" s="45"/>
      <c r="G67" s="45"/>
      <c r="H67" s="45"/>
      <c r="I67" s="45"/>
      <c r="J67" s="45" t="s">
        <v>416</v>
      </c>
    </row>
    <row r="68" spans="3:10">
      <c r="C68" s="45" t="s">
        <v>28</v>
      </c>
      <c r="D68" s="45" t="s">
        <v>370</v>
      </c>
      <c r="E68" s="50" t="s">
        <v>1</v>
      </c>
      <c r="F68" s="45"/>
      <c r="G68" s="45"/>
      <c r="H68" s="45"/>
      <c r="I68" s="45"/>
      <c r="J68" s="45" t="s">
        <v>416</v>
      </c>
    </row>
    <row r="69" spans="3:10">
      <c r="C69" s="45" t="s">
        <v>29</v>
      </c>
      <c r="D69" s="45" t="s">
        <v>370</v>
      </c>
      <c r="E69" s="50" t="s">
        <v>1</v>
      </c>
      <c r="F69" s="45"/>
      <c r="G69" s="45"/>
      <c r="H69" s="45"/>
      <c r="I69" s="45"/>
      <c r="J69" s="45" t="s">
        <v>416</v>
      </c>
    </row>
    <row r="70" spans="3:10">
      <c r="C70" s="45" t="s">
        <v>30</v>
      </c>
      <c r="D70" s="45" t="s">
        <v>370</v>
      </c>
      <c r="E70" s="50" t="s">
        <v>1</v>
      </c>
      <c r="F70" s="45"/>
      <c r="G70" s="45"/>
      <c r="H70" s="45"/>
      <c r="I70" s="45"/>
      <c r="J70" s="45" t="s">
        <v>437</v>
      </c>
    </row>
    <row r="71" spans="3:10">
      <c r="C71" s="45" t="s">
        <v>31</v>
      </c>
      <c r="D71" s="45" t="s">
        <v>370</v>
      </c>
      <c r="E71" s="50" t="s">
        <v>1</v>
      </c>
      <c r="F71" s="45"/>
      <c r="G71" s="45"/>
      <c r="H71" s="45"/>
      <c r="I71" s="45"/>
      <c r="J71" s="45" t="s">
        <v>437</v>
      </c>
    </row>
    <row r="72" spans="3:10">
      <c r="C72" s="45" t="s">
        <v>419</v>
      </c>
      <c r="D72" s="45" t="s">
        <v>370</v>
      </c>
      <c r="E72" s="50"/>
      <c r="F72" s="45"/>
      <c r="G72" s="45"/>
      <c r="H72" s="45"/>
      <c r="I72" s="45"/>
      <c r="J72" s="45" t="s">
        <v>399</v>
      </c>
    </row>
    <row r="73" spans="3:10">
      <c r="C73" s="45" t="s">
        <v>32</v>
      </c>
      <c r="D73" s="45"/>
      <c r="E73" s="50" t="s">
        <v>1</v>
      </c>
      <c r="F73" s="45"/>
      <c r="G73" s="45"/>
      <c r="H73" s="45"/>
      <c r="I73" s="45"/>
      <c r="J73" s="45" t="s">
        <v>403</v>
      </c>
    </row>
    <row r="74" spans="3:10">
      <c r="C74" s="45" t="s">
        <v>428</v>
      </c>
      <c r="D74" s="45" t="s">
        <v>370</v>
      </c>
      <c r="E74" s="50" t="s">
        <v>1</v>
      </c>
      <c r="F74" s="45"/>
      <c r="G74" s="45"/>
      <c r="H74" s="45"/>
      <c r="I74" s="45"/>
      <c r="J74" s="45" t="s">
        <v>389</v>
      </c>
    </row>
    <row r="75" spans="3:10">
      <c r="C75" s="45" t="s">
        <v>430</v>
      </c>
      <c r="D75" s="45" t="s">
        <v>370</v>
      </c>
      <c r="E75" s="50" t="s">
        <v>1</v>
      </c>
      <c r="F75" s="45"/>
      <c r="G75" s="45"/>
      <c r="H75" s="45"/>
      <c r="I75" s="45"/>
      <c r="J75" s="45" t="s">
        <v>445</v>
      </c>
    </row>
    <row r="76" spans="3:10">
      <c r="C76" s="45" t="s">
        <v>420</v>
      </c>
      <c r="D76" s="45" t="s">
        <v>370</v>
      </c>
      <c r="E76" s="50" t="s">
        <v>1</v>
      </c>
      <c r="F76" s="45"/>
      <c r="G76" s="45"/>
      <c r="H76" s="45"/>
      <c r="I76" s="45"/>
      <c r="J76" s="45" t="s">
        <v>384</v>
      </c>
    </row>
    <row r="77" spans="3:10">
      <c r="C77" s="45" t="s">
        <v>429</v>
      </c>
      <c r="D77" s="45" t="s">
        <v>370</v>
      </c>
      <c r="E77" s="50" t="s">
        <v>1</v>
      </c>
      <c r="F77" s="45"/>
      <c r="G77" s="45"/>
      <c r="H77" s="45"/>
      <c r="I77" s="45"/>
      <c r="J77" s="45" t="s">
        <v>401</v>
      </c>
    </row>
    <row r="78" spans="3:10">
      <c r="C78" s="45" t="s">
        <v>421</v>
      </c>
      <c r="D78" s="45" t="s">
        <v>370</v>
      </c>
      <c r="E78" s="50"/>
      <c r="F78" s="45"/>
      <c r="G78" s="45"/>
      <c r="H78" s="45"/>
      <c r="I78" s="45"/>
      <c r="J78" s="45" t="s">
        <v>438</v>
      </c>
    </row>
    <row r="79" spans="3:10">
      <c r="C79" s="45" t="s">
        <v>422</v>
      </c>
      <c r="D79" s="45" t="s">
        <v>370</v>
      </c>
      <c r="E79" s="50" t="s">
        <v>1</v>
      </c>
      <c r="F79" s="45"/>
      <c r="G79" s="45"/>
      <c r="H79" s="45"/>
      <c r="I79" s="45"/>
      <c r="J79" s="45" t="s">
        <v>403</v>
      </c>
    </row>
    <row r="80" spans="3:10">
      <c r="C80" s="45" t="s">
        <v>33</v>
      </c>
      <c r="D80" s="45"/>
      <c r="E80" s="50" t="s">
        <v>1</v>
      </c>
      <c r="F80" s="45"/>
      <c r="G80" s="45"/>
      <c r="H80" s="45"/>
      <c r="I80" s="45"/>
      <c r="J80" s="45" t="s">
        <v>439</v>
      </c>
    </row>
    <row r="81" spans="3:10">
      <c r="C81" s="45" t="s">
        <v>34</v>
      </c>
      <c r="D81" s="45" t="s">
        <v>370</v>
      </c>
      <c r="E81" s="50" t="s">
        <v>1</v>
      </c>
      <c r="F81" s="45"/>
      <c r="G81" s="45"/>
      <c r="H81" s="45"/>
      <c r="I81" s="45"/>
      <c r="J81" s="45" t="s">
        <v>389</v>
      </c>
    </row>
    <row r="82" spans="3:10">
      <c r="C82" s="45" t="s">
        <v>35</v>
      </c>
      <c r="D82" s="45" t="s">
        <v>370</v>
      </c>
      <c r="E82" s="50" t="s">
        <v>1</v>
      </c>
      <c r="F82" s="45"/>
      <c r="G82" s="45"/>
      <c r="H82" s="45"/>
      <c r="I82" s="45"/>
      <c r="J82" s="45" t="s">
        <v>438</v>
      </c>
    </row>
    <row r="83" spans="3:10">
      <c r="C83" s="45" t="s">
        <v>426</v>
      </c>
      <c r="D83" s="45" t="s">
        <v>370</v>
      </c>
      <c r="E83" s="50" t="s">
        <v>1</v>
      </c>
      <c r="F83" s="45"/>
      <c r="G83" s="45"/>
      <c r="H83" s="45"/>
      <c r="I83" s="45"/>
      <c r="J83" s="45" t="s">
        <v>442</v>
      </c>
    </row>
    <row r="84" spans="3:10">
      <c r="C84" s="45" t="s">
        <v>411</v>
      </c>
      <c r="D84" s="45" t="s">
        <v>370</v>
      </c>
      <c r="E84" s="50" t="s">
        <v>1</v>
      </c>
      <c r="F84" s="45"/>
      <c r="G84" s="45"/>
      <c r="H84" s="45"/>
      <c r="I84" s="45"/>
      <c r="J84" s="45" t="s">
        <v>412</v>
      </c>
    </row>
    <row r="85" spans="3:10">
      <c r="C85" s="45" t="s">
        <v>409</v>
      </c>
      <c r="D85" s="45" t="s">
        <v>370</v>
      </c>
      <c r="E85" s="50" t="s">
        <v>1</v>
      </c>
      <c r="F85" s="45"/>
      <c r="G85" s="45"/>
      <c r="H85" s="45"/>
      <c r="I85" s="45"/>
      <c r="J85" s="45" t="s">
        <v>410</v>
      </c>
    </row>
    <row r="86" spans="3:10">
      <c r="C86" s="45" t="s">
        <v>36</v>
      </c>
      <c r="D86" s="45" t="s">
        <v>370</v>
      </c>
      <c r="E86" s="50" t="s">
        <v>1</v>
      </c>
      <c r="F86" s="45"/>
      <c r="G86" s="45"/>
      <c r="H86" s="45"/>
      <c r="I86" s="45"/>
      <c r="J86" s="45" t="s">
        <v>401</v>
      </c>
    </row>
    <row r="87" spans="3:10">
      <c r="C87" s="45" t="s">
        <v>37</v>
      </c>
      <c r="D87" s="45" t="s">
        <v>370</v>
      </c>
      <c r="E87" s="50" t="s">
        <v>1</v>
      </c>
      <c r="F87" s="45"/>
      <c r="G87" s="45"/>
      <c r="H87" s="45"/>
      <c r="I87" s="45"/>
      <c r="J87" s="45" t="s">
        <v>401</v>
      </c>
    </row>
    <row r="88" spans="3:10">
      <c r="C88" s="45" t="s">
        <v>38</v>
      </c>
      <c r="D88" s="45" t="s">
        <v>370</v>
      </c>
      <c r="E88" s="50" t="s">
        <v>1</v>
      </c>
      <c r="F88" s="45"/>
      <c r="G88" s="45"/>
      <c r="H88" s="45"/>
      <c r="I88" s="45"/>
      <c r="J88" s="45" t="s">
        <v>401</v>
      </c>
    </row>
    <row r="89" spans="3:10">
      <c r="C89" s="45" t="s">
        <v>39</v>
      </c>
      <c r="D89" s="45" t="s">
        <v>370</v>
      </c>
      <c r="E89" s="50" t="s">
        <v>1</v>
      </c>
      <c r="F89" s="45"/>
      <c r="G89" s="45"/>
      <c r="H89" s="45"/>
      <c r="I89" s="45"/>
      <c r="J89" s="45" t="s">
        <v>401</v>
      </c>
    </row>
    <row r="90" spans="3:10">
      <c r="C90" s="45" t="s">
        <v>40</v>
      </c>
      <c r="D90" s="45" t="s">
        <v>370</v>
      </c>
      <c r="E90" s="50" t="s">
        <v>1</v>
      </c>
      <c r="F90" s="45"/>
      <c r="G90" s="45"/>
      <c r="H90" s="45"/>
      <c r="I90" s="45"/>
      <c r="J90" s="45" t="s">
        <v>390</v>
      </c>
    </row>
    <row r="91" spans="3:10">
      <c r="C91" s="45" t="s">
        <v>424</v>
      </c>
      <c r="D91" s="45" t="s">
        <v>370</v>
      </c>
      <c r="E91" s="50" t="s">
        <v>1</v>
      </c>
      <c r="F91" s="45"/>
      <c r="G91" s="45"/>
      <c r="H91" s="45"/>
      <c r="I91" s="45"/>
      <c r="J91" s="45" t="s">
        <v>441</v>
      </c>
    </row>
    <row r="92" spans="3:10">
      <c r="C92" s="45" t="s">
        <v>425</v>
      </c>
      <c r="D92" s="45" t="s">
        <v>370</v>
      </c>
      <c r="E92" s="50"/>
      <c r="F92" s="45"/>
      <c r="G92" s="45"/>
      <c r="H92" s="45"/>
      <c r="I92" s="45"/>
      <c r="J92" s="45" t="s">
        <v>392</v>
      </c>
    </row>
    <row r="93" spans="3:10">
      <c r="C93" s="45" t="s">
        <v>41</v>
      </c>
      <c r="D93" s="45" t="s">
        <v>370</v>
      </c>
      <c r="E93" s="50" t="s">
        <v>1</v>
      </c>
      <c r="F93" s="45"/>
      <c r="G93" s="45"/>
      <c r="H93" s="45"/>
      <c r="I93" s="45"/>
      <c r="J93" s="45" t="s">
        <v>384</v>
      </c>
    </row>
    <row r="94" spans="3:10">
      <c r="C94" s="45" t="s">
        <v>427</v>
      </c>
      <c r="D94" s="45" t="s">
        <v>370</v>
      </c>
      <c r="E94" s="50"/>
      <c r="F94" s="45"/>
      <c r="G94" s="45"/>
      <c r="H94" s="45"/>
      <c r="I94" s="45"/>
      <c r="J94" s="45" t="s">
        <v>443</v>
      </c>
    </row>
    <row r="95" spans="3:10">
      <c r="C95" s="45" t="s">
        <v>42</v>
      </c>
      <c r="D95" s="45" t="s">
        <v>370</v>
      </c>
      <c r="E95" s="50"/>
      <c r="F95" s="45"/>
      <c r="G95" s="45"/>
      <c r="H95" s="45"/>
      <c r="I95" s="45"/>
      <c r="J95" s="45" t="s">
        <v>444</v>
      </c>
    </row>
    <row r="96" spans="3:10">
      <c r="C96" s="45" t="s">
        <v>1388</v>
      </c>
      <c r="D96" s="45" t="s">
        <v>370</v>
      </c>
      <c r="E96" s="50"/>
      <c r="F96" s="45"/>
      <c r="G96" s="45"/>
      <c r="H96" s="45"/>
      <c r="I96" s="45"/>
      <c r="J96" s="45" t="s">
        <v>1389</v>
      </c>
    </row>
    <row r="97" spans="3:10">
      <c r="C97" s="45" t="s">
        <v>418</v>
      </c>
      <c r="D97" s="45" t="s">
        <v>370</v>
      </c>
      <c r="E97" s="50" t="s">
        <v>1</v>
      </c>
      <c r="F97" s="45"/>
      <c r="G97" s="45"/>
      <c r="H97" s="45"/>
      <c r="I97" s="45"/>
      <c r="J97" s="45" t="s">
        <v>436</v>
      </c>
    </row>
    <row r="98" spans="3:10">
      <c r="C98" s="45" t="s">
        <v>1390</v>
      </c>
      <c r="D98" s="45" t="s">
        <v>370</v>
      </c>
      <c r="E98" s="50" t="s">
        <v>1</v>
      </c>
      <c r="F98" s="45"/>
      <c r="G98" s="45"/>
      <c r="H98" s="45"/>
      <c r="I98" s="45"/>
      <c r="J98" s="45" t="s">
        <v>1391</v>
      </c>
    </row>
    <row r="99" spans="3:10">
      <c r="C99" s="45" t="s">
        <v>43</v>
      </c>
      <c r="D99" s="45" t="s">
        <v>370</v>
      </c>
      <c r="E99" s="50" t="s">
        <v>1</v>
      </c>
      <c r="F99" s="45"/>
      <c r="G99" s="45"/>
      <c r="H99" s="45"/>
      <c r="I99" s="45"/>
      <c r="J99" s="45" t="s">
        <v>401</v>
      </c>
    </row>
    <row r="100" spans="3:10">
      <c r="C100" s="45" t="s">
        <v>44</v>
      </c>
      <c r="D100" s="45" t="s">
        <v>370</v>
      </c>
      <c r="E100" s="50"/>
      <c r="F100" s="45"/>
      <c r="G100" s="45"/>
      <c r="H100" s="45"/>
      <c r="I100" s="45"/>
      <c r="J100" s="45" t="s">
        <v>446</v>
      </c>
    </row>
    <row r="101" spans="3:10">
      <c r="C101" s="45" t="s">
        <v>1392</v>
      </c>
      <c r="D101" s="45" t="s">
        <v>370</v>
      </c>
      <c r="E101" s="50"/>
      <c r="F101" s="45"/>
      <c r="G101" s="45"/>
      <c r="H101" s="45"/>
      <c r="I101" s="45"/>
      <c r="J101" s="45" t="s">
        <v>393</v>
      </c>
    </row>
    <row r="102" spans="3:10">
      <c r="C102" s="45" t="s">
        <v>1393</v>
      </c>
      <c r="D102" s="45" t="s">
        <v>370</v>
      </c>
      <c r="E102" s="50"/>
      <c r="F102" s="45"/>
      <c r="G102" s="45"/>
      <c r="H102" s="45"/>
      <c r="I102" s="45"/>
      <c r="J102" s="45" t="s">
        <v>1394</v>
      </c>
    </row>
    <row r="103" spans="3:10">
      <c r="C103" s="45" t="s">
        <v>45</v>
      </c>
      <c r="D103" s="45" t="s">
        <v>1395</v>
      </c>
      <c r="E103" s="50" t="s">
        <v>1</v>
      </c>
      <c r="F103" s="45"/>
      <c r="G103" s="45"/>
      <c r="H103" s="45"/>
      <c r="I103" s="45"/>
      <c r="J103" s="45" t="s">
        <v>447</v>
      </c>
    </row>
    <row r="104" spans="3:10">
      <c r="C104" s="45" t="s">
        <v>431</v>
      </c>
      <c r="D104" s="45" t="s">
        <v>1395</v>
      </c>
      <c r="E104" s="50"/>
      <c r="F104" s="45"/>
      <c r="G104" s="45"/>
      <c r="H104" s="45"/>
      <c r="I104" s="45"/>
      <c r="J104" s="45" t="s">
        <v>399</v>
      </c>
    </row>
    <row r="105" spans="3:10">
      <c r="C105" s="45" t="s">
        <v>432</v>
      </c>
      <c r="D105" s="45" t="s">
        <v>1395</v>
      </c>
      <c r="E105" s="50"/>
      <c r="F105" s="45"/>
      <c r="G105" s="45"/>
      <c r="H105" s="45"/>
      <c r="I105" s="45"/>
      <c r="J105" s="45" t="s">
        <v>448</v>
      </c>
    </row>
    <row r="106" spans="3:10">
      <c r="C106" s="45" t="s">
        <v>46</v>
      </c>
      <c r="D106" s="45" t="s">
        <v>1395</v>
      </c>
      <c r="E106" s="50" t="s">
        <v>1</v>
      </c>
      <c r="F106" s="45"/>
      <c r="G106" s="45"/>
      <c r="H106" s="45"/>
      <c r="I106" s="45"/>
      <c r="J106" s="45" t="s">
        <v>445</v>
      </c>
    </row>
    <row r="107" spans="3:10">
      <c r="C107" s="45" t="s">
        <v>47</v>
      </c>
      <c r="D107" s="45" t="s">
        <v>1395</v>
      </c>
      <c r="E107" s="50"/>
      <c r="F107" s="45"/>
      <c r="G107" s="45"/>
      <c r="H107" s="45"/>
      <c r="I107" s="45"/>
      <c r="J107" s="45" t="s">
        <v>446</v>
      </c>
    </row>
    <row r="108" spans="3:10">
      <c r="C108" s="45" t="s">
        <v>48</v>
      </c>
      <c r="D108" s="45" t="s">
        <v>1395</v>
      </c>
      <c r="E108" s="50" t="s">
        <v>1</v>
      </c>
      <c r="F108" s="45"/>
      <c r="G108" s="45"/>
      <c r="H108" s="45"/>
      <c r="I108" s="45"/>
      <c r="J108" s="45" t="s">
        <v>449</v>
      </c>
    </row>
    <row r="109" spans="3:10">
      <c r="C109" s="45" t="s">
        <v>49</v>
      </c>
      <c r="D109" s="45" t="s">
        <v>1395</v>
      </c>
      <c r="E109" s="50" t="s">
        <v>1</v>
      </c>
      <c r="F109" s="45"/>
      <c r="G109" s="45"/>
      <c r="H109" s="45"/>
      <c r="I109" s="45"/>
      <c r="J109" s="45" t="s">
        <v>449</v>
      </c>
    </row>
    <row r="110" spans="3:10">
      <c r="C110" s="45" t="s">
        <v>50</v>
      </c>
      <c r="D110" s="45" t="s">
        <v>1395</v>
      </c>
      <c r="E110" s="50" t="s">
        <v>1</v>
      </c>
      <c r="F110" s="45"/>
      <c r="G110" s="45"/>
      <c r="H110" s="45"/>
      <c r="I110" s="45"/>
      <c r="J110" s="45" t="s">
        <v>449</v>
      </c>
    </row>
    <row r="111" spans="3:10">
      <c r="C111" s="45" t="s">
        <v>433</v>
      </c>
      <c r="D111" s="45" t="s">
        <v>1395</v>
      </c>
      <c r="E111" s="50"/>
      <c r="F111" s="45"/>
      <c r="G111" s="45"/>
      <c r="H111" s="45"/>
      <c r="I111" s="45"/>
      <c r="J111" s="45" t="s">
        <v>382</v>
      </c>
    </row>
    <row r="112" spans="3:10">
      <c r="C112" s="45" t="s">
        <v>51</v>
      </c>
      <c r="D112" s="45" t="s">
        <v>1395</v>
      </c>
      <c r="E112" s="50" t="s">
        <v>1</v>
      </c>
      <c r="F112" s="45"/>
      <c r="G112" s="45"/>
      <c r="H112" s="45"/>
      <c r="I112" s="45"/>
      <c r="J112" s="45" t="s">
        <v>378</v>
      </c>
    </row>
    <row r="113" spans="3:10">
      <c r="C113" s="45" t="s">
        <v>52</v>
      </c>
      <c r="D113" s="45" t="s">
        <v>1395</v>
      </c>
      <c r="E113" s="50" t="s">
        <v>1</v>
      </c>
      <c r="F113" s="45"/>
      <c r="G113" s="45"/>
      <c r="H113" s="45"/>
      <c r="I113" s="45"/>
      <c r="J113" s="45" t="s">
        <v>401</v>
      </c>
    </row>
    <row r="114" spans="3:10">
      <c r="C114" s="45" t="s">
        <v>53</v>
      </c>
      <c r="D114" s="45" t="s">
        <v>1395</v>
      </c>
      <c r="E114" s="50" t="s">
        <v>1</v>
      </c>
      <c r="F114" s="45"/>
      <c r="G114" s="45"/>
      <c r="H114" s="45"/>
      <c r="I114" s="45"/>
      <c r="J114" s="45" t="s">
        <v>401</v>
      </c>
    </row>
    <row r="115" spans="3:10">
      <c r="C115" s="45" t="s">
        <v>434</v>
      </c>
      <c r="D115" s="45" t="s">
        <v>1395</v>
      </c>
      <c r="E115" s="50" t="s">
        <v>1</v>
      </c>
      <c r="F115" s="45"/>
      <c r="G115" s="45"/>
      <c r="H115" s="45"/>
      <c r="I115" s="45"/>
      <c r="J115" s="45" t="s">
        <v>450</v>
      </c>
    </row>
    <row r="116" spans="3:10">
      <c r="C116" s="45" t="s">
        <v>435</v>
      </c>
      <c r="D116" s="45" t="s">
        <v>1395</v>
      </c>
      <c r="E116" s="50"/>
      <c r="F116" s="45"/>
      <c r="G116" s="45"/>
      <c r="H116" s="45"/>
      <c r="I116" s="45"/>
      <c r="J116" s="45" t="s">
        <v>398</v>
      </c>
    </row>
    <row r="117" spans="3:10">
      <c r="C117" s="45" t="s">
        <v>54</v>
      </c>
      <c r="D117" s="45" t="s">
        <v>1395</v>
      </c>
      <c r="E117" s="50" t="s">
        <v>1</v>
      </c>
      <c r="F117" s="45"/>
      <c r="G117" s="45"/>
      <c r="H117" s="45"/>
      <c r="I117" s="45"/>
      <c r="J117" s="45" t="s">
        <v>384</v>
      </c>
    </row>
    <row r="118" spans="3:10">
      <c r="C118" s="45" t="s">
        <v>1396</v>
      </c>
      <c r="D118" s="45" t="s">
        <v>1395</v>
      </c>
      <c r="E118" s="50" t="s">
        <v>1</v>
      </c>
      <c r="F118" s="45"/>
      <c r="G118" s="45"/>
      <c r="H118" s="45"/>
      <c r="I118" s="45"/>
      <c r="J118" s="45" t="s">
        <v>451</v>
      </c>
    </row>
    <row r="119" spans="3:10">
      <c r="C119" s="45" t="s">
        <v>1397</v>
      </c>
      <c r="D119" s="45" t="s">
        <v>1395</v>
      </c>
      <c r="E119" s="50" t="s">
        <v>1</v>
      </c>
      <c r="F119" s="45"/>
      <c r="G119" s="45"/>
      <c r="H119" s="45"/>
      <c r="I119" s="45"/>
      <c r="J119" s="45" t="s">
        <v>407</v>
      </c>
    </row>
  </sheetData>
  <sheetProtection algorithmName="SHA-512" hashValue="Wv6vhG+/g7umy9FhIMaqyWi9usC7O0J5dirUs0VDn9mKbiJDBVyptWgwebNtQ8GXVDDl8RjBWEMl6qvvq0fWYw==" saltValue="gDvNpvQjwzuDt2D1DH40Pw==" spinCount="100000" sheet="1" objects="1" scenarios="1"/>
  <mergeCells count="5">
    <mergeCell ref="C8:J8"/>
    <mergeCell ref="D9:D10"/>
    <mergeCell ref="C9:C10"/>
    <mergeCell ref="E9:I9"/>
    <mergeCell ref="J9:J10"/>
  </mergeCells>
  <hyperlinks>
    <hyperlink ref="B2" location="Contents!A1" display="Back to contents page" xr:uid="{6ACB42FB-C12C-4294-AC8E-D5D40B222DF8}"/>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J118"/>
  <sheetViews>
    <sheetView showGridLines="0" zoomScaleNormal="100" workbookViewId="0">
      <selection activeCell="B4" sqref="B4"/>
    </sheetView>
  </sheetViews>
  <sheetFormatPr defaultRowHeight="14.5"/>
  <cols>
    <col min="1" max="1" width="4.453125" customWidth="1"/>
    <col min="2" max="2" width="6.7265625" customWidth="1"/>
    <col min="3" max="3" width="62.54296875" customWidth="1"/>
    <col min="4" max="4" width="13.7265625" customWidth="1"/>
    <col min="5" max="5" width="27.26953125" customWidth="1"/>
  </cols>
  <sheetData>
    <row r="1" spans="2:10" ht="12.75" customHeight="1"/>
    <row r="2" spans="2:10">
      <c r="B2" s="198" t="s">
        <v>0</v>
      </c>
      <c r="C2" s="127"/>
      <c r="D2" s="127"/>
    </row>
    <row r="3" spans="2:10">
      <c r="B3" s="1"/>
      <c r="C3" s="1"/>
      <c r="D3" s="1"/>
    </row>
    <row r="4" spans="2:10" ht="15.5">
      <c r="B4" s="19" t="s">
        <v>453</v>
      </c>
      <c r="C4" s="2"/>
      <c r="D4" s="2"/>
    </row>
    <row r="5" spans="2:10">
      <c r="B5" s="1"/>
      <c r="C5" s="1"/>
      <c r="D5" s="1"/>
    </row>
    <row r="6" spans="2:10" ht="174.75" customHeight="1">
      <c r="B6" s="542" t="s">
        <v>1419</v>
      </c>
      <c r="C6" s="542"/>
      <c r="D6" s="542"/>
      <c r="E6" s="542"/>
      <c r="F6" s="542"/>
      <c r="G6" s="542"/>
      <c r="H6" s="542"/>
      <c r="I6" s="542"/>
      <c r="J6" s="542"/>
    </row>
    <row r="7" spans="2:10" ht="25.5" customHeight="1">
      <c r="B7" s="566" t="s">
        <v>1420</v>
      </c>
      <c r="C7" s="566"/>
      <c r="D7" s="566"/>
      <c r="E7" s="566"/>
      <c r="F7" s="566"/>
      <c r="G7" s="566"/>
      <c r="H7" s="566"/>
      <c r="I7" s="566"/>
      <c r="J7" s="566"/>
    </row>
    <row r="8" spans="2:10">
      <c r="B8" s="3"/>
      <c r="C8" s="4"/>
      <c r="D8" s="4"/>
    </row>
    <row r="9" spans="2:10" ht="15" thickBot="1">
      <c r="B9" s="33"/>
      <c r="C9" s="552" t="str">
        <f>+Contents!B3</f>
        <v>31.12.2022</v>
      </c>
      <c r="D9" s="552"/>
      <c r="E9" s="552"/>
    </row>
    <row r="10" spans="2:10" ht="45" customHeight="1" thickBot="1">
      <c r="B10" s="563" t="s">
        <v>243</v>
      </c>
      <c r="C10" s="563"/>
      <c r="D10" s="563"/>
      <c r="E10" s="420" t="s">
        <v>454</v>
      </c>
    </row>
    <row r="11" spans="2:10">
      <c r="B11" s="564" t="s">
        <v>456</v>
      </c>
      <c r="C11" s="564"/>
      <c r="D11" s="564"/>
      <c r="E11" s="564"/>
    </row>
    <row r="12" spans="2:10">
      <c r="B12" s="125">
        <v>1</v>
      </c>
      <c r="C12" s="40" t="s">
        <v>455</v>
      </c>
      <c r="D12" s="59">
        <v>28000.001000000004</v>
      </c>
      <c r="E12" s="57" t="s">
        <v>57</v>
      </c>
    </row>
    <row r="13" spans="2:10">
      <c r="B13" s="125"/>
      <c r="C13" s="14" t="s">
        <v>457</v>
      </c>
      <c r="D13" s="59">
        <v>28000.001000000004</v>
      </c>
      <c r="E13" s="57"/>
    </row>
    <row r="14" spans="2:10">
      <c r="B14" s="125">
        <v>2</v>
      </c>
      <c r="C14" s="40" t="s">
        <v>458</v>
      </c>
      <c r="D14" s="59">
        <v>3074220.4837190001</v>
      </c>
      <c r="E14" s="57"/>
    </row>
    <row r="15" spans="2:10">
      <c r="B15" s="125">
        <v>3</v>
      </c>
      <c r="C15" s="40" t="s">
        <v>463</v>
      </c>
      <c r="D15" s="59">
        <v>227655.41086500004</v>
      </c>
      <c r="E15" s="57"/>
    </row>
    <row r="16" spans="2:10">
      <c r="B16" s="125" t="s">
        <v>109</v>
      </c>
      <c r="C16" s="58" t="s">
        <v>459</v>
      </c>
      <c r="D16" s="59">
        <v>0</v>
      </c>
      <c r="E16" s="57"/>
    </row>
    <row r="17" spans="2:5" ht="20">
      <c r="B17" s="125">
        <v>4</v>
      </c>
      <c r="C17" s="40" t="s">
        <v>464</v>
      </c>
      <c r="D17" s="59">
        <v>0</v>
      </c>
      <c r="E17" s="57"/>
    </row>
    <row r="18" spans="2:5">
      <c r="B18" s="125">
        <v>5</v>
      </c>
      <c r="C18" s="40" t="s">
        <v>460</v>
      </c>
      <c r="D18" s="59">
        <v>2463.8247696263229</v>
      </c>
      <c r="E18" s="57"/>
    </row>
    <row r="19" spans="2:5">
      <c r="B19" s="125" t="s">
        <v>110</v>
      </c>
      <c r="C19" s="58" t="s">
        <v>461</v>
      </c>
      <c r="D19" s="59">
        <v>0</v>
      </c>
      <c r="E19" s="57"/>
    </row>
    <row r="20" spans="2:5">
      <c r="B20" s="144">
        <v>6</v>
      </c>
      <c r="C20" s="102" t="s">
        <v>462</v>
      </c>
      <c r="D20" s="113">
        <v>3332339.7203536266</v>
      </c>
      <c r="E20" s="103"/>
    </row>
    <row r="21" spans="2:5">
      <c r="B21" s="564" t="s">
        <v>465</v>
      </c>
      <c r="C21" s="564"/>
      <c r="D21" s="564"/>
      <c r="E21" s="564"/>
    </row>
    <row r="22" spans="2:5">
      <c r="B22" s="125">
        <v>7</v>
      </c>
      <c r="C22" s="40" t="s">
        <v>466</v>
      </c>
      <c r="D22" s="59">
        <v>-3910.6018234329999</v>
      </c>
      <c r="E22" s="57"/>
    </row>
    <row r="23" spans="2:5">
      <c r="B23" s="125">
        <v>8</v>
      </c>
      <c r="C23" s="40" t="s">
        <v>467</v>
      </c>
      <c r="D23" s="59">
        <v>-164641.57983412896</v>
      </c>
      <c r="E23" s="57" t="s">
        <v>58</v>
      </c>
    </row>
    <row r="24" spans="2:5" ht="38.25" customHeight="1">
      <c r="B24" s="125">
        <v>10</v>
      </c>
      <c r="C24" s="40" t="s">
        <v>478</v>
      </c>
      <c r="D24" s="59">
        <v>-38001.419375697355</v>
      </c>
      <c r="E24" s="57"/>
    </row>
    <row r="25" spans="2:5" ht="24.75" customHeight="1">
      <c r="B25" s="125">
        <v>11</v>
      </c>
      <c r="C25" s="40" t="s">
        <v>479</v>
      </c>
      <c r="D25" s="59">
        <v>0</v>
      </c>
      <c r="E25" s="57"/>
    </row>
    <row r="26" spans="2:5">
      <c r="B26" s="125">
        <v>12</v>
      </c>
      <c r="C26" s="40" t="s">
        <v>468</v>
      </c>
      <c r="D26" s="59">
        <v>0</v>
      </c>
      <c r="E26" s="57"/>
    </row>
    <row r="27" spans="2:5">
      <c r="B27" s="125">
        <v>13</v>
      </c>
      <c r="C27" s="40" t="s">
        <v>469</v>
      </c>
      <c r="D27" s="59">
        <v>0</v>
      </c>
      <c r="E27" s="57"/>
    </row>
    <row r="28" spans="2:5" ht="27" customHeight="1">
      <c r="B28" s="125">
        <v>14</v>
      </c>
      <c r="C28" s="40" t="s">
        <v>470</v>
      </c>
      <c r="D28" s="59">
        <v>0</v>
      </c>
      <c r="E28" s="57"/>
    </row>
    <row r="29" spans="2:5">
      <c r="B29" s="125">
        <v>15</v>
      </c>
      <c r="C29" s="40" t="s">
        <v>471</v>
      </c>
      <c r="D29" s="59">
        <v>0</v>
      </c>
      <c r="E29" s="57"/>
    </row>
    <row r="30" spans="2:5" ht="22.5" customHeight="1">
      <c r="B30" s="125">
        <v>16</v>
      </c>
      <c r="C30" s="40" t="s">
        <v>480</v>
      </c>
      <c r="D30" s="59">
        <v>-15000</v>
      </c>
      <c r="E30" s="57"/>
    </row>
    <row r="31" spans="2:5" ht="41.25" customHeight="1">
      <c r="B31" s="125">
        <v>17</v>
      </c>
      <c r="C31" s="40" t="s">
        <v>481</v>
      </c>
      <c r="D31" s="59">
        <v>0</v>
      </c>
      <c r="E31" s="57"/>
    </row>
    <row r="32" spans="2:5" ht="39" customHeight="1">
      <c r="B32" s="125">
        <v>18</v>
      </c>
      <c r="C32" s="40" t="s">
        <v>482</v>
      </c>
      <c r="D32" s="59">
        <v>0</v>
      </c>
      <c r="E32" s="57"/>
    </row>
    <row r="33" spans="2:5" ht="40.5" customHeight="1">
      <c r="B33" s="125">
        <v>19</v>
      </c>
      <c r="C33" s="40" t="s">
        <v>483</v>
      </c>
      <c r="D33" s="59">
        <v>0</v>
      </c>
      <c r="E33" s="57"/>
    </row>
    <row r="34" spans="2:5" ht="28.5" customHeight="1">
      <c r="B34" s="125" t="s">
        <v>88</v>
      </c>
      <c r="C34" s="425" t="s">
        <v>484</v>
      </c>
      <c r="D34" s="59">
        <v>0</v>
      </c>
      <c r="E34" s="57"/>
    </row>
    <row r="35" spans="2:5">
      <c r="B35" s="125" t="s">
        <v>89</v>
      </c>
      <c r="C35" s="14" t="s">
        <v>472</v>
      </c>
      <c r="D35" s="59">
        <v>0</v>
      </c>
      <c r="E35" s="57"/>
    </row>
    <row r="36" spans="2:5">
      <c r="B36" s="125" t="s">
        <v>90</v>
      </c>
      <c r="C36" s="14" t="s">
        <v>473</v>
      </c>
      <c r="D36" s="59">
        <v>0</v>
      </c>
      <c r="E36" s="57"/>
    </row>
    <row r="37" spans="2:5">
      <c r="B37" s="125" t="s">
        <v>111</v>
      </c>
      <c r="C37" s="14" t="s">
        <v>474</v>
      </c>
      <c r="D37" s="59">
        <v>0</v>
      </c>
      <c r="E37" s="57"/>
    </row>
    <row r="38" spans="2:5" ht="20">
      <c r="B38" s="125">
        <v>21</v>
      </c>
      <c r="C38" s="40" t="s">
        <v>485</v>
      </c>
      <c r="D38" s="59">
        <v>0</v>
      </c>
      <c r="E38" s="57"/>
    </row>
    <row r="39" spans="2:5">
      <c r="B39" s="125">
        <v>22</v>
      </c>
      <c r="C39" s="40" t="s">
        <v>486</v>
      </c>
      <c r="D39" s="59">
        <v>0</v>
      </c>
      <c r="E39" s="57"/>
    </row>
    <row r="40" spans="2:5" ht="20">
      <c r="B40" s="125">
        <v>23</v>
      </c>
      <c r="C40" s="14" t="s">
        <v>487</v>
      </c>
      <c r="D40" s="59">
        <v>0</v>
      </c>
      <c r="E40" s="57"/>
    </row>
    <row r="41" spans="2:5">
      <c r="B41" s="125">
        <v>25</v>
      </c>
      <c r="C41" s="14" t="s">
        <v>488</v>
      </c>
      <c r="D41" s="59">
        <v>0</v>
      </c>
      <c r="E41" s="57"/>
    </row>
    <row r="42" spans="2:5">
      <c r="B42" s="125" t="s">
        <v>112</v>
      </c>
      <c r="C42" s="58" t="s">
        <v>475</v>
      </c>
      <c r="D42" s="59">
        <v>0</v>
      </c>
      <c r="E42" s="57"/>
    </row>
    <row r="43" spans="2:5" ht="42.75" customHeight="1">
      <c r="B43" s="125" t="s">
        <v>113</v>
      </c>
      <c r="C43" s="425" t="s">
        <v>489</v>
      </c>
      <c r="D43" s="59">
        <v>0</v>
      </c>
      <c r="E43" s="57"/>
    </row>
    <row r="44" spans="2:5" ht="24" customHeight="1">
      <c r="B44" s="125">
        <v>27</v>
      </c>
      <c r="C44" s="40" t="s">
        <v>490</v>
      </c>
      <c r="D44" s="59">
        <v>0</v>
      </c>
      <c r="E44" s="57"/>
    </row>
    <row r="45" spans="2:5">
      <c r="B45" s="125" t="s">
        <v>114</v>
      </c>
      <c r="C45" s="425" t="s">
        <v>491</v>
      </c>
      <c r="D45" s="59">
        <v>272374.64098132803</v>
      </c>
      <c r="E45" s="57"/>
    </row>
    <row r="46" spans="2:5">
      <c r="B46" s="125">
        <v>28</v>
      </c>
      <c r="C46" s="64" t="s">
        <v>477</v>
      </c>
      <c r="D46" s="66">
        <v>50821.039948068705</v>
      </c>
      <c r="E46" s="67"/>
    </row>
    <row r="47" spans="2:5">
      <c r="B47" s="144">
        <v>29</v>
      </c>
      <c r="C47" s="104" t="s">
        <v>476</v>
      </c>
      <c r="D47" s="113">
        <v>3383160.7603016957</v>
      </c>
      <c r="E47" s="103"/>
    </row>
    <row r="48" spans="2:5">
      <c r="B48" s="564" t="s">
        <v>492</v>
      </c>
      <c r="C48" s="564"/>
      <c r="D48" s="564"/>
      <c r="E48" s="564"/>
    </row>
    <row r="49" spans="2:5">
      <c r="B49" s="125">
        <v>30</v>
      </c>
      <c r="C49" s="58" t="s">
        <v>455</v>
      </c>
      <c r="D49" s="59">
        <v>0</v>
      </c>
      <c r="E49" s="57" t="s">
        <v>59</v>
      </c>
    </row>
    <row r="50" spans="2:5">
      <c r="B50" s="125">
        <v>31</v>
      </c>
      <c r="C50" s="14" t="s">
        <v>493</v>
      </c>
      <c r="D50" s="59">
        <v>0</v>
      </c>
      <c r="E50" s="57"/>
    </row>
    <row r="51" spans="2:5">
      <c r="B51" s="125">
        <v>32</v>
      </c>
      <c r="C51" s="14" t="s">
        <v>494</v>
      </c>
      <c r="D51" s="59">
        <v>0</v>
      </c>
      <c r="E51" s="57"/>
    </row>
    <row r="52" spans="2:5" ht="25.5" customHeight="1">
      <c r="B52" s="125">
        <v>33</v>
      </c>
      <c r="C52" s="425" t="s">
        <v>498</v>
      </c>
      <c r="D52" s="59">
        <v>0</v>
      </c>
      <c r="E52" s="57"/>
    </row>
    <row r="53" spans="2:5">
      <c r="B53" s="125" t="s">
        <v>115</v>
      </c>
      <c r="C53" s="425" t="s">
        <v>499</v>
      </c>
      <c r="D53" s="59">
        <v>0</v>
      </c>
      <c r="E53" s="57"/>
    </row>
    <row r="54" spans="2:5" ht="24" customHeight="1">
      <c r="B54" s="125" t="s">
        <v>116</v>
      </c>
      <c r="C54" s="425" t="s">
        <v>500</v>
      </c>
      <c r="D54" s="59">
        <v>0</v>
      </c>
      <c r="E54" s="57"/>
    </row>
    <row r="55" spans="2:5" ht="36.75" customHeight="1">
      <c r="B55" s="125">
        <v>34</v>
      </c>
      <c r="C55" s="58" t="s">
        <v>495</v>
      </c>
      <c r="D55" s="59">
        <v>0</v>
      </c>
      <c r="E55" s="57"/>
    </row>
    <row r="56" spans="2:5">
      <c r="B56" s="125">
        <v>35</v>
      </c>
      <c r="C56" s="14" t="s">
        <v>496</v>
      </c>
      <c r="D56" s="59">
        <v>0</v>
      </c>
      <c r="E56" s="57"/>
    </row>
    <row r="57" spans="2:5">
      <c r="B57" s="144">
        <v>36</v>
      </c>
      <c r="C57" s="104" t="s">
        <v>497</v>
      </c>
      <c r="D57" s="113">
        <v>0</v>
      </c>
      <c r="E57" s="103"/>
    </row>
    <row r="58" spans="2:5">
      <c r="B58" s="564" t="s">
        <v>501</v>
      </c>
      <c r="C58" s="564"/>
      <c r="D58" s="564"/>
      <c r="E58" s="564"/>
    </row>
    <row r="59" spans="2:5" ht="21.75" customHeight="1">
      <c r="B59" s="125">
        <v>37</v>
      </c>
      <c r="C59" s="425" t="s">
        <v>505</v>
      </c>
      <c r="D59" s="59">
        <v>0</v>
      </c>
      <c r="E59" s="57"/>
    </row>
    <row r="60" spans="2:5" ht="39" customHeight="1">
      <c r="B60" s="125">
        <v>38</v>
      </c>
      <c r="C60" s="425" t="s">
        <v>506</v>
      </c>
      <c r="D60" s="59">
        <v>0</v>
      </c>
      <c r="E60" s="57"/>
    </row>
    <row r="61" spans="2:5" ht="39" customHeight="1">
      <c r="B61" s="125">
        <v>39</v>
      </c>
      <c r="C61" s="425" t="s">
        <v>507</v>
      </c>
      <c r="D61" s="59">
        <v>0</v>
      </c>
      <c r="E61" s="57"/>
    </row>
    <row r="62" spans="2:5" ht="38.25" customHeight="1">
      <c r="B62" s="125">
        <v>40</v>
      </c>
      <c r="C62" s="425" t="s">
        <v>508</v>
      </c>
      <c r="D62" s="59">
        <v>0</v>
      </c>
      <c r="E62" s="57"/>
    </row>
    <row r="63" spans="2:5" ht="21.75" customHeight="1">
      <c r="B63" s="125">
        <v>42</v>
      </c>
      <c r="C63" s="40" t="s">
        <v>509</v>
      </c>
      <c r="D63" s="59">
        <v>0</v>
      </c>
      <c r="E63" s="57"/>
    </row>
    <row r="64" spans="2:5">
      <c r="B64" s="125" t="s">
        <v>117</v>
      </c>
      <c r="C64" s="40" t="s">
        <v>510</v>
      </c>
      <c r="D64" s="59">
        <v>0</v>
      </c>
      <c r="E64" s="57"/>
    </row>
    <row r="65" spans="2:5">
      <c r="B65" s="125">
        <v>43</v>
      </c>
      <c r="C65" s="426" t="s">
        <v>502</v>
      </c>
      <c r="D65" s="66">
        <v>0</v>
      </c>
      <c r="E65" s="67"/>
    </row>
    <row r="66" spans="2:5">
      <c r="B66" s="125">
        <v>44</v>
      </c>
      <c r="C66" s="64" t="s">
        <v>503</v>
      </c>
      <c r="D66" s="66">
        <v>0</v>
      </c>
      <c r="E66" s="67"/>
    </row>
    <row r="67" spans="2:5">
      <c r="B67" s="144">
        <v>45</v>
      </c>
      <c r="C67" s="105" t="s">
        <v>504</v>
      </c>
      <c r="D67" s="399">
        <v>3383160.7603016957</v>
      </c>
      <c r="E67" s="106"/>
    </row>
    <row r="68" spans="2:5">
      <c r="B68" s="565" t="s">
        <v>511</v>
      </c>
      <c r="C68" s="565"/>
      <c r="D68" s="565"/>
      <c r="E68" s="565"/>
    </row>
    <row r="69" spans="2:5">
      <c r="B69" s="125">
        <v>46</v>
      </c>
      <c r="C69" s="58" t="s">
        <v>455</v>
      </c>
      <c r="D69" s="59">
        <v>199842.00808052492</v>
      </c>
      <c r="E69" s="57"/>
    </row>
    <row r="70" spans="2:5" ht="27" customHeight="1">
      <c r="B70" s="125">
        <v>47</v>
      </c>
      <c r="C70" s="425" t="s">
        <v>514</v>
      </c>
      <c r="D70" s="59">
        <v>0</v>
      </c>
      <c r="E70" s="57"/>
    </row>
    <row r="71" spans="2:5" ht="25.5" customHeight="1">
      <c r="B71" s="125" t="s">
        <v>118</v>
      </c>
      <c r="C71" s="425" t="s">
        <v>515</v>
      </c>
      <c r="D71" s="59">
        <v>0</v>
      </c>
      <c r="E71" s="57"/>
    </row>
    <row r="72" spans="2:5" ht="19.5" customHeight="1">
      <c r="B72" s="125" t="s">
        <v>119</v>
      </c>
      <c r="C72" s="425" t="s">
        <v>516</v>
      </c>
      <c r="D72" s="59">
        <v>201471.48668618014</v>
      </c>
      <c r="E72" s="57"/>
    </row>
    <row r="73" spans="2:5" ht="44.25" customHeight="1">
      <c r="B73" s="125">
        <v>48</v>
      </c>
      <c r="C73" s="425" t="s">
        <v>517</v>
      </c>
      <c r="D73" s="59">
        <v>581.56713878493611</v>
      </c>
      <c r="E73" s="57"/>
    </row>
    <row r="74" spans="2:5">
      <c r="B74" s="125">
        <v>49</v>
      </c>
      <c r="C74" s="14" t="s">
        <v>518</v>
      </c>
      <c r="D74" s="59">
        <v>0</v>
      </c>
      <c r="E74" s="57"/>
    </row>
    <row r="75" spans="2:5">
      <c r="B75" s="125">
        <v>50</v>
      </c>
      <c r="C75" s="58" t="s">
        <v>512</v>
      </c>
      <c r="D75" s="59">
        <v>0</v>
      </c>
      <c r="E75" s="57"/>
    </row>
    <row r="76" spans="2:5">
      <c r="B76" s="144">
        <v>51</v>
      </c>
      <c r="C76" s="104" t="s">
        <v>513</v>
      </c>
      <c r="D76" s="113">
        <v>401895.06190549</v>
      </c>
      <c r="E76" s="107"/>
    </row>
    <row r="77" spans="2:5">
      <c r="B77" s="564" t="s">
        <v>519</v>
      </c>
      <c r="C77" s="564"/>
      <c r="D77" s="564"/>
      <c r="E77" s="564"/>
    </row>
    <row r="78" spans="2:5" ht="22.5" customHeight="1">
      <c r="B78" s="136">
        <v>52</v>
      </c>
      <c r="C78" s="425" t="s">
        <v>524</v>
      </c>
      <c r="D78" s="59">
        <v>-114532.95059463249</v>
      </c>
      <c r="E78" s="57"/>
    </row>
    <row r="79" spans="2:5" ht="30">
      <c r="B79" s="136">
        <v>53</v>
      </c>
      <c r="C79" s="425" t="s">
        <v>525</v>
      </c>
      <c r="D79" s="59">
        <v>0</v>
      </c>
      <c r="E79" s="57"/>
    </row>
    <row r="80" spans="2:5" ht="30">
      <c r="B80" s="136">
        <v>54</v>
      </c>
      <c r="C80" s="425" t="s">
        <v>526</v>
      </c>
      <c r="D80" s="59">
        <v>0</v>
      </c>
      <c r="E80" s="57"/>
    </row>
    <row r="81" spans="2:5" ht="38.25" customHeight="1">
      <c r="B81" s="136">
        <v>55</v>
      </c>
      <c r="C81" s="425" t="s">
        <v>527</v>
      </c>
      <c r="D81" s="59">
        <v>0</v>
      </c>
      <c r="E81" s="57"/>
    </row>
    <row r="82" spans="2:5" ht="27.75" customHeight="1">
      <c r="B82" s="136" t="s">
        <v>120</v>
      </c>
      <c r="C82" s="40" t="s">
        <v>528</v>
      </c>
      <c r="D82" s="56">
        <v>0</v>
      </c>
      <c r="E82" s="57"/>
    </row>
    <row r="83" spans="2:5">
      <c r="B83" s="136" t="s">
        <v>121</v>
      </c>
      <c r="C83" s="40" t="s">
        <v>529</v>
      </c>
      <c r="D83" s="56">
        <v>0</v>
      </c>
      <c r="E83" s="57"/>
    </row>
    <row r="84" spans="2:5">
      <c r="B84" s="136">
        <v>57</v>
      </c>
      <c r="C84" s="64" t="s">
        <v>520</v>
      </c>
      <c r="D84" s="66">
        <v>-114532.95059463249</v>
      </c>
      <c r="E84" s="57"/>
    </row>
    <row r="85" spans="2:5">
      <c r="B85" s="136">
        <v>58</v>
      </c>
      <c r="C85" s="64" t="s">
        <v>521</v>
      </c>
      <c r="D85" s="66">
        <v>287362.11131085752</v>
      </c>
      <c r="E85" s="57"/>
    </row>
    <row r="86" spans="2:5">
      <c r="B86" s="136">
        <v>59</v>
      </c>
      <c r="C86" s="64" t="s">
        <v>522</v>
      </c>
      <c r="D86" s="66">
        <v>3671104.4387513385</v>
      </c>
      <c r="E86" s="57"/>
    </row>
    <row r="87" spans="2:5">
      <c r="B87" s="144">
        <v>60</v>
      </c>
      <c r="C87" s="105" t="s">
        <v>530</v>
      </c>
      <c r="D87" s="399">
        <v>20607705.445922632</v>
      </c>
      <c r="E87" s="431"/>
    </row>
    <row r="88" spans="2:5">
      <c r="B88" s="564" t="s">
        <v>531</v>
      </c>
      <c r="C88" s="564"/>
      <c r="D88" s="564"/>
      <c r="E88" s="564"/>
    </row>
    <row r="89" spans="2:5">
      <c r="B89" s="125">
        <v>61</v>
      </c>
      <c r="C89" s="425" t="s">
        <v>536</v>
      </c>
      <c r="D89" s="400">
        <v>0.1641696970669326</v>
      </c>
      <c r="E89" s="57"/>
    </row>
    <row r="90" spans="2:5">
      <c r="B90" s="125">
        <v>62</v>
      </c>
      <c r="C90" s="425" t="s">
        <v>247</v>
      </c>
      <c r="D90" s="400">
        <v>0.1641696970669326</v>
      </c>
      <c r="E90" s="57"/>
    </row>
    <row r="91" spans="2:5">
      <c r="B91" s="125">
        <v>63</v>
      </c>
      <c r="C91" s="425" t="s">
        <v>248</v>
      </c>
      <c r="D91" s="400">
        <v>0.17814231906530331</v>
      </c>
      <c r="E91" s="57"/>
    </row>
    <row r="92" spans="2:5">
      <c r="B92" s="125">
        <v>64</v>
      </c>
      <c r="C92" s="425" t="s">
        <v>537</v>
      </c>
      <c r="D92" s="83"/>
      <c r="E92" s="57"/>
    </row>
    <row r="93" spans="2:5">
      <c r="B93" s="125">
        <v>65</v>
      </c>
      <c r="C93" s="14" t="s">
        <v>535</v>
      </c>
      <c r="D93" s="83">
        <v>2.5000000000000001E-2</v>
      </c>
      <c r="E93" s="57"/>
    </row>
    <row r="94" spans="2:5">
      <c r="B94" s="125">
        <v>66</v>
      </c>
      <c r="C94" s="14" t="s">
        <v>1421</v>
      </c>
      <c r="D94" s="83">
        <v>1.9820178513989145E-3</v>
      </c>
      <c r="E94" s="57"/>
    </row>
    <row r="95" spans="2:5">
      <c r="B95" s="125">
        <v>67</v>
      </c>
      <c r="C95" s="14" t="s">
        <v>538</v>
      </c>
      <c r="D95" s="83">
        <v>0</v>
      </c>
      <c r="E95" s="57"/>
    </row>
    <row r="96" spans="2:5" ht="27.75" customHeight="1">
      <c r="B96" s="125" t="s">
        <v>122</v>
      </c>
      <c r="C96" s="14" t="s">
        <v>539</v>
      </c>
      <c r="D96" s="83">
        <v>5.0000000000000001E-3</v>
      </c>
      <c r="E96" s="57"/>
    </row>
    <row r="97" spans="2:5" ht="27.75" customHeight="1">
      <c r="B97" s="125" t="s">
        <v>123</v>
      </c>
      <c r="C97" s="14" t="s">
        <v>540</v>
      </c>
      <c r="D97" s="83">
        <v>0</v>
      </c>
      <c r="E97" s="57"/>
    </row>
    <row r="98" spans="2:5" ht="21">
      <c r="B98" s="144">
        <v>68</v>
      </c>
      <c r="C98" s="104" t="s">
        <v>541</v>
      </c>
      <c r="D98" s="401">
        <v>9.8114098206833117E-2</v>
      </c>
      <c r="E98" s="103"/>
    </row>
    <row r="99" spans="2:5" ht="15" customHeight="1">
      <c r="B99" s="564" t="s">
        <v>542</v>
      </c>
      <c r="C99" s="564"/>
      <c r="D99" s="564"/>
      <c r="E99" s="564"/>
    </row>
    <row r="100" spans="2:5" ht="38.25" customHeight="1">
      <c r="B100" s="125">
        <v>72</v>
      </c>
      <c r="C100" s="425" t="s">
        <v>543</v>
      </c>
      <c r="D100" s="59">
        <v>24125.061137009099</v>
      </c>
      <c r="E100" s="57"/>
    </row>
    <row r="101" spans="2:5" ht="37.5" customHeight="1">
      <c r="B101" s="125">
        <v>73</v>
      </c>
      <c r="C101" s="425" t="s">
        <v>544</v>
      </c>
      <c r="D101" s="59">
        <v>10471.033133312274</v>
      </c>
      <c r="E101" s="57"/>
    </row>
    <row r="102" spans="2:5" ht="34.5" customHeight="1">
      <c r="B102" s="144">
        <v>75</v>
      </c>
      <c r="C102" s="108" t="s">
        <v>545</v>
      </c>
      <c r="D102" s="115">
        <v>32900.603612112653</v>
      </c>
      <c r="E102" s="107"/>
    </row>
    <row r="103" spans="2:5" ht="15" customHeight="1">
      <c r="B103" s="564" t="s">
        <v>546</v>
      </c>
      <c r="C103" s="564"/>
      <c r="D103" s="564"/>
      <c r="E103" s="564"/>
    </row>
    <row r="104" spans="2:5" ht="24" customHeight="1">
      <c r="B104" s="125">
        <v>76</v>
      </c>
      <c r="C104" s="425" t="s">
        <v>547</v>
      </c>
      <c r="D104" s="56"/>
      <c r="E104" s="57"/>
    </row>
    <row r="105" spans="2:5" ht="22.5" customHeight="1">
      <c r="B105" s="125">
        <v>77</v>
      </c>
      <c r="C105" s="425" t="s">
        <v>548</v>
      </c>
      <c r="D105" s="56"/>
      <c r="E105" s="57"/>
    </row>
    <row r="106" spans="2:5" ht="21" customHeight="1">
      <c r="B106" s="125">
        <v>78</v>
      </c>
      <c r="C106" s="425" t="s">
        <v>550</v>
      </c>
      <c r="D106" s="56"/>
      <c r="E106" s="57"/>
    </row>
    <row r="107" spans="2:5" ht="24" customHeight="1">
      <c r="B107" s="144">
        <v>79</v>
      </c>
      <c r="C107" s="108" t="s">
        <v>549</v>
      </c>
      <c r="D107" s="402"/>
      <c r="E107" s="107"/>
    </row>
    <row r="108" spans="2:5" ht="15" customHeight="1">
      <c r="B108" s="564" t="s">
        <v>551</v>
      </c>
      <c r="C108" s="564"/>
      <c r="D108" s="564"/>
      <c r="E108" s="564"/>
    </row>
    <row r="109" spans="2:5">
      <c r="B109" s="125">
        <v>80</v>
      </c>
      <c r="C109" s="58" t="s">
        <v>552</v>
      </c>
      <c r="D109" s="56"/>
      <c r="E109" s="57"/>
    </row>
    <row r="110" spans="2:5" ht="22.5" customHeight="1">
      <c r="B110" s="125">
        <v>81</v>
      </c>
      <c r="C110" s="58" t="s">
        <v>553</v>
      </c>
      <c r="D110" s="56"/>
      <c r="E110" s="57" t="s">
        <v>60</v>
      </c>
    </row>
    <row r="111" spans="2:5">
      <c r="B111" s="125">
        <v>82</v>
      </c>
      <c r="C111" s="58" t="s">
        <v>554</v>
      </c>
      <c r="D111" s="56"/>
      <c r="E111" s="57"/>
    </row>
    <row r="112" spans="2:5" ht="21.75" customHeight="1">
      <c r="B112" s="125">
        <v>83</v>
      </c>
      <c r="C112" s="58" t="s">
        <v>555</v>
      </c>
      <c r="D112" s="56"/>
      <c r="E112" s="57"/>
    </row>
    <row r="113" spans="2:5">
      <c r="B113" s="125">
        <v>84</v>
      </c>
      <c r="C113" s="58" t="s">
        <v>556</v>
      </c>
      <c r="D113" s="56"/>
      <c r="E113" s="57"/>
    </row>
    <row r="114" spans="2:5" ht="23.25" customHeight="1" thickBot="1">
      <c r="B114" s="140">
        <v>85</v>
      </c>
      <c r="C114" s="62" t="s">
        <v>557</v>
      </c>
      <c r="D114" s="60"/>
      <c r="E114" s="61"/>
    </row>
    <row r="115" spans="2:5" ht="35.25" customHeight="1">
      <c r="B115" s="561" t="s">
        <v>1422</v>
      </c>
      <c r="C115" s="561"/>
      <c r="D115" s="561"/>
      <c r="E115" s="561"/>
    </row>
    <row r="116" spans="2:5" ht="36" customHeight="1">
      <c r="B116" s="562" t="s">
        <v>558</v>
      </c>
      <c r="C116" s="562"/>
      <c r="D116" s="562"/>
      <c r="E116" s="562"/>
    </row>
    <row r="117" spans="2:5">
      <c r="B117" s="42" t="s">
        <v>560</v>
      </c>
      <c r="C117" s="42"/>
      <c r="D117" s="65"/>
      <c r="E117" s="32"/>
    </row>
    <row r="118" spans="2:5">
      <c r="B118" s="42" t="s">
        <v>559</v>
      </c>
      <c r="C118" s="42"/>
      <c r="D118" s="65"/>
      <c r="E118" s="32"/>
    </row>
  </sheetData>
  <sheetProtection algorithmName="SHA-512" hashValue="I8I2C3FjHh3Mv/Q4/g27f3/bNP/wdZdzpYw9HRgieNeHiSq7TzQWMmn6f53QPem0VjkCMcfKKS3uwho+cqgYnw==" saltValue="tumLYwodZBklWa7cqTLOTw==" spinCount="100000" sheet="1" objects="1" scenarios="1"/>
  <mergeCells count="16">
    <mergeCell ref="C9:E9"/>
    <mergeCell ref="B6:J6"/>
    <mergeCell ref="B115:E115"/>
    <mergeCell ref="B116:E116"/>
    <mergeCell ref="B10:D10"/>
    <mergeCell ref="B11:E11"/>
    <mergeCell ref="B21:E21"/>
    <mergeCell ref="B48:E48"/>
    <mergeCell ref="B58:E58"/>
    <mergeCell ref="B68:E68"/>
    <mergeCell ref="B77:E77"/>
    <mergeCell ref="B88:E88"/>
    <mergeCell ref="B99:E99"/>
    <mergeCell ref="B103:E103"/>
    <mergeCell ref="B108:E108"/>
    <mergeCell ref="B7:J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H37"/>
  <sheetViews>
    <sheetView showGridLines="0" zoomScale="70" zoomScaleNormal="70" workbookViewId="0">
      <selection activeCell="B4" sqref="B4"/>
    </sheetView>
  </sheetViews>
  <sheetFormatPr defaultRowHeight="14.5"/>
  <cols>
    <col min="1" max="1" width="4.453125" customWidth="1"/>
    <col min="2" max="2" width="6.1796875" customWidth="1"/>
    <col min="3" max="3" width="72.453125" customWidth="1"/>
    <col min="4" max="5" width="20.26953125" customWidth="1"/>
  </cols>
  <sheetData>
    <row r="1" spans="2:5" ht="12.75" customHeight="1"/>
    <row r="2" spans="2:5">
      <c r="B2" s="198" t="s">
        <v>0</v>
      </c>
      <c r="C2" s="127"/>
      <c r="D2" s="127"/>
    </row>
    <row r="3" spans="2:5">
      <c r="B3" s="1"/>
      <c r="C3" s="1"/>
      <c r="D3" s="1"/>
    </row>
    <row r="4" spans="2:5" ht="15.5">
      <c r="B4" s="19" t="s">
        <v>561</v>
      </c>
      <c r="C4" s="2"/>
      <c r="D4" s="2"/>
    </row>
    <row r="5" spans="2:5" ht="2.15" customHeight="1">
      <c r="B5" s="1"/>
      <c r="C5" s="1"/>
      <c r="D5" s="1"/>
    </row>
    <row r="6" spans="2:5" ht="2.15" customHeight="1">
      <c r="B6" s="542"/>
      <c r="C6" s="542"/>
      <c r="D6" s="542"/>
    </row>
    <row r="7" spans="2:5" ht="2.15" customHeight="1">
      <c r="B7" s="3"/>
      <c r="C7" s="4"/>
      <c r="D7" s="4"/>
    </row>
    <row r="8" spans="2:5" ht="15" thickBot="1">
      <c r="B8" s="33"/>
    </row>
    <row r="9" spans="2:5" ht="15" thickBot="1">
      <c r="B9" s="33"/>
      <c r="C9" s="85" t="s">
        <v>243</v>
      </c>
      <c r="D9" s="87" t="str">
        <f>+Contents!B3</f>
        <v>31.12.2022</v>
      </c>
      <c r="E9" s="87" t="s">
        <v>240</v>
      </c>
    </row>
    <row r="10" spans="2:5">
      <c r="C10" s="567" t="s">
        <v>566</v>
      </c>
      <c r="D10" s="567"/>
      <c r="E10" s="415"/>
    </row>
    <row r="11" spans="2:5">
      <c r="C11" s="374" t="s">
        <v>562</v>
      </c>
      <c r="D11" s="369">
        <v>3383160.7603016957</v>
      </c>
      <c r="E11" s="369">
        <v>3002328.1878304658</v>
      </c>
    </row>
    <row r="12" spans="2:5" ht="30.75" customHeight="1">
      <c r="C12" s="14" t="s">
        <v>563</v>
      </c>
      <c r="D12" s="59">
        <v>3179057.5670008855</v>
      </c>
      <c r="E12" s="59">
        <v>2805431.1555199171</v>
      </c>
    </row>
    <row r="13" spans="2:5" ht="44.25" customHeight="1">
      <c r="C13" s="14" t="s">
        <v>574</v>
      </c>
      <c r="D13" s="59">
        <v>3313919.9782711775</v>
      </c>
      <c r="E13" s="59">
        <v>2973947.7983956449</v>
      </c>
    </row>
    <row r="14" spans="2:5">
      <c r="C14" s="374" t="s">
        <v>247</v>
      </c>
      <c r="D14" s="369">
        <v>3383160.7603016957</v>
      </c>
      <c r="E14" s="369">
        <v>3002328.1878304658</v>
      </c>
    </row>
    <row r="15" spans="2:5" ht="18.75" customHeight="1">
      <c r="C15" s="14" t="s">
        <v>564</v>
      </c>
      <c r="D15" s="59">
        <v>3179057.5670008855</v>
      </c>
      <c r="E15" s="59">
        <v>2805431.1555199171</v>
      </c>
    </row>
    <row r="16" spans="2:5" ht="25.5" customHeight="1">
      <c r="C16" s="14" t="s">
        <v>575</v>
      </c>
      <c r="D16" s="59">
        <v>3313919.9782711775</v>
      </c>
      <c r="E16" s="59">
        <v>2973947.7983956449</v>
      </c>
    </row>
    <row r="17" spans="3:8">
      <c r="C17" s="374" t="s">
        <v>248</v>
      </c>
      <c r="D17" s="369">
        <v>3671104.438751338</v>
      </c>
      <c r="E17" s="369">
        <v>3267210.6401966498</v>
      </c>
    </row>
    <row r="18" spans="3:8" ht="18.75" customHeight="1">
      <c r="C18" s="14" t="s">
        <v>565</v>
      </c>
      <c r="D18" s="59">
        <v>3467001.2454505279</v>
      </c>
      <c r="E18" s="59">
        <v>3070313.6078861011</v>
      </c>
    </row>
    <row r="19" spans="3:8" ht="28.5" customHeight="1">
      <c r="C19" s="14" t="s">
        <v>576</v>
      </c>
      <c r="D19" s="59">
        <v>3601863.6567208199</v>
      </c>
      <c r="E19" s="59">
        <v>3238830.2507618289</v>
      </c>
      <c r="H19" s="419"/>
    </row>
    <row r="20" spans="3:8">
      <c r="C20" s="568" t="s">
        <v>523</v>
      </c>
      <c r="D20" s="568"/>
      <c r="E20" s="370"/>
    </row>
    <row r="21" spans="3:8">
      <c r="C21" s="14" t="s">
        <v>523</v>
      </c>
      <c r="D21" s="366">
        <v>20607705.445922632</v>
      </c>
      <c r="E21" s="366">
        <v>16831113.495653432</v>
      </c>
    </row>
    <row r="22" spans="3:8">
      <c r="C22" s="374" t="s">
        <v>567</v>
      </c>
      <c r="D22" s="371">
        <v>20403602.252621822</v>
      </c>
      <c r="E22" s="371">
        <v>16634216.463342883</v>
      </c>
    </row>
    <row r="23" spans="3:8">
      <c r="C23" s="569" t="s">
        <v>568</v>
      </c>
      <c r="D23" s="569"/>
      <c r="E23" s="367"/>
    </row>
    <row r="24" spans="3:8">
      <c r="C24" s="374" t="s">
        <v>532</v>
      </c>
      <c r="D24" s="372">
        <v>0.1641696970669326</v>
      </c>
      <c r="E24" s="372">
        <v>0.17837965317064763</v>
      </c>
    </row>
    <row r="25" spans="3:8" ht="27" customHeight="1">
      <c r="C25" s="14" t="s">
        <v>569</v>
      </c>
      <c r="D25" s="83">
        <v>0.15580864239756403</v>
      </c>
      <c r="E25" s="83">
        <v>0.1686542411962893</v>
      </c>
    </row>
    <row r="26" spans="3:8" ht="37.5" customHeight="1">
      <c r="C26" s="14" t="s">
        <v>577</v>
      </c>
      <c r="D26" s="83">
        <v>0.16135188450075594</v>
      </c>
      <c r="E26" s="83">
        <v>0.17699190837560833</v>
      </c>
    </row>
    <row r="27" spans="3:8" ht="20.25" customHeight="1">
      <c r="C27" s="374" t="s">
        <v>533</v>
      </c>
      <c r="D27" s="372">
        <v>0.1641696970669326</v>
      </c>
      <c r="E27" s="372">
        <v>0.17837965317064763</v>
      </c>
    </row>
    <row r="28" spans="3:8" ht="27" customHeight="1">
      <c r="C28" s="14" t="s">
        <v>570</v>
      </c>
      <c r="D28" s="83">
        <v>0.15580864239756403</v>
      </c>
      <c r="E28" s="83">
        <v>0.1686542411962893</v>
      </c>
    </row>
    <row r="29" spans="3:8" ht="39.75" customHeight="1">
      <c r="C29" s="14" t="s">
        <v>578</v>
      </c>
      <c r="D29" s="83">
        <v>0.16135188450075594</v>
      </c>
      <c r="E29" s="83">
        <v>0.17699190837560833</v>
      </c>
    </row>
    <row r="30" spans="3:8" ht="28.5" customHeight="1">
      <c r="C30" s="374" t="s">
        <v>534</v>
      </c>
      <c r="D30" s="372">
        <v>0.17814231906530331</v>
      </c>
      <c r="E30" s="372">
        <v>0.1941173197507339</v>
      </c>
    </row>
    <row r="31" spans="3:8" ht="39" customHeight="1">
      <c r="C31" s="14" t="s">
        <v>571</v>
      </c>
      <c r="D31" s="83">
        <v>0.16992103661523911</v>
      </c>
      <c r="E31" s="83">
        <v>0.18457819246564486</v>
      </c>
    </row>
    <row r="32" spans="3:8" ht="39" customHeight="1">
      <c r="C32" s="14" t="s">
        <v>579</v>
      </c>
      <c r="D32" s="83">
        <v>0.17537161202965273</v>
      </c>
      <c r="E32" s="83">
        <v>0.19275615641143246</v>
      </c>
    </row>
    <row r="33" spans="3:5">
      <c r="C33" s="568" t="s">
        <v>222</v>
      </c>
      <c r="D33" s="568"/>
      <c r="E33" s="416"/>
    </row>
    <row r="34" spans="3:5">
      <c r="C34" s="14" t="s">
        <v>572</v>
      </c>
      <c r="D34" s="59">
        <v>35399551.027365535</v>
      </c>
      <c r="E34" s="59">
        <v>29860865.970754039</v>
      </c>
    </row>
    <row r="35" spans="3:5">
      <c r="C35" s="374" t="s">
        <v>222</v>
      </c>
      <c r="D35" s="373">
        <v>9.5570725111353852E-2</v>
      </c>
      <c r="E35" s="373">
        <v>0.10054390889972746</v>
      </c>
    </row>
    <row r="36" spans="3:5">
      <c r="C36" s="374" t="s">
        <v>573</v>
      </c>
      <c r="D36" s="373">
        <v>9.0325816622340627E-2</v>
      </c>
      <c r="E36" s="373">
        <v>9.4573695156623977E-2</v>
      </c>
    </row>
    <row r="37" spans="3:5" ht="30.75" customHeight="1" thickBot="1">
      <c r="C37" s="251" t="s">
        <v>580</v>
      </c>
      <c r="D37" s="368">
        <v>9.3798213354459412E-2</v>
      </c>
      <c r="E37" s="368">
        <v>9.9688233831172923E-2</v>
      </c>
    </row>
  </sheetData>
  <sheetProtection algorithmName="SHA-512" hashValue="Kwc3suaAVECJr+Hk6g4nRZShzXOdQGCeOLYsbOkgWLVnqdNeYYBm8a38t5lKOL5+4oOix09kNrOarXuzegtWHA==" saltValue="5w5lxcW8pBti/oSrnkeFoQ==" spinCount="100000" sheet="1" objects="1" scenarios="1"/>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1:F82"/>
  <sheetViews>
    <sheetView showGridLines="0" workbookViewId="0">
      <selection activeCell="B4" sqref="B4"/>
    </sheetView>
  </sheetViews>
  <sheetFormatPr defaultRowHeight="14.5"/>
  <cols>
    <col min="1" max="2" width="4.453125" customWidth="1"/>
    <col min="3" max="3" width="64.7265625" customWidth="1"/>
    <col min="4" max="4" width="21.453125" customWidth="1"/>
    <col min="5" max="5" width="17.26953125" customWidth="1"/>
    <col min="6" max="6" width="11.54296875" customWidth="1"/>
  </cols>
  <sheetData>
    <row r="1" spans="2:6" ht="12.75" customHeight="1"/>
    <row r="2" spans="2:6">
      <c r="B2" s="198" t="s">
        <v>0</v>
      </c>
      <c r="C2" s="127"/>
      <c r="D2" s="127"/>
      <c r="E2" s="127"/>
    </row>
    <row r="3" spans="2:6">
      <c r="B3" s="1"/>
      <c r="C3" s="1"/>
      <c r="D3" s="1"/>
      <c r="E3" s="1"/>
    </row>
    <row r="4" spans="2:6" ht="15.5">
      <c r="B4" s="19" t="s">
        <v>581</v>
      </c>
      <c r="C4" s="2"/>
      <c r="D4" s="2"/>
      <c r="E4" s="2"/>
    </row>
    <row r="5" spans="2:6" ht="2.15" customHeight="1">
      <c r="B5" s="1"/>
      <c r="C5" s="1"/>
      <c r="D5" s="1"/>
      <c r="E5" s="1"/>
    </row>
    <row r="6" spans="2:6" ht="2.15" customHeight="1">
      <c r="B6" s="20"/>
      <c r="C6" s="20"/>
      <c r="D6" s="20"/>
      <c r="E6" s="20"/>
    </row>
    <row r="7" spans="2:6" ht="2.15" customHeight="1">
      <c r="B7" s="3"/>
      <c r="C7" s="4"/>
      <c r="D7" s="4"/>
      <c r="E7" s="4"/>
    </row>
    <row r="8" spans="2:6" ht="15" thickBot="1">
      <c r="B8" s="33"/>
      <c r="C8" s="552" t="str">
        <f>+Contents!B3</f>
        <v>31.12.2022</v>
      </c>
      <c r="D8" s="552"/>
      <c r="E8" s="552"/>
      <c r="F8" s="552"/>
    </row>
    <row r="9" spans="2:6">
      <c r="C9" s="571" t="s">
        <v>243</v>
      </c>
      <c r="D9" s="573" t="s">
        <v>583</v>
      </c>
      <c r="E9" s="575" t="s">
        <v>584</v>
      </c>
      <c r="F9" s="575" t="s">
        <v>585</v>
      </c>
    </row>
    <row r="10" spans="2:6" ht="22.5" customHeight="1" thickBot="1">
      <c r="C10" s="572"/>
      <c r="D10" s="574"/>
      <c r="E10" s="574"/>
      <c r="F10" s="574"/>
    </row>
    <row r="11" spans="2:6">
      <c r="B11" s="147"/>
      <c r="C11" s="504" t="s">
        <v>316</v>
      </c>
      <c r="D11" s="505">
        <v>4221392</v>
      </c>
      <c r="E11" s="505">
        <v>4235804</v>
      </c>
      <c r="F11" s="505"/>
    </row>
    <row r="12" spans="2:6">
      <c r="B12" s="136"/>
      <c r="C12" s="506" t="s">
        <v>317</v>
      </c>
      <c r="D12" s="507">
        <v>1351082</v>
      </c>
      <c r="E12" s="507">
        <v>1351082</v>
      </c>
      <c r="F12" s="507" t="s">
        <v>61</v>
      </c>
    </row>
    <row r="13" spans="2:6">
      <c r="B13" s="136"/>
      <c r="C13" s="506" t="s">
        <v>318</v>
      </c>
      <c r="D13" s="507">
        <v>41009</v>
      </c>
      <c r="E13" s="507">
        <v>41009</v>
      </c>
      <c r="F13" s="508"/>
    </row>
    <row r="14" spans="2:6">
      <c r="B14" s="136"/>
      <c r="C14" s="506" t="s">
        <v>319</v>
      </c>
      <c r="D14" s="507">
        <v>436387</v>
      </c>
      <c r="E14" s="507">
        <v>417138</v>
      </c>
      <c r="F14" s="508"/>
    </row>
    <row r="15" spans="2:6">
      <c r="B15" s="136"/>
      <c r="C15" s="506" t="s">
        <v>320</v>
      </c>
      <c r="D15" s="507">
        <v>1739603</v>
      </c>
      <c r="E15" s="507">
        <v>1739825</v>
      </c>
      <c r="F15" s="508" t="s">
        <v>61</v>
      </c>
    </row>
    <row r="16" spans="2:6" ht="23.25" customHeight="1">
      <c r="B16" s="136"/>
      <c r="C16" s="509" t="s">
        <v>586</v>
      </c>
      <c r="D16" s="507">
        <v>5430</v>
      </c>
      <c r="E16" s="507">
        <v>5569</v>
      </c>
      <c r="F16" s="508">
        <v>73</v>
      </c>
    </row>
    <row r="17" spans="2:6" ht="24.75" customHeight="1">
      <c r="B17" s="136"/>
      <c r="C17" s="509" t="s">
        <v>587</v>
      </c>
      <c r="D17" s="507">
        <v>20832</v>
      </c>
      <c r="E17" s="507">
        <v>20832</v>
      </c>
      <c r="F17" s="508">
        <v>72</v>
      </c>
    </row>
    <row r="18" spans="2:6">
      <c r="B18" s="136"/>
      <c r="C18" s="510" t="s">
        <v>321</v>
      </c>
      <c r="D18" s="507">
        <v>4891938</v>
      </c>
      <c r="E18" s="507">
        <v>4888800</v>
      </c>
      <c r="F18" s="507"/>
    </row>
    <row r="19" spans="2:6">
      <c r="B19" s="136"/>
      <c r="C19" s="510" t="s">
        <v>1404</v>
      </c>
      <c r="D19" s="507">
        <v>16094458</v>
      </c>
      <c r="E19" s="507">
        <v>16064653</v>
      </c>
      <c r="F19" s="507"/>
    </row>
    <row r="20" spans="2:6">
      <c r="B20" s="136"/>
      <c r="C20" s="510" t="s">
        <v>1405</v>
      </c>
      <c r="D20" s="507">
        <v>1247414</v>
      </c>
      <c r="E20" s="507">
        <v>1247414</v>
      </c>
      <c r="F20" s="507"/>
    </row>
    <row r="21" spans="2:6">
      <c r="B21" s="136"/>
      <c r="C21" s="510" t="s">
        <v>322</v>
      </c>
      <c r="D21" s="507">
        <v>1298752</v>
      </c>
      <c r="E21" s="507">
        <v>1298605</v>
      </c>
      <c r="F21" s="507"/>
    </row>
    <row r="22" spans="2:6">
      <c r="B22" s="136"/>
      <c r="C22" s="510" t="s">
        <v>323</v>
      </c>
      <c r="D22" s="507">
        <v>73849</v>
      </c>
      <c r="E22" s="507">
        <v>137045</v>
      </c>
      <c r="F22" s="507"/>
    </row>
    <row r="23" spans="2:6" ht="20">
      <c r="B23" s="136"/>
      <c r="C23" s="509" t="s">
        <v>586</v>
      </c>
      <c r="D23" s="507">
        <v>10563</v>
      </c>
      <c r="E23" s="507">
        <v>4902</v>
      </c>
      <c r="F23" s="508">
        <v>73</v>
      </c>
    </row>
    <row r="24" spans="2:6" ht="20">
      <c r="B24" s="136"/>
      <c r="C24" s="509" t="s">
        <v>587</v>
      </c>
      <c r="D24" s="507">
        <v>3293</v>
      </c>
      <c r="E24" s="507">
        <v>3293</v>
      </c>
      <c r="F24" s="508">
        <v>72</v>
      </c>
    </row>
    <row r="25" spans="2:6">
      <c r="B25" s="136"/>
      <c r="C25" s="510" t="s">
        <v>324</v>
      </c>
      <c r="D25" s="507">
        <v>464469</v>
      </c>
      <c r="E25" s="507">
        <v>432352</v>
      </c>
      <c r="F25" s="507"/>
    </row>
    <row r="26" spans="2:6">
      <c r="B26" s="136"/>
      <c r="C26" s="510" t="s">
        <v>325</v>
      </c>
      <c r="D26" s="507">
        <v>237031</v>
      </c>
      <c r="E26" s="507">
        <v>231330</v>
      </c>
      <c r="F26" s="507">
        <v>8</v>
      </c>
    </row>
    <row r="27" spans="2:6">
      <c r="B27" s="136"/>
      <c r="C27" s="511" t="s">
        <v>1407</v>
      </c>
      <c r="D27" s="507">
        <v>183439.92076299901</v>
      </c>
      <c r="E27" s="507">
        <v>179690.32158899901</v>
      </c>
      <c r="F27" s="507"/>
    </row>
    <row r="28" spans="2:6">
      <c r="B28" s="136"/>
      <c r="C28" s="510" t="s">
        <v>326</v>
      </c>
      <c r="D28" s="507">
        <v>58937</v>
      </c>
      <c r="E28" s="507">
        <v>58924</v>
      </c>
      <c r="F28" s="507"/>
    </row>
    <row r="29" spans="2:6">
      <c r="B29" s="136"/>
      <c r="C29" s="510" t="s">
        <v>327</v>
      </c>
      <c r="D29" s="507">
        <v>47452</v>
      </c>
      <c r="E29" s="507">
        <v>19755</v>
      </c>
      <c r="F29" s="507"/>
    </row>
    <row r="30" spans="2:6">
      <c r="B30" s="136"/>
      <c r="C30" s="510" t="s">
        <v>328</v>
      </c>
      <c r="D30" s="507">
        <v>48247</v>
      </c>
      <c r="E30" s="507">
        <v>48247</v>
      </c>
      <c r="F30" s="507" t="s">
        <v>61</v>
      </c>
    </row>
    <row r="31" spans="2:6">
      <c r="B31" s="136"/>
      <c r="C31" s="510" t="s">
        <v>329</v>
      </c>
      <c r="D31" s="507">
        <v>75421</v>
      </c>
      <c r="E31" s="507">
        <v>75508</v>
      </c>
      <c r="F31" s="507"/>
    </row>
    <row r="32" spans="2:6" ht="20">
      <c r="B32" s="136"/>
      <c r="C32" s="509" t="s">
        <v>588</v>
      </c>
      <c r="D32" s="507">
        <v>38057.020927697355</v>
      </c>
      <c r="E32" s="507">
        <v>38001.419375697355</v>
      </c>
      <c r="F32" s="508">
        <v>10</v>
      </c>
    </row>
    <row r="33" spans="2:6">
      <c r="B33" s="136"/>
      <c r="C33" s="509" t="s">
        <v>589</v>
      </c>
      <c r="D33" s="507">
        <v>32936.818565112655</v>
      </c>
      <c r="E33" s="507">
        <v>32900.603612112653</v>
      </c>
      <c r="F33" s="508">
        <v>75</v>
      </c>
    </row>
    <row r="34" spans="2:6">
      <c r="B34" s="136"/>
      <c r="C34" s="510" t="s">
        <v>330</v>
      </c>
      <c r="D34" s="507">
        <v>5650</v>
      </c>
      <c r="E34" s="507">
        <v>5583</v>
      </c>
      <c r="F34" s="507"/>
    </row>
    <row r="35" spans="2:6">
      <c r="B35" s="136"/>
      <c r="C35" s="510" t="s">
        <v>331</v>
      </c>
      <c r="D35" s="507">
        <v>471119</v>
      </c>
      <c r="E35" s="507">
        <v>610542</v>
      </c>
      <c r="F35" s="507"/>
    </row>
    <row r="36" spans="2:6" ht="24" customHeight="1">
      <c r="B36" s="136"/>
      <c r="C36" s="510" t="s">
        <v>332</v>
      </c>
      <c r="D36" s="507">
        <v>0</v>
      </c>
      <c r="E36" s="507">
        <v>0</v>
      </c>
      <c r="F36" s="507"/>
    </row>
    <row r="37" spans="2:6">
      <c r="B37" s="512"/>
      <c r="C37" s="513" t="s">
        <v>333</v>
      </c>
      <c r="D37" s="514">
        <v>32804210</v>
      </c>
      <c r="E37" s="514">
        <v>32903616</v>
      </c>
      <c r="F37" s="514"/>
    </row>
    <row r="38" spans="2:6" ht="20">
      <c r="B38" s="515"/>
      <c r="C38" s="516" t="s">
        <v>334</v>
      </c>
      <c r="D38" s="517">
        <v>1463158</v>
      </c>
      <c r="E38" s="517">
        <v>1392272</v>
      </c>
      <c r="F38" s="517"/>
    </row>
    <row r="39" spans="2:6">
      <c r="B39" s="136"/>
      <c r="C39" s="506" t="s">
        <v>335</v>
      </c>
      <c r="D39" s="507">
        <v>217369</v>
      </c>
      <c r="E39" s="507">
        <v>217369</v>
      </c>
      <c r="F39" s="507"/>
    </row>
    <row r="40" spans="2:6">
      <c r="B40" s="136"/>
      <c r="C40" s="506" t="s">
        <v>336</v>
      </c>
      <c r="D40" s="507">
        <v>54191</v>
      </c>
      <c r="E40" s="507">
        <v>16575</v>
      </c>
      <c r="F40" s="507" t="s">
        <v>61</v>
      </c>
    </row>
    <row r="41" spans="2:6">
      <c r="B41" s="136"/>
      <c r="C41" s="506" t="s">
        <v>337</v>
      </c>
      <c r="D41" s="507">
        <v>25188805</v>
      </c>
      <c r="E41" s="507">
        <v>25259792</v>
      </c>
      <c r="F41" s="507"/>
    </row>
    <row r="42" spans="2:6">
      <c r="B42" s="136"/>
      <c r="C42" s="506" t="s">
        <v>338</v>
      </c>
      <c r="D42" s="507">
        <v>870682</v>
      </c>
      <c r="E42" s="507">
        <v>881717</v>
      </c>
      <c r="F42" s="507"/>
    </row>
    <row r="43" spans="2:6">
      <c r="B43" s="136"/>
      <c r="C43" s="506" t="s">
        <v>339</v>
      </c>
      <c r="D43" s="507">
        <v>385747</v>
      </c>
      <c r="E43" s="507">
        <v>413453</v>
      </c>
      <c r="F43" s="507" t="s">
        <v>61</v>
      </c>
    </row>
    <row r="44" spans="2:6" ht="25.5" customHeight="1">
      <c r="B44" s="136"/>
      <c r="C44" s="506" t="s">
        <v>340</v>
      </c>
      <c r="D44" s="507">
        <v>27949</v>
      </c>
      <c r="E44" s="507">
        <v>27949</v>
      </c>
      <c r="F44" s="507" t="s">
        <v>61</v>
      </c>
    </row>
    <row r="45" spans="2:6">
      <c r="B45" s="136"/>
      <c r="C45" s="506" t="s">
        <v>341</v>
      </c>
      <c r="D45" s="507">
        <v>63778</v>
      </c>
      <c r="E45" s="507">
        <v>63762</v>
      </c>
      <c r="F45" s="507"/>
    </row>
    <row r="46" spans="2:6">
      <c r="B46" s="136"/>
      <c r="C46" s="506" t="s">
        <v>342</v>
      </c>
      <c r="D46" s="507">
        <v>40094</v>
      </c>
      <c r="E46" s="507">
        <v>39588</v>
      </c>
      <c r="F46" s="507"/>
    </row>
    <row r="47" spans="2:6">
      <c r="B47" s="136"/>
      <c r="C47" s="506" t="s">
        <v>343</v>
      </c>
      <c r="D47" s="507">
        <v>28866</v>
      </c>
      <c r="E47" s="507">
        <v>27186</v>
      </c>
      <c r="F47" s="518"/>
    </row>
    <row r="48" spans="2:6">
      <c r="B48" s="136"/>
      <c r="C48" s="506" t="s">
        <v>1406</v>
      </c>
      <c r="D48" s="507">
        <v>131621</v>
      </c>
      <c r="E48" s="507">
        <v>131719</v>
      </c>
      <c r="F48" s="518"/>
    </row>
    <row r="49" spans="2:6">
      <c r="B49" s="136"/>
      <c r="C49" s="506" t="s">
        <v>344</v>
      </c>
      <c r="D49" s="507">
        <v>707654</v>
      </c>
      <c r="E49" s="507">
        <v>709196</v>
      </c>
      <c r="F49" s="518"/>
    </row>
    <row r="50" spans="2:6">
      <c r="B50" s="136"/>
      <c r="C50" s="506" t="s">
        <v>345</v>
      </c>
      <c r="D50" s="507">
        <v>301984</v>
      </c>
      <c r="E50" s="507">
        <v>301984</v>
      </c>
      <c r="F50" s="518"/>
    </row>
    <row r="51" spans="2:6">
      <c r="B51" s="136"/>
      <c r="C51" s="509" t="s">
        <v>590</v>
      </c>
      <c r="D51" s="507">
        <v>287362.111310857</v>
      </c>
      <c r="E51" s="507">
        <v>287362.11131085746</v>
      </c>
      <c r="F51" s="507" t="s">
        <v>1408</v>
      </c>
    </row>
    <row r="52" spans="2:6" ht="21.75" customHeight="1">
      <c r="B52" s="136"/>
      <c r="C52" s="509" t="s">
        <v>591</v>
      </c>
      <c r="D52" s="507">
        <v>586.65254755676801</v>
      </c>
      <c r="E52" s="507">
        <v>581.56713878493611</v>
      </c>
      <c r="F52" s="507">
        <v>48</v>
      </c>
    </row>
    <row r="53" spans="2:6">
      <c r="B53" s="136"/>
      <c r="C53" s="506" t="s">
        <v>346</v>
      </c>
      <c r="D53" s="507" t="s">
        <v>1409</v>
      </c>
      <c r="E53" s="507" t="s">
        <v>1409</v>
      </c>
      <c r="F53" s="518"/>
    </row>
    <row r="54" spans="2:6">
      <c r="B54" s="512"/>
      <c r="C54" s="519" t="s">
        <v>347</v>
      </c>
      <c r="D54" s="514">
        <v>29481898</v>
      </c>
      <c r="E54" s="514">
        <v>29482562</v>
      </c>
      <c r="F54" s="520"/>
    </row>
    <row r="55" spans="2:6">
      <c r="B55" s="136"/>
      <c r="C55" s="506" t="s">
        <v>592</v>
      </c>
      <c r="D55" s="507" t="s">
        <v>1410</v>
      </c>
      <c r="E55" s="507">
        <v>28000</v>
      </c>
      <c r="F55" s="507">
        <v>1</v>
      </c>
    </row>
    <row r="56" spans="2:6">
      <c r="B56" s="136"/>
      <c r="C56" s="506" t="s">
        <v>593</v>
      </c>
      <c r="D56" s="507">
        <v>3395214.7035449999</v>
      </c>
      <c r="E56" s="507">
        <v>3390407.9728310001</v>
      </c>
      <c r="F56" s="518"/>
    </row>
    <row r="57" spans="2:6">
      <c r="B57" s="136"/>
      <c r="C57" s="521" t="s">
        <v>594</v>
      </c>
      <c r="D57" s="507">
        <v>0</v>
      </c>
      <c r="E57" s="507">
        <v>0</v>
      </c>
      <c r="F57" s="522"/>
    </row>
    <row r="58" spans="2:6">
      <c r="B58" s="136"/>
      <c r="C58" s="521" t="s">
        <v>595</v>
      </c>
      <c r="D58" s="507">
        <v>49110.369368</v>
      </c>
      <c r="E58" s="507">
        <v>49110.369368</v>
      </c>
      <c r="F58" s="508">
        <v>3</v>
      </c>
    </row>
    <row r="59" spans="2:6">
      <c r="B59" s="136"/>
      <c r="C59" s="521" t="s">
        <v>596</v>
      </c>
      <c r="D59" s="507">
        <v>102770.870935</v>
      </c>
      <c r="E59" s="507">
        <v>103514.74770600001</v>
      </c>
      <c r="F59" s="523"/>
    </row>
    <row r="60" spans="2:6">
      <c r="B60" s="136"/>
      <c r="C60" s="511" t="s">
        <v>597</v>
      </c>
      <c r="D60" s="507">
        <v>237852.35850999999</v>
      </c>
      <c r="E60" s="507">
        <v>239420.17530100001</v>
      </c>
      <c r="F60" s="508">
        <v>3</v>
      </c>
    </row>
    <row r="61" spans="2:6" ht="20">
      <c r="B61" s="136"/>
      <c r="C61" s="511" t="s">
        <v>598</v>
      </c>
      <c r="D61" s="507">
        <v>-107676.45104099999</v>
      </c>
      <c r="E61" s="507">
        <v>-108500.391061</v>
      </c>
      <c r="F61" s="508">
        <v>3</v>
      </c>
    </row>
    <row r="62" spans="2:6">
      <c r="B62" s="136"/>
      <c r="C62" s="511" t="s">
        <v>599</v>
      </c>
      <c r="D62" s="507">
        <v>0</v>
      </c>
      <c r="E62" s="507">
        <v>0</v>
      </c>
      <c r="F62" s="508">
        <v>3</v>
      </c>
    </row>
    <row r="63" spans="2:6">
      <c r="B63" s="136"/>
      <c r="C63" s="511" t="s">
        <v>600</v>
      </c>
      <c r="D63" s="507">
        <v>-27405.036533999999</v>
      </c>
      <c r="E63" s="507">
        <v>-27405.036533999999</v>
      </c>
      <c r="F63" s="508">
        <v>3</v>
      </c>
    </row>
    <row r="64" spans="2:6">
      <c r="B64" s="136"/>
      <c r="C64" s="521" t="s">
        <v>601</v>
      </c>
      <c r="D64" s="507">
        <v>1033731.31776</v>
      </c>
      <c r="E64" s="507">
        <v>1010123.4730220002</v>
      </c>
      <c r="F64" s="523"/>
    </row>
    <row r="65" spans="2:6">
      <c r="B65" s="136"/>
      <c r="C65" s="511" t="s">
        <v>602</v>
      </c>
      <c r="D65" s="507">
        <v>774151.31402599998</v>
      </c>
      <c r="E65" s="507">
        <v>731889.4084500001</v>
      </c>
      <c r="F65" s="508"/>
    </row>
    <row r="66" spans="2:6">
      <c r="B66" s="136"/>
      <c r="C66" s="524" t="s">
        <v>604</v>
      </c>
      <c r="D66" s="507">
        <v>774151.31402599998</v>
      </c>
      <c r="E66" s="507">
        <v>731889.4084500001</v>
      </c>
      <c r="F66" s="508">
        <v>2</v>
      </c>
    </row>
    <row r="67" spans="2:6">
      <c r="B67" s="136"/>
      <c r="C67" s="511" t="s">
        <v>603</v>
      </c>
      <c r="D67" s="507">
        <v>259580.003734</v>
      </c>
      <c r="E67" s="507">
        <v>278234.064572</v>
      </c>
      <c r="F67" s="523"/>
    </row>
    <row r="68" spans="2:6">
      <c r="B68" s="136"/>
      <c r="C68" s="524" t="s">
        <v>604</v>
      </c>
      <c r="D68" s="507">
        <v>255047.925487</v>
      </c>
      <c r="E68" s="507">
        <v>273701.98632500001</v>
      </c>
      <c r="F68" s="508">
        <v>2</v>
      </c>
    </row>
    <row r="69" spans="2:6">
      <c r="B69" s="136"/>
      <c r="C69" s="521" t="s">
        <v>605</v>
      </c>
      <c r="D69" s="507">
        <v>1863248.546017</v>
      </c>
      <c r="E69" s="507">
        <v>1892882.3837689999</v>
      </c>
      <c r="F69" s="523"/>
    </row>
    <row r="70" spans="2:6">
      <c r="B70" s="136"/>
      <c r="C70" s="511" t="s">
        <v>606</v>
      </c>
      <c r="D70" s="507">
        <v>1788218.251286</v>
      </c>
      <c r="E70" s="507">
        <v>1817852.0899779999</v>
      </c>
      <c r="F70" s="508">
        <v>2</v>
      </c>
    </row>
    <row r="71" spans="2:6">
      <c r="B71" s="136"/>
      <c r="C71" s="511" t="s">
        <v>607</v>
      </c>
      <c r="D71" s="507">
        <v>75030.294731000002</v>
      </c>
      <c r="E71" s="507">
        <v>75030.293791000004</v>
      </c>
      <c r="F71" s="508">
        <v>3</v>
      </c>
    </row>
    <row r="72" spans="2:6">
      <c r="B72" s="136"/>
      <c r="C72" s="521" t="s">
        <v>608</v>
      </c>
      <c r="D72" s="507">
        <v>346353.59946499998</v>
      </c>
      <c r="E72" s="507">
        <v>334776.99896599998</v>
      </c>
      <c r="F72" s="523"/>
    </row>
    <row r="73" spans="2:6">
      <c r="B73" s="136"/>
      <c r="C73" s="511" t="s">
        <v>604</v>
      </c>
      <c r="D73" s="507">
        <v>262353.59946499998</v>
      </c>
      <c r="E73" s="507">
        <v>250776.99896599998</v>
      </c>
      <c r="F73" s="508">
        <v>2</v>
      </c>
    </row>
    <row r="74" spans="2:6">
      <c r="B74" s="136"/>
      <c r="C74" s="525" t="s">
        <v>609</v>
      </c>
      <c r="D74" s="507">
        <v>-106861.67136199999</v>
      </c>
      <c r="E74" s="507">
        <v>-2723.5625319999999</v>
      </c>
      <c r="F74" s="507">
        <v>16</v>
      </c>
    </row>
    <row r="75" spans="2:6" ht="24" customHeight="1">
      <c r="B75" s="136"/>
      <c r="C75" s="525" t="s">
        <v>610</v>
      </c>
      <c r="D75" s="507">
        <v>5959.2587169999997</v>
      </c>
      <c r="E75" s="507">
        <v>5369.3049300000002</v>
      </c>
      <c r="F75" s="518"/>
    </row>
    <row r="76" spans="2:6">
      <c r="B76" s="136"/>
      <c r="C76" s="521" t="s">
        <v>611</v>
      </c>
      <c r="D76" s="507">
        <v>2485.1834864680172</v>
      </c>
      <c r="E76" s="507">
        <v>2463.8247696263229</v>
      </c>
      <c r="F76" s="508">
        <v>5</v>
      </c>
    </row>
    <row r="77" spans="2:6" ht="14.5" customHeight="1" thickBot="1">
      <c r="B77" s="148"/>
      <c r="C77" s="526" t="s">
        <v>612</v>
      </c>
      <c r="D77" s="527">
        <v>3322312.2919000001</v>
      </c>
      <c r="E77" s="527">
        <v>3421053.7162290001</v>
      </c>
      <c r="F77" s="528"/>
    </row>
    <row r="78" spans="2:6" ht="14.5" customHeight="1">
      <c r="C78" s="570" t="s">
        <v>613</v>
      </c>
      <c r="D78" s="570"/>
      <c r="E78" s="570"/>
      <c r="F78" s="570"/>
    </row>
    <row r="79" spans="2:6">
      <c r="C79" s="32" t="s">
        <v>614</v>
      </c>
    </row>
    <row r="80" spans="2:6" ht="71.5" customHeight="1">
      <c r="C80" s="547" t="s">
        <v>615</v>
      </c>
      <c r="D80" s="547"/>
      <c r="E80" s="547"/>
      <c r="F80" s="547"/>
    </row>
    <row r="81" spans="3:3">
      <c r="C81" s="32" t="s">
        <v>616</v>
      </c>
    </row>
    <row r="82" spans="3:3">
      <c r="C82" s="32" t="s">
        <v>617</v>
      </c>
    </row>
  </sheetData>
  <sheetProtection algorithmName="SHA-512" hashValue="6Lo5rQeJkoB5xvKuwH1NhHmS44Bs7E1C8k1FWkePUzJWJVKO4vRm/8wAgQb1SQbV2frTJKkZkPWhZ3DO/q0b+w==" saltValue="o7mN3DGJxuvuu3xGfGvW+Q==" spinCount="100000" sheet="1" objects="1" scenarios="1"/>
  <mergeCells count="7">
    <mergeCell ref="C78:F78"/>
    <mergeCell ref="C80:F80"/>
    <mergeCell ref="C8:F8"/>
    <mergeCell ref="C9:C10"/>
    <mergeCell ref="D9:D10"/>
    <mergeCell ref="E9:E10"/>
    <mergeCell ref="F9:F10"/>
  </mergeCells>
  <hyperlinks>
    <hyperlink ref="B2" location="Tartalom!A1" display="Back to contents page" xr:uid="{00000000-0004-0000-0A00-000000000000}"/>
    <hyperlink ref="B2:E2" location="CONTENTS!A1" display="Back to contents page" xr:uid="{00000000-0004-0000-0A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F57"/>
  <sheetViews>
    <sheetView showGridLines="0" zoomScale="70" zoomScaleNormal="70" workbookViewId="0">
      <selection activeCell="B4" sqref="B4"/>
    </sheetView>
  </sheetViews>
  <sheetFormatPr defaultRowHeight="14.5"/>
  <cols>
    <col min="1" max="1" width="4.453125" customWidth="1"/>
    <col min="2" max="2" width="5.26953125" customWidth="1"/>
    <col min="3" max="3" width="66" customWidth="1"/>
    <col min="4" max="4" width="27.1796875" customWidth="1"/>
    <col min="5" max="5" width="42.7265625" customWidth="1"/>
    <col min="6" max="6" width="36.1796875" customWidth="1"/>
  </cols>
  <sheetData>
    <row r="1" spans="2:6" ht="12.75" customHeight="1"/>
    <row r="2" spans="2:6">
      <c r="B2" s="198" t="s">
        <v>0</v>
      </c>
      <c r="C2" s="127"/>
      <c r="D2" s="127"/>
      <c r="E2" s="127"/>
    </row>
    <row r="3" spans="2:6">
      <c r="B3" s="1"/>
      <c r="C3" s="1"/>
      <c r="D3" s="1"/>
      <c r="E3" s="1"/>
    </row>
    <row r="4" spans="2:6" ht="15.5">
      <c r="B4" s="19" t="s">
        <v>618</v>
      </c>
      <c r="C4" s="2"/>
      <c r="D4" s="2"/>
      <c r="E4" s="2"/>
    </row>
    <row r="5" spans="2:6" ht="2.15" customHeight="1">
      <c r="B5" s="1"/>
      <c r="C5" s="1"/>
      <c r="D5" s="1"/>
      <c r="E5" s="1"/>
    </row>
    <row r="6" spans="2:6" ht="2.15" customHeight="1">
      <c r="B6" s="20"/>
      <c r="C6" s="20"/>
      <c r="D6" s="20"/>
      <c r="E6" s="20"/>
    </row>
    <row r="7" spans="2:6" ht="2.15" customHeight="1">
      <c r="B7" s="3"/>
      <c r="C7" s="4"/>
      <c r="D7" s="4"/>
      <c r="E7" s="4"/>
    </row>
    <row r="8" spans="2:6" ht="15" thickBot="1">
      <c r="B8" s="33"/>
      <c r="C8" s="552" t="str">
        <f>+Contents!B3</f>
        <v>31.12.2022</v>
      </c>
      <c r="D8" s="552"/>
      <c r="E8" s="552"/>
      <c r="F8" s="552"/>
    </row>
    <row r="9" spans="2:6" ht="15" customHeight="1" thickBot="1">
      <c r="B9" s="146" t="s">
        <v>666</v>
      </c>
      <c r="C9" s="146"/>
      <c r="D9" s="146"/>
      <c r="E9" s="146"/>
      <c r="F9" s="23"/>
    </row>
    <row r="10" spans="2:6">
      <c r="B10" s="147">
        <v>1</v>
      </c>
      <c r="C10" s="74" t="s">
        <v>620</v>
      </c>
      <c r="D10" s="75" t="s">
        <v>377</v>
      </c>
      <c r="E10" s="56" t="s">
        <v>377</v>
      </c>
      <c r="F10" s="59" t="s">
        <v>377</v>
      </c>
    </row>
    <row r="11" spans="2:6">
      <c r="B11" s="125">
        <v>2</v>
      </c>
      <c r="C11" s="40" t="s">
        <v>621</v>
      </c>
      <c r="D11" s="56" t="s">
        <v>62</v>
      </c>
      <c r="E11" s="56" t="s">
        <v>63</v>
      </c>
      <c r="F11" s="56" t="s">
        <v>64</v>
      </c>
    </row>
    <row r="12" spans="2:6" ht="20">
      <c r="B12" s="125">
        <v>3</v>
      </c>
      <c r="C12" s="69" t="s">
        <v>622</v>
      </c>
      <c r="D12" s="70" t="s">
        <v>667</v>
      </c>
      <c r="E12" s="57" t="s">
        <v>668</v>
      </c>
      <c r="F12" s="71" t="s">
        <v>669</v>
      </c>
    </row>
    <row r="13" spans="2:6">
      <c r="B13" s="125" t="s">
        <v>55</v>
      </c>
      <c r="C13" s="69" t="s">
        <v>623</v>
      </c>
      <c r="D13" s="70"/>
      <c r="E13" s="57"/>
      <c r="F13" s="71"/>
    </row>
    <row r="14" spans="2:6">
      <c r="B14" s="125"/>
      <c r="C14" s="76" t="s">
        <v>624</v>
      </c>
      <c r="D14" s="77"/>
      <c r="E14" s="56"/>
      <c r="F14" s="56"/>
    </row>
    <row r="15" spans="2:6">
      <c r="B15" s="125">
        <v>4</v>
      </c>
      <c r="C15" s="69" t="s">
        <v>625</v>
      </c>
      <c r="D15" s="78" t="s">
        <v>670</v>
      </c>
      <c r="E15" s="57" t="s">
        <v>671</v>
      </c>
      <c r="F15" s="71" t="s">
        <v>671</v>
      </c>
    </row>
    <row r="16" spans="2:6">
      <c r="B16" s="125">
        <v>5</v>
      </c>
      <c r="C16" s="425" t="s">
        <v>626</v>
      </c>
      <c r="D16" s="57" t="s">
        <v>670</v>
      </c>
      <c r="E16" s="57" t="s">
        <v>671</v>
      </c>
      <c r="F16" s="57" t="s">
        <v>671</v>
      </c>
    </row>
    <row r="17" spans="2:6" ht="23.25" customHeight="1">
      <c r="B17" s="125">
        <v>6</v>
      </c>
      <c r="C17" s="69" t="s">
        <v>627</v>
      </c>
      <c r="D17" s="78" t="s">
        <v>672</v>
      </c>
      <c r="E17" s="57" t="s">
        <v>672</v>
      </c>
      <c r="F17" s="71" t="s">
        <v>672</v>
      </c>
    </row>
    <row r="18" spans="2:6" ht="30">
      <c r="B18" s="125">
        <v>7</v>
      </c>
      <c r="C18" s="425" t="s">
        <v>628</v>
      </c>
      <c r="D18" s="57" t="s">
        <v>673</v>
      </c>
      <c r="E18" s="57" t="s">
        <v>65</v>
      </c>
      <c r="F18" s="57" t="s">
        <v>65</v>
      </c>
    </row>
    <row r="19" spans="2:6" ht="79.5" customHeight="1">
      <c r="B19" s="125">
        <v>8</v>
      </c>
      <c r="C19" s="69" t="s">
        <v>629</v>
      </c>
      <c r="D19" s="70" t="s">
        <v>674</v>
      </c>
      <c r="E19" s="57" t="s">
        <v>675</v>
      </c>
      <c r="F19" s="71" t="s">
        <v>69</v>
      </c>
    </row>
    <row r="20" spans="2:6">
      <c r="B20" s="125">
        <v>9</v>
      </c>
      <c r="C20" s="425" t="s">
        <v>630</v>
      </c>
      <c r="D20" s="56" t="s">
        <v>674</v>
      </c>
      <c r="E20" s="56" t="s">
        <v>66</v>
      </c>
      <c r="F20" s="56" t="s">
        <v>66</v>
      </c>
    </row>
    <row r="21" spans="2:6">
      <c r="B21" s="125" t="s">
        <v>124</v>
      </c>
      <c r="C21" s="69" t="s">
        <v>631</v>
      </c>
      <c r="D21" s="70" t="s">
        <v>67</v>
      </c>
      <c r="E21" s="57" t="s">
        <v>676</v>
      </c>
      <c r="F21" s="71" t="s">
        <v>677</v>
      </c>
    </row>
    <row r="22" spans="2:6">
      <c r="B22" s="125" t="s">
        <v>125</v>
      </c>
      <c r="C22" s="425" t="s">
        <v>632</v>
      </c>
      <c r="D22" s="56" t="s">
        <v>68</v>
      </c>
      <c r="E22" s="57" t="s">
        <v>678</v>
      </c>
      <c r="F22" s="57" t="s">
        <v>678</v>
      </c>
    </row>
    <row r="23" spans="2:6">
      <c r="B23" s="125">
        <v>10</v>
      </c>
      <c r="C23" s="69" t="s">
        <v>633</v>
      </c>
      <c r="D23" s="70" t="s">
        <v>679</v>
      </c>
      <c r="E23" s="57" t="s">
        <v>680</v>
      </c>
      <c r="F23" s="71" t="s">
        <v>680</v>
      </c>
    </row>
    <row r="24" spans="2:6">
      <c r="B24" s="125">
        <v>11</v>
      </c>
      <c r="C24" s="425" t="s">
        <v>634</v>
      </c>
      <c r="D24" s="79" t="s">
        <v>681</v>
      </c>
      <c r="E24" s="79" t="s">
        <v>682</v>
      </c>
      <c r="F24" s="79" t="s">
        <v>683</v>
      </c>
    </row>
    <row r="25" spans="2:6">
      <c r="B25" s="125">
        <v>12</v>
      </c>
      <c r="C25" s="69" t="s">
        <v>635</v>
      </c>
      <c r="D25" s="70" t="s">
        <v>684</v>
      </c>
      <c r="E25" s="57" t="s">
        <v>684</v>
      </c>
      <c r="F25" s="71" t="s">
        <v>685</v>
      </c>
    </row>
    <row r="26" spans="2:6">
      <c r="B26" s="125">
        <v>13</v>
      </c>
      <c r="C26" s="425" t="s">
        <v>636</v>
      </c>
      <c r="D26" s="56" t="s">
        <v>686</v>
      </c>
      <c r="E26" s="56" t="s">
        <v>686</v>
      </c>
      <c r="F26" s="56" t="s">
        <v>687</v>
      </c>
    </row>
    <row r="27" spans="2:6">
      <c r="B27" s="125">
        <v>14</v>
      </c>
      <c r="C27" s="69" t="s">
        <v>637</v>
      </c>
      <c r="D27" s="70" t="s">
        <v>688</v>
      </c>
      <c r="E27" s="57" t="s">
        <v>688</v>
      </c>
      <c r="F27" s="71" t="s">
        <v>688</v>
      </c>
    </row>
    <row r="28" spans="2:6" ht="144" customHeight="1">
      <c r="B28" s="125">
        <v>15</v>
      </c>
      <c r="C28" s="425" t="s">
        <v>638</v>
      </c>
      <c r="D28" s="56" t="s">
        <v>68</v>
      </c>
      <c r="E28" s="57" t="s">
        <v>689</v>
      </c>
      <c r="F28" s="57" t="s">
        <v>690</v>
      </c>
    </row>
    <row r="29" spans="2:6" ht="20">
      <c r="B29" s="125">
        <v>16</v>
      </c>
      <c r="C29" s="69" t="s">
        <v>639</v>
      </c>
      <c r="D29" s="70" t="s">
        <v>68</v>
      </c>
      <c r="E29" s="57" t="s">
        <v>691</v>
      </c>
      <c r="F29" s="71" t="s">
        <v>692</v>
      </c>
    </row>
    <row r="30" spans="2:6">
      <c r="B30" s="125"/>
      <c r="C30" s="76" t="s">
        <v>640</v>
      </c>
      <c r="D30" s="70"/>
      <c r="E30" s="57"/>
      <c r="F30" s="71"/>
    </row>
    <row r="31" spans="2:6">
      <c r="B31" s="125">
        <v>17</v>
      </c>
      <c r="C31" s="425" t="s">
        <v>641</v>
      </c>
      <c r="D31" s="56" t="s">
        <v>693</v>
      </c>
      <c r="E31" s="57" t="s">
        <v>694</v>
      </c>
      <c r="F31" s="57" t="s">
        <v>695</v>
      </c>
    </row>
    <row r="32" spans="2:6" ht="50">
      <c r="B32" s="125">
        <v>18</v>
      </c>
      <c r="C32" s="69" t="s">
        <v>642</v>
      </c>
      <c r="D32" s="70" t="s">
        <v>68</v>
      </c>
      <c r="E32" s="57" t="s">
        <v>696</v>
      </c>
      <c r="F32" s="71" t="s">
        <v>697</v>
      </c>
    </row>
    <row r="33" spans="2:6">
      <c r="B33" s="125">
        <v>19</v>
      </c>
      <c r="C33" s="425" t="s">
        <v>643</v>
      </c>
      <c r="D33" s="56" t="s">
        <v>68</v>
      </c>
      <c r="E33" s="56" t="s">
        <v>688</v>
      </c>
      <c r="F33" s="56" t="s">
        <v>698</v>
      </c>
    </row>
    <row r="34" spans="2:6">
      <c r="B34" s="125" t="s">
        <v>88</v>
      </c>
      <c r="C34" s="69" t="s">
        <v>644</v>
      </c>
      <c r="D34" s="70" t="s">
        <v>68</v>
      </c>
      <c r="E34" s="57" t="s">
        <v>699</v>
      </c>
      <c r="F34" s="71" t="s">
        <v>700</v>
      </c>
    </row>
    <row r="35" spans="2:6" ht="24" customHeight="1">
      <c r="B35" s="125" t="s">
        <v>89</v>
      </c>
      <c r="C35" s="425" t="s">
        <v>645</v>
      </c>
      <c r="D35" s="56" t="s">
        <v>68</v>
      </c>
      <c r="E35" s="56" t="s">
        <v>699</v>
      </c>
      <c r="F35" s="56" t="s">
        <v>700</v>
      </c>
    </row>
    <row r="36" spans="2:6">
      <c r="B36" s="125">
        <v>21</v>
      </c>
      <c r="C36" s="69" t="s">
        <v>646</v>
      </c>
      <c r="D36" s="70" t="s">
        <v>701</v>
      </c>
      <c r="E36" s="57" t="s">
        <v>698</v>
      </c>
      <c r="F36" s="71" t="s">
        <v>698</v>
      </c>
    </row>
    <row r="37" spans="2:6">
      <c r="B37" s="125">
        <v>22</v>
      </c>
      <c r="C37" s="425" t="s">
        <v>647</v>
      </c>
      <c r="D37" s="56" t="s">
        <v>702</v>
      </c>
      <c r="E37" s="56" t="s">
        <v>703</v>
      </c>
      <c r="F37" s="56" t="s">
        <v>703</v>
      </c>
    </row>
    <row r="38" spans="2:6">
      <c r="B38" s="125">
        <v>23</v>
      </c>
      <c r="C38" s="69" t="s">
        <v>648</v>
      </c>
      <c r="D38" s="70" t="s">
        <v>68</v>
      </c>
      <c r="E38" s="57" t="s">
        <v>704</v>
      </c>
      <c r="F38" s="71" t="s">
        <v>704</v>
      </c>
    </row>
    <row r="39" spans="2:6">
      <c r="B39" s="125">
        <v>24</v>
      </c>
      <c r="C39" s="425" t="s">
        <v>649</v>
      </c>
      <c r="D39" s="56" t="s">
        <v>68</v>
      </c>
      <c r="E39" s="56" t="s">
        <v>68</v>
      </c>
      <c r="F39" s="56" t="s">
        <v>68</v>
      </c>
    </row>
    <row r="40" spans="2:6">
      <c r="B40" s="125">
        <v>25</v>
      </c>
      <c r="C40" s="69" t="s">
        <v>650</v>
      </c>
      <c r="D40" s="70" t="s">
        <v>68</v>
      </c>
      <c r="E40" s="57" t="s">
        <v>68</v>
      </c>
      <c r="F40" s="71" t="s">
        <v>68</v>
      </c>
    </row>
    <row r="41" spans="2:6">
      <c r="B41" s="125">
        <v>26</v>
      </c>
      <c r="C41" s="425" t="s">
        <v>651</v>
      </c>
      <c r="D41" s="56" t="s">
        <v>68</v>
      </c>
      <c r="E41" s="56" t="s">
        <v>68</v>
      </c>
      <c r="F41" s="56" t="s">
        <v>68</v>
      </c>
    </row>
    <row r="42" spans="2:6">
      <c r="B42" s="125">
        <v>27</v>
      </c>
      <c r="C42" s="69" t="s">
        <v>652</v>
      </c>
      <c r="D42" s="70" t="s">
        <v>68</v>
      </c>
      <c r="E42" s="57" t="s">
        <v>68</v>
      </c>
      <c r="F42" s="71" t="s">
        <v>68</v>
      </c>
    </row>
    <row r="43" spans="2:6">
      <c r="B43" s="125">
        <v>28</v>
      </c>
      <c r="C43" s="425" t="s">
        <v>653</v>
      </c>
      <c r="D43" s="56" t="s">
        <v>68</v>
      </c>
      <c r="E43" s="56" t="s">
        <v>68</v>
      </c>
      <c r="F43" s="56" t="s">
        <v>68</v>
      </c>
    </row>
    <row r="44" spans="2:6">
      <c r="B44" s="125">
        <v>29</v>
      </c>
      <c r="C44" s="69" t="s">
        <v>654</v>
      </c>
      <c r="D44" s="70" t="s">
        <v>68</v>
      </c>
      <c r="E44" s="57" t="s">
        <v>68</v>
      </c>
      <c r="F44" s="71" t="s">
        <v>68</v>
      </c>
    </row>
    <row r="45" spans="2:6">
      <c r="B45" s="125">
        <v>30</v>
      </c>
      <c r="C45" s="425" t="s">
        <v>655</v>
      </c>
      <c r="D45" s="56" t="s">
        <v>698</v>
      </c>
      <c r="E45" s="56" t="s">
        <v>698</v>
      </c>
      <c r="F45" s="56" t="s">
        <v>698</v>
      </c>
    </row>
    <row r="46" spans="2:6">
      <c r="B46" s="125">
        <v>31</v>
      </c>
      <c r="C46" s="69" t="s">
        <v>656</v>
      </c>
      <c r="D46" s="70" t="s">
        <v>68</v>
      </c>
      <c r="E46" s="57" t="s">
        <v>68</v>
      </c>
      <c r="F46" s="71" t="s">
        <v>68</v>
      </c>
    </row>
    <row r="47" spans="2:6">
      <c r="B47" s="125">
        <v>32</v>
      </c>
      <c r="C47" s="425" t="s">
        <v>657</v>
      </c>
      <c r="D47" s="56" t="s">
        <v>68</v>
      </c>
      <c r="E47" s="56" t="s">
        <v>68</v>
      </c>
      <c r="F47" s="56" t="s">
        <v>68</v>
      </c>
    </row>
    <row r="48" spans="2:6">
      <c r="B48" s="125">
        <v>33</v>
      </c>
      <c r="C48" s="69" t="s">
        <v>658</v>
      </c>
      <c r="D48" s="70" t="s">
        <v>68</v>
      </c>
      <c r="E48" s="57" t="s">
        <v>68</v>
      </c>
      <c r="F48" s="71" t="s">
        <v>68</v>
      </c>
    </row>
    <row r="49" spans="2:6">
      <c r="B49" s="125">
        <v>34</v>
      </c>
      <c r="C49" s="425" t="s">
        <v>659</v>
      </c>
      <c r="D49" s="57" t="s">
        <v>68</v>
      </c>
      <c r="E49" s="57" t="s">
        <v>68</v>
      </c>
      <c r="F49" s="57" t="s">
        <v>68</v>
      </c>
    </row>
    <row r="50" spans="2:6">
      <c r="B50" s="125" t="s">
        <v>126</v>
      </c>
      <c r="C50" s="425" t="s">
        <v>660</v>
      </c>
      <c r="D50" s="57"/>
      <c r="E50" s="57"/>
      <c r="F50" s="57"/>
    </row>
    <row r="51" spans="2:6">
      <c r="B51" s="125" t="s">
        <v>127</v>
      </c>
      <c r="C51" s="425" t="s">
        <v>661</v>
      </c>
      <c r="D51" s="57"/>
      <c r="E51" s="57"/>
      <c r="F51" s="57"/>
    </row>
    <row r="52" spans="2:6" ht="174" customHeight="1">
      <c r="B52" s="125">
        <v>35</v>
      </c>
      <c r="C52" s="69" t="s">
        <v>662</v>
      </c>
      <c r="D52" s="78" t="s">
        <v>705</v>
      </c>
      <c r="E52" s="57" t="s">
        <v>706</v>
      </c>
      <c r="F52" s="71" t="s">
        <v>707</v>
      </c>
    </row>
    <row r="53" spans="2:6">
      <c r="B53" s="125">
        <v>36</v>
      </c>
      <c r="C53" s="69" t="s">
        <v>663</v>
      </c>
      <c r="D53" s="70" t="s">
        <v>698</v>
      </c>
      <c r="E53" s="57" t="s">
        <v>698</v>
      </c>
      <c r="F53" s="71" t="s">
        <v>698</v>
      </c>
    </row>
    <row r="54" spans="2:6">
      <c r="B54" s="125">
        <v>37</v>
      </c>
      <c r="C54" s="69" t="s">
        <v>664</v>
      </c>
      <c r="D54" s="70" t="s">
        <v>68</v>
      </c>
      <c r="E54" s="57" t="s">
        <v>68</v>
      </c>
      <c r="F54" s="71" t="s">
        <v>68</v>
      </c>
    </row>
    <row r="55" spans="2:6" ht="15" thickBot="1">
      <c r="B55" s="148" t="s">
        <v>128</v>
      </c>
      <c r="C55" s="62" t="s">
        <v>665</v>
      </c>
      <c r="D55" s="60"/>
      <c r="E55" s="60"/>
      <c r="F55" s="60"/>
    </row>
    <row r="56" spans="2:6">
      <c r="B56" s="72" t="s">
        <v>708</v>
      </c>
      <c r="C56" s="72"/>
      <c r="D56" s="72"/>
      <c r="E56" s="72"/>
      <c r="F56" s="72"/>
    </row>
    <row r="57" spans="2:6">
      <c r="C57" s="73"/>
      <c r="D57" s="72"/>
      <c r="E57" s="72"/>
      <c r="F57" s="72"/>
    </row>
  </sheetData>
  <sheetProtection algorithmName="SHA-512" hashValue="09KDPMLCq7bL+2WIvCrzz7RkTsut6pB5OCLC0KjxmaG1Z+tdzWctb/KPvsG7mkSGt9vDVNEQVuh1iczQ21aXrw==" saltValue="tMQudy9ckseN4udEkGONjQ==" spinCount="100000" sheet="1" objects="1" scenarios="1"/>
  <mergeCells count="1">
    <mergeCell ref="C8:F8"/>
  </mergeCells>
  <hyperlinks>
    <hyperlink ref="B2" location="Tartalom!A1" display="Back to contents page" xr:uid="{00000000-0004-0000-0B00-000000000000}"/>
    <hyperlink ref="B2:E2" location="CONTENTS!A1" display="Back to contents page" xr:uid="{00000000-0004-0000-0B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1:P19"/>
  <sheetViews>
    <sheetView showGridLines="0" workbookViewId="0">
      <selection activeCell="B4" sqref="B4"/>
    </sheetView>
  </sheetViews>
  <sheetFormatPr defaultRowHeight="14.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row r="2" spans="2:16">
      <c r="B2" s="198" t="s">
        <v>0</v>
      </c>
      <c r="C2" s="198"/>
      <c r="D2" s="198"/>
      <c r="E2" s="198"/>
      <c r="G2" s="52"/>
    </row>
    <row r="3" spans="2:16">
      <c r="B3" s="1"/>
      <c r="C3" s="1"/>
      <c r="D3" s="1"/>
      <c r="E3" s="1"/>
      <c r="G3" s="1"/>
      <c r="I3" s="1"/>
      <c r="J3" s="1"/>
    </row>
    <row r="4" spans="2:16" ht="15.5">
      <c r="B4" s="19" t="s">
        <v>709</v>
      </c>
      <c r="C4" s="2"/>
      <c r="D4" s="2"/>
      <c r="E4" s="2"/>
      <c r="G4" s="2"/>
      <c r="I4" s="2"/>
      <c r="J4" s="2"/>
    </row>
    <row r="5" spans="2:16">
      <c r="B5" s="1"/>
      <c r="C5" s="1"/>
      <c r="D5" s="1"/>
      <c r="E5" s="1"/>
      <c r="G5" s="1"/>
      <c r="I5" s="1"/>
      <c r="J5" s="1"/>
    </row>
    <row r="6" spans="2:16">
      <c r="B6" s="557" t="s">
        <v>1312</v>
      </c>
      <c r="C6" s="557"/>
      <c r="D6" s="557"/>
      <c r="E6" s="557"/>
      <c r="F6" s="557"/>
      <c r="G6" s="557"/>
      <c r="H6" s="557"/>
      <c r="I6" s="557"/>
      <c r="J6" s="557"/>
      <c r="K6" s="557"/>
      <c r="L6" s="557"/>
      <c r="M6" s="557"/>
      <c r="N6" s="557"/>
      <c r="O6" s="557"/>
      <c r="P6" s="557"/>
    </row>
    <row r="7" spans="2:16">
      <c r="B7" s="3"/>
      <c r="C7" s="4"/>
      <c r="D7" s="4"/>
      <c r="E7" s="5"/>
      <c r="G7" s="5"/>
      <c r="I7" s="4"/>
      <c r="J7" s="4"/>
    </row>
    <row r="8" spans="2:16" ht="15" thickBot="1">
      <c r="B8" s="33"/>
      <c r="C8" s="552" t="str">
        <f>+Contents!B3</f>
        <v>31.12.2022</v>
      </c>
      <c r="D8" s="552"/>
      <c r="E8" s="552"/>
      <c r="F8" s="552"/>
      <c r="G8" s="552"/>
      <c r="H8" s="552"/>
      <c r="I8" s="552"/>
      <c r="J8" s="552"/>
      <c r="K8" s="552"/>
      <c r="L8" s="552"/>
      <c r="M8" s="552"/>
      <c r="N8" s="552"/>
      <c r="O8" s="552"/>
      <c r="P8" s="552"/>
    </row>
    <row r="9" spans="2:16" ht="23.25" customHeight="1" thickBot="1">
      <c r="C9" s="579" t="s">
        <v>243</v>
      </c>
      <c r="D9" s="581" t="s">
        <v>720</v>
      </c>
      <c r="E9" s="581"/>
      <c r="F9" s="581" t="s">
        <v>721</v>
      </c>
      <c r="G9" s="581"/>
      <c r="H9" s="577" t="s">
        <v>722</v>
      </c>
      <c r="I9" s="577" t="s">
        <v>723</v>
      </c>
      <c r="J9" s="576" t="s">
        <v>726</v>
      </c>
      <c r="K9" s="576"/>
      <c r="L9" s="576"/>
      <c r="M9" s="576"/>
      <c r="N9" s="577" t="s">
        <v>249</v>
      </c>
      <c r="O9" s="577" t="s">
        <v>727</v>
      </c>
      <c r="P9" s="577" t="s">
        <v>728</v>
      </c>
    </row>
    <row r="10" spans="2:16" ht="42.5" thickBot="1">
      <c r="C10" s="580"/>
      <c r="D10" s="80" t="s">
        <v>716</v>
      </c>
      <c r="E10" s="80" t="s">
        <v>717</v>
      </c>
      <c r="F10" s="80" t="s">
        <v>718</v>
      </c>
      <c r="G10" s="80" t="s">
        <v>719</v>
      </c>
      <c r="H10" s="578"/>
      <c r="I10" s="578"/>
      <c r="J10" s="80" t="s">
        <v>724</v>
      </c>
      <c r="K10" s="80" t="s">
        <v>721</v>
      </c>
      <c r="L10" s="80" t="s">
        <v>725</v>
      </c>
      <c r="M10" s="81" t="s">
        <v>237</v>
      </c>
      <c r="N10" s="578"/>
      <c r="O10" s="578"/>
      <c r="P10" s="578"/>
    </row>
    <row r="11" spans="2:16">
      <c r="C11" s="93" t="s">
        <v>711</v>
      </c>
      <c r="D11" s="89">
        <v>3981678.1554330001</v>
      </c>
      <c r="E11" s="89">
        <v>0</v>
      </c>
      <c r="F11" s="89">
        <v>0</v>
      </c>
      <c r="G11" s="89">
        <v>0</v>
      </c>
      <c r="H11" s="89">
        <v>0</v>
      </c>
      <c r="I11" s="89">
        <v>3981678.1554330001</v>
      </c>
      <c r="J11" s="89">
        <v>217902.13247099999</v>
      </c>
      <c r="K11" s="89">
        <v>0</v>
      </c>
      <c r="L11" s="89">
        <v>0</v>
      </c>
      <c r="M11" s="89">
        <v>217902.13247099999</v>
      </c>
      <c r="N11" s="89">
        <v>2749475.072067</v>
      </c>
      <c r="O11" s="94">
        <v>0.16550000000000001</v>
      </c>
      <c r="P11" s="94">
        <v>0.01</v>
      </c>
    </row>
    <row r="12" spans="2:16">
      <c r="C12" s="95" t="s">
        <v>712</v>
      </c>
      <c r="D12" s="59">
        <v>659.45016099999998</v>
      </c>
      <c r="E12" s="59">
        <v>0</v>
      </c>
      <c r="F12" s="59">
        <v>0</v>
      </c>
      <c r="G12" s="59">
        <v>0</v>
      </c>
      <c r="H12" s="59">
        <v>0</v>
      </c>
      <c r="I12" s="59">
        <v>659.45016099999998</v>
      </c>
      <c r="J12" s="59">
        <v>47.081609</v>
      </c>
      <c r="K12" s="59">
        <v>0</v>
      </c>
      <c r="L12" s="59">
        <v>0</v>
      </c>
      <c r="M12" s="59">
        <v>47.081609</v>
      </c>
      <c r="N12" s="59">
        <v>721.18465900000001</v>
      </c>
      <c r="O12" s="83">
        <v>0</v>
      </c>
      <c r="P12" s="83">
        <v>1.4999999999999999E-2</v>
      </c>
    </row>
    <row r="13" spans="2:16">
      <c r="C13" s="95" t="s">
        <v>1403</v>
      </c>
      <c r="D13" s="59">
        <v>97.645741999999998</v>
      </c>
      <c r="E13" s="59">
        <v>0</v>
      </c>
      <c r="F13" s="59">
        <v>0</v>
      </c>
      <c r="G13" s="59">
        <v>0</v>
      </c>
      <c r="H13" s="59">
        <v>0</v>
      </c>
      <c r="I13" s="59">
        <v>97.645741999999998</v>
      </c>
      <c r="J13" s="59">
        <v>3.7184240000000002</v>
      </c>
      <c r="K13" s="59">
        <v>0</v>
      </c>
      <c r="L13" s="59">
        <v>0</v>
      </c>
      <c r="M13" s="59">
        <v>3.7184240000000002</v>
      </c>
      <c r="N13" s="59">
        <v>466.02014600000001</v>
      </c>
      <c r="O13" s="83">
        <v>0</v>
      </c>
      <c r="P13" s="83">
        <v>0.02</v>
      </c>
    </row>
    <row r="14" spans="2:16">
      <c r="C14" s="95" t="s">
        <v>713</v>
      </c>
      <c r="D14" s="59">
        <v>12388.757323</v>
      </c>
      <c r="E14" s="59">
        <v>0</v>
      </c>
      <c r="F14" s="59">
        <v>0</v>
      </c>
      <c r="G14" s="59">
        <v>0</v>
      </c>
      <c r="H14" s="59">
        <v>0</v>
      </c>
      <c r="I14" s="59">
        <v>12388.757323</v>
      </c>
      <c r="J14" s="59">
        <v>1314.537053</v>
      </c>
      <c r="K14" s="59">
        <v>0</v>
      </c>
      <c r="L14" s="59">
        <v>0</v>
      </c>
      <c r="M14" s="59">
        <v>1314.537053</v>
      </c>
      <c r="N14" s="59">
        <v>21069.852565000001</v>
      </c>
      <c r="O14" s="83">
        <v>1E-3</v>
      </c>
      <c r="P14" s="83">
        <v>5.0000000000000001E-3</v>
      </c>
    </row>
    <row r="15" spans="2:16">
      <c r="C15" s="95" t="s">
        <v>714</v>
      </c>
      <c r="D15" s="59">
        <v>77.956458999999995</v>
      </c>
      <c r="E15" s="59">
        <v>0</v>
      </c>
      <c r="F15" s="59">
        <v>0</v>
      </c>
      <c r="G15" s="59">
        <v>0</v>
      </c>
      <c r="H15" s="59">
        <v>0</v>
      </c>
      <c r="I15" s="59">
        <v>77.956458999999995</v>
      </c>
      <c r="J15" s="59">
        <v>2.3179409999999998</v>
      </c>
      <c r="K15" s="59">
        <v>0</v>
      </c>
      <c r="L15" s="59">
        <v>0</v>
      </c>
      <c r="M15" s="59">
        <v>2.3179409999999998</v>
      </c>
      <c r="N15" s="59">
        <v>267.85890599999999</v>
      </c>
      <c r="O15" s="83">
        <v>0</v>
      </c>
      <c r="P15" s="83">
        <v>0.02</v>
      </c>
    </row>
    <row r="16" spans="2:16">
      <c r="C16" s="95" t="s">
        <v>996</v>
      </c>
      <c r="D16" s="59">
        <v>1287502.32473</v>
      </c>
      <c r="E16" s="59">
        <v>0</v>
      </c>
      <c r="F16" s="59">
        <v>0</v>
      </c>
      <c r="G16" s="59">
        <v>0</v>
      </c>
      <c r="H16" s="59">
        <v>0</v>
      </c>
      <c r="I16" s="59">
        <v>1287502.32473</v>
      </c>
      <c r="J16" s="59">
        <v>69515.492907000007</v>
      </c>
      <c r="K16" s="59">
        <v>0</v>
      </c>
      <c r="L16" s="59">
        <v>0</v>
      </c>
      <c r="M16" s="59">
        <v>69515.492907000007</v>
      </c>
      <c r="N16" s="59">
        <v>880890.39414900006</v>
      </c>
      <c r="O16" s="83">
        <v>5.28E-2</v>
      </c>
      <c r="P16" s="83">
        <v>5.0000000000000001E-3</v>
      </c>
    </row>
    <row r="17" spans="3:16">
      <c r="C17" s="95" t="s">
        <v>1402</v>
      </c>
      <c r="D17" s="59">
        <v>2179.0045070000001</v>
      </c>
      <c r="E17" s="59">
        <v>0</v>
      </c>
      <c r="F17" s="59">
        <v>0</v>
      </c>
      <c r="G17" s="59">
        <v>0</v>
      </c>
      <c r="H17" s="59">
        <v>0</v>
      </c>
      <c r="I17" s="59">
        <v>2179.0045070000001</v>
      </c>
      <c r="J17" s="59">
        <v>168.561296</v>
      </c>
      <c r="K17" s="59">
        <v>0</v>
      </c>
      <c r="L17" s="59">
        <v>0</v>
      </c>
      <c r="M17" s="59">
        <v>168.561296</v>
      </c>
      <c r="N17" s="59">
        <v>4040.499973</v>
      </c>
      <c r="O17" s="83">
        <v>1E-4</v>
      </c>
      <c r="P17" s="83">
        <v>0.01</v>
      </c>
    </row>
    <row r="18" spans="3:16">
      <c r="C18" s="95" t="s">
        <v>715</v>
      </c>
      <c r="D18" s="59">
        <v>41380.724211000001</v>
      </c>
      <c r="E18" s="59">
        <v>0</v>
      </c>
      <c r="F18" s="59">
        <v>0</v>
      </c>
      <c r="G18" s="59">
        <v>0</v>
      </c>
      <c r="H18" s="59">
        <v>0</v>
      </c>
      <c r="I18" s="59">
        <v>41380.724211000001</v>
      </c>
      <c r="J18" s="59">
        <v>3302.385362</v>
      </c>
      <c r="K18" s="59">
        <v>0</v>
      </c>
      <c r="L18" s="59">
        <v>0</v>
      </c>
      <c r="M18" s="59">
        <v>3302.385362</v>
      </c>
      <c r="N18" s="59">
        <v>57719.108967</v>
      </c>
      <c r="O18" s="83">
        <v>2.5000000000000001E-3</v>
      </c>
      <c r="P18" s="83">
        <v>0.01</v>
      </c>
    </row>
    <row r="19" spans="3:16" ht="15" thickBot="1">
      <c r="C19" s="96" t="s">
        <v>237</v>
      </c>
      <c r="D19" s="63">
        <v>5325964.0185659993</v>
      </c>
      <c r="E19" s="63">
        <v>0</v>
      </c>
      <c r="F19" s="63">
        <v>0</v>
      </c>
      <c r="G19" s="63">
        <v>0</v>
      </c>
      <c r="H19" s="63">
        <v>0</v>
      </c>
      <c r="I19" s="63">
        <v>5325964.0185659993</v>
      </c>
      <c r="J19" s="63">
        <v>292256.22706299997</v>
      </c>
      <c r="K19" s="63">
        <v>0</v>
      </c>
      <c r="L19" s="63">
        <v>0</v>
      </c>
      <c r="M19" s="63">
        <v>292256.22706299997</v>
      </c>
      <c r="N19" s="63">
        <v>3714649.9914320004</v>
      </c>
      <c r="O19" s="84">
        <v>0.22189999999999999</v>
      </c>
      <c r="P19" s="63"/>
    </row>
  </sheetData>
  <sheetProtection algorithmName="SHA-512" hashValue="/KWr78kt2YkGTm6o0R60yNWxNVaioPp7mVhsaXV2zX5uHHNlpVbL14b8aguIeMcF72ppJxv+M5unofeYKyAA6w==" saltValue="WCf6yyR3BTYyHHzPYllQrw=="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2A339121-B687-41B8-A3E9-0EE6F626FF8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B1:D12"/>
  <sheetViews>
    <sheetView showGridLines="0" workbookViewId="0">
      <selection activeCell="B4" sqref="B4"/>
    </sheetView>
  </sheetViews>
  <sheetFormatPr defaultRowHeight="14.5"/>
  <cols>
    <col min="1" max="2" width="4.453125" customWidth="1"/>
    <col min="3" max="3" width="57.7265625" customWidth="1"/>
    <col min="4" max="4" width="13.7265625" customWidth="1"/>
  </cols>
  <sheetData>
    <row r="1" spans="2:4" ht="12.75" customHeight="1"/>
    <row r="2" spans="2:4">
      <c r="B2" s="198" t="s">
        <v>0</v>
      </c>
      <c r="C2" s="127"/>
    </row>
    <row r="3" spans="2:4">
      <c r="B3" s="1"/>
      <c r="C3" s="1"/>
    </row>
    <row r="4" spans="2:4" ht="15.5">
      <c r="B4" s="19" t="s">
        <v>729</v>
      </c>
      <c r="C4" s="2"/>
    </row>
    <row r="5" spans="2:4" ht="2.15" customHeight="1">
      <c r="C5" s="1"/>
      <c r="D5" s="1"/>
    </row>
    <row r="6" spans="2:4" ht="2.15" customHeight="1">
      <c r="C6" s="542"/>
      <c r="D6" s="542"/>
    </row>
    <row r="7" spans="2:4" ht="2.15" customHeight="1">
      <c r="C7" s="3"/>
      <c r="D7" s="4"/>
    </row>
    <row r="8" spans="2:4" ht="15" thickBot="1">
      <c r="C8" s="552"/>
      <c r="D8" s="552"/>
    </row>
    <row r="9" spans="2:4" ht="23.25" customHeight="1" thickBot="1">
      <c r="C9" s="85" t="s">
        <v>243</v>
      </c>
      <c r="D9" s="87" t="str">
        <f>+Contents!B3</f>
        <v>31.12.2022</v>
      </c>
    </row>
    <row r="10" spans="2:4">
      <c r="C10" s="88" t="s">
        <v>250</v>
      </c>
      <c r="D10" s="89">
        <v>20607705.445922632</v>
      </c>
    </row>
    <row r="11" spans="2:4">
      <c r="C11" s="90" t="s">
        <v>731</v>
      </c>
      <c r="D11" s="83">
        <v>1.9E-3</v>
      </c>
    </row>
    <row r="12" spans="2:4" ht="15" thickBot="1">
      <c r="C12" s="91" t="s">
        <v>732</v>
      </c>
      <c r="D12" s="92">
        <v>39154.640347253</v>
      </c>
    </row>
  </sheetData>
  <sheetProtection algorithmName="SHA-512" hashValue="gmFIURHlVaA2N5EEkj2M7MNZQvH1tIpfv3wY+iIegu5y+CPN7aT4+/st7XaEtw/TNhR1/uC3bvtj0CSI7vAYGA==" saltValue="HQDnlD5x7fayh7bYsA8QOQ=="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B1:D24"/>
  <sheetViews>
    <sheetView showGridLines="0" workbookViewId="0">
      <selection activeCell="B4" sqref="B4"/>
    </sheetView>
  </sheetViews>
  <sheetFormatPr defaultRowHeight="14.5"/>
  <cols>
    <col min="1" max="1" width="4.453125" customWidth="1"/>
    <col min="2" max="2" width="5.7265625" customWidth="1"/>
    <col min="3" max="3" width="80.7265625" customWidth="1"/>
    <col min="4" max="4" width="13.7265625" customWidth="1"/>
  </cols>
  <sheetData>
    <row r="1" spans="2:4" ht="12.75" customHeight="1"/>
    <row r="2" spans="2:4">
      <c r="B2" s="198" t="s">
        <v>0</v>
      </c>
      <c r="C2" s="127"/>
    </row>
    <row r="3" spans="2:4">
      <c r="B3" s="1"/>
      <c r="C3" s="1"/>
    </row>
    <row r="4" spans="2:4" ht="15.5">
      <c r="B4" s="19" t="s">
        <v>748</v>
      </c>
      <c r="C4" s="2"/>
    </row>
    <row r="5" spans="2:4" ht="2.15" customHeight="1">
      <c r="B5" s="1"/>
      <c r="C5" s="1"/>
    </row>
    <row r="6" spans="2:4" ht="2.15" customHeight="1">
      <c r="B6" s="20"/>
      <c r="C6" s="20"/>
    </row>
    <row r="7" spans="2:4" ht="2.15" customHeight="1">
      <c r="B7" s="3"/>
      <c r="C7" s="4"/>
    </row>
    <row r="8" spans="2:4" ht="15" thickBot="1">
      <c r="B8" s="33"/>
      <c r="C8" s="552" t="str">
        <f>+Contents!B3</f>
        <v>31.12.2022</v>
      </c>
      <c r="D8" s="552"/>
    </row>
    <row r="9" spans="2:4" ht="23.25" customHeight="1" thickBot="1">
      <c r="B9" s="563" t="s">
        <v>243</v>
      </c>
      <c r="C9" s="563"/>
      <c r="D9" s="23" t="s">
        <v>747</v>
      </c>
    </row>
    <row r="10" spans="2:4">
      <c r="B10" s="125">
        <v>1</v>
      </c>
      <c r="C10" s="98" t="s">
        <v>733</v>
      </c>
      <c r="D10" s="59">
        <v>32804209.728326</v>
      </c>
    </row>
    <row r="11" spans="2:4" ht="24" customHeight="1">
      <c r="B11" s="125">
        <v>2</v>
      </c>
      <c r="C11" s="98" t="s">
        <v>734</v>
      </c>
      <c r="D11" s="59">
        <v>99406.009472999722</v>
      </c>
    </row>
    <row r="12" spans="2:4" ht="24" customHeight="1">
      <c r="B12" s="125">
        <v>3</v>
      </c>
      <c r="C12" s="98" t="s">
        <v>735</v>
      </c>
      <c r="D12" s="59">
        <v>0</v>
      </c>
    </row>
    <row r="13" spans="2:4">
      <c r="B13" s="125">
        <v>4</v>
      </c>
      <c r="C13" s="98" t="s">
        <v>736</v>
      </c>
      <c r="D13" s="59">
        <v>0</v>
      </c>
    </row>
    <row r="14" spans="2:4" ht="20">
      <c r="B14" s="125">
        <v>5</v>
      </c>
      <c r="C14" s="98" t="s">
        <v>737</v>
      </c>
      <c r="D14" s="59">
        <v>0</v>
      </c>
    </row>
    <row r="15" spans="2:4">
      <c r="B15" s="125">
        <v>6</v>
      </c>
      <c r="C15" s="98" t="s">
        <v>738</v>
      </c>
      <c r="D15" s="59">
        <v>0</v>
      </c>
    </row>
    <row r="16" spans="2:4">
      <c r="B16" s="125">
        <v>7</v>
      </c>
      <c r="C16" s="98" t="s">
        <v>739</v>
      </c>
      <c r="D16" s="59">
        <v>0</v>
      </c>
    </row>
    <row r="17" spans="2:4">
      <c r="B17" s="125">
        <v>8</v>
      </c>
      <c r="C17" s="98" t="s">
        <v>740</v>
      </c>
      <c r="D17" s="59">
        <v>457327.47007099999</v>
      </c>
    </row>
    <row r="18" spans="2:4">
      <c r="B18" s="125">
        <v>9</v>
      </c>
      <c r="C18" s="98" t="s">
        <v>741</v>
      </c>
      <c r="D18" s="59">
        <v>14400.139273999999</v>
      </c>
    </row>
    <row r="19" spans="2:4">
      <c r="B19" s="125">
        <v>10</v>
      </c>
      <c r="C19" s="98" t="s">
        <v>742</v>
      </c>
      <c r="D19" s="59">
        <v>2192224.1379719279</v>
      </c>
    </row>
    <row r="20" spans="2:4">
      <c r="B20" s="125">
        <v>11</v>
      </c>
      <c r="C20" s="98" t="s">
        <v>743</v>
      </c>
      <c r="D20" s="59">
        <v>0</v>
      </c>
    </row>
    <row r="21" spans="2:4">
      <c r="B21" s="125" t="s">
        <v>129</v>
      </c>
      <c r="C21" s="98" t="s">
        <v>744</v>
      </c>
      <c r="D21" s="59">
        <v>0</v>
      </c>
    </row>
    <row r="22" spans="2:4">
      <c r="B22" s="125" t="s">
        <v>130</v>
      </c>
      <c r="C22" s="98" t="s">
        <v>745</v>
      </c>
      <c r="D22" s="59">
        <v>0</v>
      </c>
    </row>
    <row r="23" spans="2:4">
      <c r="B23" s="125">
        <v>12</v>
      </c>
      <c r="C23" s="100" t="s">
        <v>746</v>
      </c>
      <c r="D23" s="59">
        <v>-168016.45775039162</v>
      </c>
    </row>
    <row r="24" spans="2:4" ht="15" thickBot="1">
      <c r="B24" s="140">
        <v>13</v>
      </c>
      <c r="C24" s="99" t="s">
        <v>270</v>
      </c>
      <c r="D24" s="63">
        <v>35399551.027365535</v>
      </c>
    </row>
  </sheetData>
  <sheetProtection algorithmName="SHA-512" hashValue="bMwvCSHgmCJM03c3QtJi8o6DlD2eI2lgPjIOZBECVmNV/Kd2Q2UQprFvELFWxN5r+ZkTHh/4rLeUzNTfMABrdA==" saltValue="G+kCj+PYFlTMZgKBE6qAvA=="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1:F80"/>
  <sheetViews>
    <sheetView showGridLines="0" workbookViewId="0">
      <selection activeCell="B4" sqref="B4"/>
    </sheetView>
  </sheetViews>
  <sheetFormatPr defaultRowHeight="14.5"/>
  <cols>
    <col min="1" max="1" width="4.453125" customWidth="1"/>
    <col min="2" max="2" width="5.7265625" customWidth="1"/>
    <col min="3" max="3" width="80.7265625" customWidth="1"/>
    <col min="4" max="5" width="26.54296875" customWidth="1"/>
  </cols>
  <sheetData>
    <row r="1" spans="2:6" ht="12.75" customHeight="1"/>
    <row r="2" spans="2:6">
      <c r="B2" s="199" t="s">
        <v>0</v>
      </c>
      <c r="C2" s="52"/>
      <c r="D2" s="52"/>
    </row>
    <row r="3" spans="2:6">
      <c r="B3" s="1"/>
      <c r="C3" s="1"/>
      <c r="D3" s="1"/>
    </row>
    <row r="4" spans="2:6" ht="15.5">
      <c r="B4" s="19" t="s">
        <v>750</v>
      </c>
      <c r="C4" s="2"/>
      <c r="D4" s="2"/>
    </row>
    <row r="5" spans="2:6">
      <c r="B5" s="1"/>
      <c r="C5" s="1"/>
      <c r="D5" s="1"/>
    </row>
    <row r="6" spans="2:6" ht="74.5" customHeight="1">
      <c r="B6" s="547" t="s">
        <v>1414</v>
      </c>
      <c r="C6" s="547"/>
      <c r="D6" s="547"/>
      <c r="E6" s="547"/>
      <c r="F6" s="533"/>
    </row>
    <row r="7" spans="2:6">
      <c r="B7" s="557"/>
      <c r="C7" s="557"/>
      <c r="D7" s="557"/>
      <c r="E7" s="557"/>
    </row>
    <row r="8" spans="2:6" ht="15" thickBot="1">
      <c r="C8" s="552"/>
      <c r="D8" s="552"/>
      <c r="E8" s="552"/>
    </row>
    <row r="9" spans="2:6" ht="32.25" customHeight="1" thickBot="1">
      <c r="B9" s="128"/>
      <c r="C9" s="544" t="s">
        <v>243</v>
      </c>
      <c r="D9" s="584" t="s">
        <v>752</v>
      </c>
      <c r="E9" s="584" t="s">
        <v>752</v>
      </c>
    </row>
    <row r="10" spans="2:6" ht="24" customHeight="1" thickBot="1">
      <c r="B10" s="55"/>
      <c r="C10" s="545"/>
      <c r="D10" s="110" t="str">
        <f>+Contents!B3</f>
        <v>31.12.2022</v>
      </c>
      <c r="E10" s="110" t="s">
        <v>240</v>
      </c>
    </row>
    <row r="11" spans="2:6">
      <c r="B11" s="582" t="s">
        <v>753</v>
      </c>
      <c r="C11" s="582"/>
      <c r="D11" s="582"/>
      <c r="E11" s="582"/>
    </row>
    <row r="12" spans="2:6">
      <c r="B12" s="125">
        <v>1</v>
      </c>
      <c r="C12" s="98" t="s">
        <v>754</v>
      </c>
      <c r="D12" s="59">
        <v>32904662.818627898</v>
      </c>
      <c r="E12" s="59">
        <v>27728690.641311664</v>
      </c>
    </row>
    <row r="13" spans="2:6" ht="27.75" customHeight="1">
      <c r="B13" s="125">
        <v>2</v>
      </c>
      <c r="C13" s="98" t="s">
        <v>755</v>
      </c>
      <c r="D13" s="59">
        <v>0</v>
      </c>
      <c r="E13" s="59">
        <v>0</v>
      </c>
    </row>
    <row r="14" spans="2:6">
      <c r="B14" s="125">
        <v>3</v>
      </c>
      <c r="C14" s="98" t="s">
        <v>756</v>
      </c>
      <c r="D14" s="59">
        <v>0</v>
      </c>
      <c r="E14" s="59">
        <v>0</v>
      </c>
    </row>
    <row r="15" spans="2:6">
      <c r="B15" s="125">
        <v>4</v>
      </c>
      <c r="C15" s="98" t="s">
        <v>757</v>
      </c>
      <c r="D15" s="59">
        <v>0</v>
      </c>
      <c r="E15" s="59">
        <v>0</v>
      </c>
    </row>
    <row r="16" spans="2:6">
      <c r="B16" s="125">
        <v>5</v>
      </c>
      <c r="C16" s="98" t="s">
        <v>758</v>
      </c>
      <c r="D16" s="59">
        <v>0</v>
      </c>
      <c r="E16" s="59">
        <v>0</v>
      </c>
    </row>
    <row r="17" spans="2:5">
      <c r="B17" s="125">
        <v>6</v>
      </c>
      <c r="C17" s="98" t="s">
        <v>759</v>
      </c>
      <c r="D17" s="59">
        <v>-169063.53857929219</v>
      </c>
      <c r="E17" s="59">
        <v>-184074.88531749268</v>
      </c>
    </row>
    <row r="18" spans="2:5" ht="20.25" customHeight="1">
      <c r="B18" s="144">
        <v>7</v>
      </c>
      <c r="C18" s="112" t="s">
        <v>760</v>
      </c>
      <c r="D18" s="113">
        <v>32735599.280048605</v>
      </c>
      <c r="E18" s="113">
        <v>27544615.755994171</v>
      </c>
    </row>
    <row r="19" spans="2:5">
      <c r="B19" s="582" t="s">
        <v>761</v>
      </c>
      <c r="C19" s="582"/>
      <c r="D19" s="582"/>
      <c r="E19" s="582"/>
    </row>
    <row r="20" spans="2:5">
      <c r="B20" s="125">
        <v>8</v>
      </c>
      <c r="C20" s="98" t="s">
        <v>762</v>
      </c>
      <c r="D20" s="59">
        <v>265395.97164800001</v>
      </c>
      <c r="E20" s="59">
        <v>122631.209773</v>
      </c>
    </row>
    <row r="21" spans="2:5" ht="21.75" customHeight="1">
      <c r="B21" s="125" t="s">
        <v>131</v>
      </c>
      <c r="C21" s="98" t="s">
        <v>763</v>
      </c>
      <c r="D21" s="59">
        <v>0</v>
      </c>
      <c r="E21" s="59">
        <v>0</v>
      </c>
    </row>
    <row r="22" spans="2:5">
      <c r="B22" s="125">
        <v>9</v>
      </c>
      <c r="C22" s="98" t="s">
        <v>764</v>
      </c>
      <c r="D22" s="59">
        <v>191931.49842300001</v>
      </c>
      <c r="E22" s="59">
        <v>144782.23355</v>
      </c>
    </row>
    <row r="23" spans="2:5" ht="21.75" customHeight="1">
      <c r="B23" s="125" t="s">
        <v>124</v>
      </c>
      <c r="C23" s="98" t="s">
        <v>765</v>
      </c>
      <c r="D23" s="59">
        <v>0</v>
      </c>
      <c r="E23" s="59">
        <v>0</v>
      </c>
    </row>
    <row r="24" spans="2:5">
      <c r="B24" s="125" t="s">
        <v>125</v>
      </c>
      <c r="C24" s="98" t="s">
        <v>766</v>
      </c>
      <c r="D24" s="59">
        <v>0</v>
      </c>
      <c r="E24" s="59">
        <v>0</v>
      </c>
    </row>
    <row r="25" spans="2:5">
      <c r="B25" s="125">
        <v>10</v>
      </c>
      <c r="C25" s="98" t="s">
        <v>767</v>
      </c>
      <c r="D25" s="59">
        <v>0</v>
      </c>
      <c r="E25" s="59">
        <v>0</v>
      </c>
    </row>
    <row r="26" spans="2:5" ht="24" customHeight="1">
      <c r="B26" s="125" t="s">
        <v>132</v>
      </c>
      <c r="C26" s="98" t="s">
        <v>768</v>
      </c>
      <c r="D26" s="59">
        <v>0</v>
      </c>
      <c r="E26" s="59">
        <v>0</v>
      </c>
    </row>
    <row r="27" spans="2:5" ht="22.5" customHeight="1">
      <c r="B27" s="125" t="s">
        <v>133</v>
      </c>
      <c r="C27" s="98" t="s">
        <v>769</v>
      </c>
      <c r="D27" s="59">
        <v>0</v>
      </c>
      <c r="E27" s="59">
        <v>0</v>
      </c>
    </row>
    <row r="28" spans="2:5">
      <c r="B28" s="125">
        <v>11</v>
      </c>
      <c r="C28" s="98" t="s">
        <v>770</v>
      </c>
      <c r="D28" s="59">
        <v>0</v>
      </c>
      <c r="E28" s="59">
        <v>0</v>
      </c>
    </row>
    <row r="29" spans="2:5">
      <c r="B29" s="125">
        <v>12</v>
      </c>
      <c r="C29" s="98" t="s">
        <v>771</v>
      </c>
      <c r="D29" s="59">
        <v>0</v>
      </c>
      <c r="E29" s="59">
        <v>0</v>
      </c>
    </row>
    <row r="30" spans="2:5">
      <c r="B30" s="144">
        <v>13</v>
      </c>
      <c r="C30" s="112" t="s">
        <v>772</v>
      </c>
      <c r="D30" s="113">
        <v>457327.47007100005</v>
      </c>
      <c r="E30" s="113">
        <v>267413.44332299998</v>
      </c>
    </row>
    <row r="31" spans="2:5">
      <c r="B31" s="582" t="s">
        <v>773</v>
      </c>
      <c r="C31" s="582"/>
      <c r="D31" s="582"/>
      <c r="E31" s="582"/>
    </row>
    <row r="32" spans="2:5" ht="21" customHeight="1">
      <c r="B32" s="125">
        <v>14</v>
      </c>
      <c r="C32" s="98" t="s">
        <v>774</v>
      </c>
      <c r="D32" s="59">
        <v>14400.139273999999</v>
      </c>
      <c r="E32" s="59">
        <v>26642.528355999999</v>
      </c>
    </row>
    <row r="33" spans="2:5" ht="21.75" customHeight="1">
      <c r="B33" s="125">
        <v>15</v>
      </c>
      <c r="C33" s="98" t="s">
        <v>775</v>
      </c>
      <c r="D33" s="59">
        <v>0</v>
      </c>
      <c r="E33" s="59">
        <v>0</v>
      </c>
    </row>
    <row r="34" spans="2:5">
      <c r="B34" s="125">
        <v>16</v>
      </c>
      <c r="C34" s="98" t="s">
        <v>776</v>
      </c>
      <c r="D34" s="59">
        <v>0</v>
      </c>
      <c r="E34" s="59">
        <v>0</v>
      </c>
    </row>
    <row r="35" spans="2:5" ht="24.75" customHeight="1">
      <c r="B35" s="125" t="s">
        <v>134</v>
      </c>
      <c r="C35" s="98" t="s">
        <v>777</v>
      </c>
      <c r="D35" s="59">
        <v>0</v>
      </c>
      <c r="E35" s="59">
        <v>0</v>
      </c>
    </row>
    <row r="36" spans="2:5">
      <c r="B36" s="125">
        <v>17</v>
      </c>
      <c r="C36" s="98" t="s">
        <v>778</v>
      </c>
      <c r="D36" s="59">
        <v>0</v>
      </c>
      <c r="E36" s="59">
        <v>0</v>
      </c>
    </row>
    <row r="37" spans="2:5">
      <c r="B37" s="125" t="s">
        <v>135</v>
      </c>
      <c r="C37" s="98" t="s">
        <v>779</v>
      </c>
      <c r="D37" s="59">
        <v>0</v>
      </c>
      <c r="E37" s="59">
        <v>0</v>
      </c>
    </row>
    <row r="38" spans="2:5">
      <c r="B38" s="144">
        <v>18</v>
      </c>
      <c r="C38" s="112" t="s">
        <v>780</v>
      </c>
      <c r="D38" s="113">
        <v>14400.139273999999</v>
      </c>
      <c r="E38" s="113">
        <v>26642.528355999999</v>
      </c>
    </row>
    <row r="39" spans="2:5">
      <c r="B39" s="582" t="s">
        <v>781</v>
      </c>
      <c r="C39" s="582"/>
      <c r="D39" s="582"/>
      <c r="E39" s="582"/>
    </row>
    <row r="40" spans="2:5">
      <c r="B40" s="125">
        <v>19</v>
      </c>
      <c r="C40" s="98" t="s">
        <v>782</v>
      </c>
      <c r="D40" s="59">
        <v>6217549.03372961</v>
      </c>
      <c r="E40" s="59">
        <v>5801798.9940615436</v>
      </c>
    </row>
    <row r="41" spans="2:5">
      <c r="B41" s="125">
        <v>20</v>
      </c>
      <c r="C41" s="98" t="s">
        <v>783</v>
      </c>
      <c r="D41" s="59">
        <v>-4025324.8957576822</v>
      </c>
      <c r="E41" s="59">
        <v>-3779604.7509806827</v>
      </c>
    </row>
    <row r="42" spans="2:5" ht="25.5" customHeight="1">
      <c r="B42" s="125">
        <v>21</v>
      </c>
      <c r="C42" s="98" t="s">
        <v>784</v>
      </c>
      <c r="D42" s="59">
        <v>0</v>
      </c>
      <c r="E42" s="59">
        <v>0</v>
      </c>
    </row>
    <row r="43" spans="2:5">
      <c r="B43" s="144">
        <v>22</v>
      </c>
      <c r="C43" s="112" t="s">
        <v>785</v>
      </c>
      <c r="D43" s="113">
        <v>2192224.1379719279</v>
      </c>
      <c r="E43" s="113">
        <v>2022194.2430808607</v>
      </c>
    </row>
    <row r="44" spans="2:5" ht="15.75" customHeight="1">
      <c r="B44" s="582" t="s">
        <v>786</v>
      </c>
      <c r="C44" s="582"/>
      <c r="D44" s="582"/>
      <c r="E44" s="582"/>
    </row>
    <row r="45" spans="2:5">
      <c r="B45" s="125" t="s">
        <v>136</v>
      </c>
      <c r="C45" s="98" t="s">
        <v>787</v>
      </c>
      <c r="D45" s="59">
        <v>0</v>
      </c>
      <c r="E45" s="59">
        <v>0</v>
      </c>
    </row>
    <row r="46" spans="2:5">
      <c r="B46" s="125" t="s">
        <v>137</v>
      </c>
      <c r="C46" s="98" t="s">
        <v>788</v>
      </c>
      <c r="D46" s="59">
        <v>0</v>
      </c>
      <c r="E46" s="59">
        <v>0</v>
      </c>
    </row>
    <row r="47" spans="2:5">
      <c r="B47" s="125" t="s">
        <v>139</v>
      </c>
      <c r="C47" s="98" t="s">
        <v>789</v>
      </c>
      <c r="D47" s="59">
        <v>0</v>
      </c>
      <c r="E47" s="59">
        <v>0</v>
      </c>
    </row>
    <row r="48" spans="2:5">
      <c r="B48" s="125" t="s">
        <v>140</v>
      </c>
      <c r="C48" s="98" t="s">
        <v>790</v>
      </c>
      <c r="D48" s="59">
        <v>0</v>
      </c>
      <c r="E48" s="59">
        <v>0</v>
      </c>
    </row>
    <row r="49" spans="2:5" ht="22.5" customHeight="1">
      <c r="B49" s="125" t="s">
        <v>141</v>
      </c>
      <c r="C49" s="98" t="s">
        <v>791</v>
      </c>
      <c r="D49" s="59">
        <v>0</v>
      </c>
      <c r="E49" s="59">
        <v>0</v>
      </c>
    </row>
    <row r="50" spans="2:5">
      <c r="B50" s="125" t="s">
        <v>142</v>
      </c>
      <c r="C50" s="98" t="s">
        <v>792</v>
      </c>
      <c r="D50" s="59">
        <v>0</v>
      </c>
      <c r="E50" s="59">
        <v>0</v>
      </c>
    </row>
    <row r="51" spans="2:5">
      <c r="B51" s="125" t="s">
        <v>143</v>
      </c>
      <c r="C51" s="98" t="s">
        <v>793</v>
      </c>
      <c r="D51" s="59">
        <v>0</v>
      </c>
      <c r="E51" s="59">
        <v>0</v>
      </c>
    </row>
    <row r="52" spans="2:5" ht="24" customHeight="1">
      <c r="B52" s="125" t="s">
        <v>144</v>
      </c>
      <c r="C52" s="98" t="s">
        <v>794</v>
      </c>
      <c r="D52" s="59">
        <v>0</v>
      </c>
      <c r="E52" s="59">
        <v>0</v>
      </c>
    </row>
    <row r="53" spans="2:5" ht="23.25" customHeight="1">
      <c r="B53" s="125" t="s">
        <v>145</v>
      </c>
      <c r="C53" s="98" t="s">
        <v>795</v>
      </c>
      <c r="D53" s="59">
        <v>0</v>
      </c>
      <c r="E53" s="59">
        <v>0</v>
      </c>
    </row>
    <row r="54" spans="2:5">
      <c r="B54" s="125" t="s">
        <v>146</v>
      </c>
      <c r="C54" s="98" t="s">
        <v>796</v>
      </c>
      <c r="D54" s="59">
        <v>0</v>
      </c>
      <c r="E54" s="59">
        <v>0</v>
      </c>
    </row>
    <row r="55" spans="2:5">
      <c r="B55" s="144" t="s">
        <v>138</v>
      </c>
      <c r="C55" s="114" t="s">
        <v>797</v>
      </c>
      <c r="D55" s="115">
        <v>0</v>
      </c>
      <c r="E55" s="115">
        <v>0</v>
      </c>
    </row>
    <row r="56" spans="2:5">
      <c r="B56" s="582" t="s">
        <v>798</v>
      </c>
      <c r="C56" s="582"/>
      <c r="D56" s="582"/>
      <c r="E56" s="582"/>
    </row>
    <row r="57" spans="2:5">
      <c r="B57" s="125">
        <v>23</v>
      </c>
      <c r="C57" s="98" t="s">
        <v>247</v>
      </c>
      <c r="D57" s="59">
        <v>3383160.7603016957</v>
      </c>
      <c r="E57" s="59">
        <v>3002328.1878304658</v>
      </c>
    </row>
    <row r="58" spans="2:5">
      <c r="B58" s="144">
        <v>24</v>
      </c>
      <c r="C58" s="404" t="s">
        <v>270</v>
      </c>
      <c r="D58" s="403">
        <v>35399551.027365535</v>
      </c>
      <c r="E58" s="403">
        <v>29860865.970754035</v>
      </c>
    </row>
    <row r="59" spans="2:5">
      <c r="B59" s="583" t="s">
        <v>222</v>
      </c>
      <c r="C59" s="583"/>
      <c r="D59" s="583"/>
      <c r="E59" s="583"/>
    </row>
    <row r="60" spans="2:5">
      <c r="B60" s="125">
        <v>25</v>
      </c>
      <c r="C60" s="98" t="s">
        <v>271</v>
      </c>
      <c r="D60" s="529">
        <v>9.5570725111353852E-2</v>
      </c>
      <c r="E60" s="529">
        <v>0.10054390889972747</v>
      </c>
    </row>
    <row r="61" spans="2:5">
      <c r="B61" s="125" t="s">
        <v>147</v>
      </c>
      <c r="C61" s="98" t="s">
        <v>799</v>
      </c>
      <c r="D61" s="529">
        <v>9.5570725111353852E-2</v>
      </c>
      <c r="E61" s="529">
        <v>0.10054390889972747</v>
      </c>
    </row>
    <row r="62" spans="2:5">
      <c r="B62" s="125" t="s">
        <v>56</v>
      </c>
      <c r="C62" s="98" t="s">
        <v>800</v>
      </c>
      <c r="D62" s="529">
        <v>9.5570725111353852E-2</v>
      </c>
      <c r="E62" s="529">
        <v>0.10054390889972747</v>
      </c>
    </row>
    <row r="63" spans="2:5">
      <c r="B63" s="125">
        <v>26</v>
      </c>
      <c r="C63" s="98" t="s">
        <v>801</v>
      </c>
      <c r="D63" s="529">
        <v>0.03</v>
      </c>
      <c r="E63" s="529">
        <v>0.03</v>
      </c>
    </row>
    <row r="64" spans="2:5">
      <c r="B64" s="125" t="s">
        <v>148</v>
      </c>
      <c r="C64" s="98" t="s">
        <v>273</v>
      </c>
      <c r="D64" s="529">
        <v>0</v>
      </c>
      <c r="E64" s="529">
        <v>0</v>
      </c>
    </row>
    <row r="65" spans="2:5">
      <c r="B65" s="125" t="s">
        <v>149</v>
      </c>
      <c r="C65" s="10" t="s">
        <v>802</v>
      </c>
      <c r="D65" s="529">
        <v>0</v>
      </c>
      <c r="E65" s="529">
        <v>0</v>
      </c>
    </row>
    <row r="66" spans="2:5">
      <c r="B66" s="125">
        <v>27</v>
      </c>
      <c r="C66" s="98" t="s">
        <v>276</v>
      </c>
      <c r="D66" s="529">
        <v>0</v>
      </c>
      <c r="E66" s="529">
        <v>0</v>
      </c>
    </row>
    <row r="67" spans="2:5">
      <c r="B67" s="144" t="s">
        <v>150</v>
      </c>
      <c r="C67" s="404" t="s">
        <v>277</v>
      </c>
      <c r="D67" s="530">
        <v>0.03</v>
      </c>
      <c r="E67" s="530">
        <v>0.03</v>
      </c>
    </row>
    <row r="68" spans="2:5">
      <c r="B68" s="583" t="s">
        <v>803</v>
      </c>
      <c r="C68" s="583"/>
      <c r="D68" s="583"/>
      <c r="E68" s="583"/>
    </row>
    <row r="69" spans="2:5">
      <c r="B69" s="144" t="s">
        <v>151</v>
      </c>
      <c r="C69" s="404" t="s">
        <v>804</v>
      </c>
      <c r="D69" s="405"/>
      <c r="E69" s="405"/>
    </row>
    <row r="70" spans="2:5">
      <c r="B70" s="582" t="s">
        <v>805</v>
      </c>
      <c r="C70" s="582"/>
      <c r="D70" s="582"/>
      <c r="E70" s="582"/>
    </row>
    <row r="71" spans="2:5" ht="29.25" customHeight="1">
      <c r="B71" s="125">
        <v>28</v>
      </c>
      <c r="C71" s="98" t="s">
        <v>806</v>
      </c>
      <c r="D71" s="129"/>
      <c r="E71" s="129"/>
    </row>
    <row r="72" spans="2:5" ht="28.5" customHeight="1">
      <c r="B72" s="125">
        <v>29</v>
      </c>
      <c r="C72" s="98" t="s">
        <v>807</v>
      </c>
      <c r="D72" s="129"/>
      <c r="E72" s="129"/>
    </row>
    <row r="73" spans="2:5" ht="41.25" customHeight="1">
      <c r="B73" s="125">
        <v>30</v>
      </c>
      <c r="C73" s="98" t="s">
        <v>808</v>
      </c>
      <c r="D73" s="129"/>
      <c r="E73" s="129"/>
    </row>
    <row r="74" spans="2:5" ht="42" customHeight="1">
      <c r="B74" s="125" t="s">
        <v>152</v>
      </c>
      <c r="C74" s="98" t="s">
        <v>809</v>
      </c>
      <c r="D74" s="129"/>
      <c r="E74" s="129"/>
    </row>
    <row r="75" spans="2:5" ht="45" customHeight="1">
      <c r="B75" s="125">
        <v>31</v>
      </c>
      <c r="C75" s="98" t="s">
        <v>810</v>
      </c>
      <c r="D75" s="129"/>
      <c r="E75" s="129"/>
    </row>
    <row r="76" spans="2:5" ht="44.25" customHeight="1" thickBot="1">
      <c r="B76" s="140" t="s">
        <v>153</v>
      </c>
      <c r="C76" s="101" t="s">
        <v>811</v>
      </c>
      <c r="D76" s="362"/>
      <c r="E76" s="362"/>
    </row>
    <row r="77" spans="2:5">
      <c r="B77" s="547" t="s">
        <v>812</v>
      </c>
      <c r="C77" s="547"/>
      <c r="D77" s="547"/>
      <c r="E77" s="547"/>
    </row>
    <row r="78" spans="2:5">
      <c r="C78" s="98"/>
    </row>
    <row r="79" spans="2:5">
      <c r="C79" s="98"/>
    </row>
    <row r="80" spans="2:5">
      <c r="C80" s="98"/>
    </row>
  </sheetData>
  <sheetProtection algorithmName="SHA-512" hashValue="3hPtW3er9Csf43Eox11kwCakv4r/fNARNDDmQ3lN6mOeIQ4vz2v547y4l3oiac0ge8x0REgWptiQm4UZesueog==" saltValue="t/qegwRxkpasdUS2EZDORg==" spinCount="100000" sheet="1" objects="1" scenarios="1"/>
  <mergeCells count="15">
    <mergeCell ref="B7:E7"/>
    <mergeCell ref="C8:E8"/>
    <mergeCell ref="B6:E6"/>
    <mergeCell ref="D9:E9"/>
    <mergeCell ref="C9:C10"/>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1:D22"/>
  <sheetViews>
    <sheetView showGridLines="0" workbookViewId="0">
      <selection activeCell="B4" sqref="B4"/>
    </sheetView>
  </sheetViews>
  <sheetFormatPr defaultRowHeight="14.5"/>
  <cols>
    <col min="1" max="2" width="4.453125" customWidth="1"/>
    <col min="3" max="3" width="80.7265625" customWidth="1"/>
    <col min="4" max="4" width="23" customWidth="1"/>
  </cols>
  <sheetData>
    <row r="1" spans="2:4" ht="12.75" customHeight="1"/>
    <row r="2" spans="2:4">
      <c r="B2" s="198" t="s">
        <v>0</v>
      </c>
      <c r="C2" s="127"/>
    </row>
    <row r="3" spans="2:4">
      <c r="B3" s="1"/>
      <c r="C3" s="1"/>
    </row>
    <row r="4" spans="2:4" ht="15.5">
      <c r="B4" s="19" t="s">
        <v>813</v>
      </c>
      <c r="C4" s="2"/>
    </row>
    <row r="5" spans="2:4" ht="2.15" customHeight="1">
      <c r="B5" s="1"/>
      <c r="C5" s="1"/>
    </row>
    <row r="6" spans="2:4" ht="2.15" customHeight="1">
      <c r="B6" s="20"/>
      <c r="C6" s="20"/>
    </row>
    <row r="7" spans="2:4" ht="2.15" customHeight="1">
      <c r="B7" s="3"/>
      <c r="C7" s="4"/>
    </row>
    <row r="8" spans="2:4" ht="15" thickBot="1">
      <c r="B8" s="33"/>
      <c r="C8" s="552" t="str">
        <f>+Contents!B3</f>
        <v>31.12.2022</v>
      </c>
      <c r="D8" s="552"/>
    </row>
    <row r="9" spans="2:4" ht="33" customHeight="1" thickBot="1">
      <c r="B9" s="133"/>
      <c r="C9" s="7" t="s">
        <v>243</v>
      </c>
      <c r="D9" s="23" t="s">
        <v>752</v>
      </c>
    </row>
    <row r="10" spans="2:4" ht="25.5" customHeight="1">
      <c r="B10" s="125" t="s">
        <v>74</v>
      </c>
      <c r="C10" s="111" t="s">
        <v>815</v>
      </c>
      <c r="D10" s="121">
        <v>32735599.280048613</v>
      </c>
    </row>
    <row r="11" spans="2:4">
      <c r="B11" s="125" t="s">
        <v>75</v>
      </c>
      <c r="C11" s="116" t="s">
        <v>816</v>
      </c>
      <c r="D11" s="119">
        <v>158196.573393</v>
      </c>
    </row>
    <row r="12" spans="2:4">
      <c r="B12" s="125" t="s">
        <v>76</v>
      </c>
      <c r="C12" s="116" t="s">
        <v>817</v>
      </c>
      <c r="D12" s="119">
        <v>32577402.706655614</v>
      </c>
    </row>
    <row r="13" spans="2:4">
      <c r="B13" s="125" t="s">
        <v>77</v>
      </c>
      <c r="C13" s="117" t="s">
        <v>818</v>
      </c>
      <c r="D13" s="119">
        <v>79294.514331999962</v>
      </c>
    </row>
    <row r="14" spans="2:4">
      <c r="B14" s="125" t="s">
        <v>78</v>
      </c>
      <c r="C14" s="117" t="s">
        <v>819</v>
      </c>
      <c r="D14" s="119">
        <v>10352577.459096404</v>
      </c>
    </row>
    <row r="15" spans="2:4">
      <c r="B15" s="125" t="s">
        <v>79</v>
      </c>
      <c r="C15" s="40" t="s">
        <v>820</v>
      </c>
      <c r="D15" s="119">
        <v>475246.26034577278</v>
      </c>
    </row>
    <row r="16" spans="2:4">
      <c r="B16" s="125" t="s">
        <v>80</v>
      </c>
      <c r="C16" s="117" t="s">
        <v>821</v>
      </c>
      <c r="D16" s="119">
        <v>823258.54523876403</v>
      </c>
    </row>
    <row r="17" spans="2:4">
      <c r="B17" s="125" t="s">
        <v>81</v>
      </c>
      <c r="C17" s="117" t="s">
        <v>822</v>
      </c>
      <c r="D17" s="119">
        <v>6583952.6032522684</v>
      </c>
    </row>
    <row r="18" spans="2:4">
      <c r="B18" s="125" t="s">
        <v>82</v>
      </c>
      <c r="C18" s="117" t="s">
        <v>823</v>
      </c>
      <c r="D18" s="119">
        <v>5372126.1985434899</v>
      </c>
    </row>
    <row r="19" spans="2:4">
      <c r="B19" s="125" t="s">
        <v>83</v>
      </c>
      <c r="C19" s="117" t="s">
        <v>824</v>
      </c>
      <c r="D19" s="119">
        <v>6343541.084465717</v>
      </c>
    </row>
    <row r="20" spans="2:4">
      <c r="B20" s="125" t="s">
        <v>84</v>
      </c>
      <c r="C20" s="117" t="s">
        <v>825</v>
      </c>
      <c r="D20" s="119">
        <v>444547.39576605603</v>
      </c>
    </row>
    <row r="21" spans="2:4" ht="15" thickBot="1">
      <c r="B21" s="140" t="s">
        <v>85</v>
      </c>
      <c r="C21" s="118" t="s">
        <v>826</v>
      </c>
      <c r="D21" s="120">
        <v>2102858.6456151418</v>
      </c>
    </row>
    <row r="22" spans="2:4">
      <c r="C22" s="122"/>
      <c r="D22" s="122"/>
    </row>
  </sheetData>
  <sheetProtection algorithmName="SHA-512" hashValue="llQhtc2YqO7RjVI2JALLD/esiDiP0moR5V5Sj+ihGoOSjT/Qo4Fqrmwzxe8ZUUML5GRWnQ91tBXRBibzrvEwVg==" saltValue="i3MYWKyCfU5WJCiZZiJUmw=="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L47"/>
  <sheetViews>
    <sheetView showGridLines="0" zoomScale="85" zoomScaleNormal="85" workbookViewId="0">
      <selection activeCell="B4" sqref="B4"/>
    </sheetView>
  </sheetViews>
  <sheetFormatPr defaultRowHeight="14.5"/>
  <cols>
    <col min="1" max="1" width="4.453125" customWidth="1"/>
    <col min="2" max="2" width="7" customWidth="1"/>
    <col min="3" max="3" width="58.453125" customWidth="1"/>
    <col min="4" max="4" width="8.7265625" bestFit="1" customWidth="1"/>
  </cols>
  <sheetData>
    <row r="1" spans="2:12" ht="12.75" customHeight="1"/>
    <row r="2" spans="2:12">
      <c r="B2" s="199" t="s">
        <v>0</v>
      </c>
      <c r="C2" s="52"/>
      <c r="D2" s="52"/>
    </row>
    <row r="3" spans="2:12">
      <c r="B3" s="1"/>
      <c r="C3" s="1"/>
      <c r="D3" s="1"/>
    </row>
    <row r="4" spans="2:12" ht="15.5">
      <c r="B4" s="19" t="s">
        <v>827</v>
      </c>
      <c r="C4" s="2"/>
      <c r="D4" s="2"/>
    </row>
    <row r="5" spans="2:12">
      <c r="B5" s="1"/>
      <c r="C5" s="1"/>
      <c r="D5" s="1"/>
    </row>
    <row r="6" spans="2:12" ht="105.65" customHeight="1">
      <c r="B6" s="542" t="s">
        <v>1426</v>
      </c>
      <c r="C6" s="542"/>
      <c r="D6" s="542"/>
      <c r="E6" s="542"/>
      <c r="F6" s="542"/>
      <c r="G6" s="542"/>
      <c r="H6" s="542"/>
      <c r="I6" s="542"/>
      <c r="J6" s="542"/>
      <c r="K6" s="542"/>
    </row>
    <row r="7" spans="2:12">
      <c r="B7" s="3"/>
      <c r="C7" s="4"/>
      <c r="D7" s="4"/>
    </row>
    <row r="8" spans="2:12" ht="15" thickBot="1">
      <c r="B8" s="33"/>
    </row>
    <row r="9" spans="2:12" ht="32.25" customHeight="1" thickBot="1">
      <c r="B9" s="123"/>
      <c r="C9" s="124" t="s">
        <v>243</v>
      </c>
      <c r="D9" s="586" t="s">
        <v>863</v>
      </c>
      <c r="E9" s="586"/>
      <c r="F9" s="586"/>
      <c r="G9" s="586"/>
      <c r="H9" s="587" t="s">
        <v>864</v>
      </c>
      <c r="I9" s="587"/>
      <c r="J9" s="587"/>
      <c r="K9" s="587"/>
    </row>
    <row r="10" spans="2:12" ht="24" customHeight="1">
      <c r="B10" s="173" t="s">
        <v>86</v>
      </c>
      <c r="C10" s="149" t="s">
        <v>829</v>
      </c>
      <c r="D10" s="150" t="str">
        <f>+Contents!B3</f>
        <v>31.12.2022</v>
      </c>
      <c r="E10" s="150" t="s">
        <v>1369</v>
      </c>
      <c r="F10" s="150" t="s">
        <v>1370</v>
      </c>
      <c r="G10" s="150" t="s">
        <v>1371</v>
      </c>
      <c r="H10" s="150" t="str">
        <f>+Contents!B3</f>
        <v>31.12.2022</v>
      </c>
      <c r="I10" s="150" t="s">
        <v>1369</v>
      </c>
      <c r="J10" s="150" t="s">
        <v>1370</v>
      </c>
      <c r="K10" s="150" t="s">
        <v>1371</v>
      </c>
    </row>
    <row r="11" spans="2:12">
      <c r="B11" s="174" t="s">
        <v>87</v>
      </c>
      <c r="C11" s="175" t="s">
        <v>830</v>
      </c>
      <c r="D11" s="176">
        <v>12</v>
      </c>
      <c r="E11" s="176">
        <v>12</v>
      </c>
      <c r="F11" s="176">
        <v>12</v>
      </c>
      <c r="G11" s="176">
        <v>12</v>
      </c>
      <c r="H11" s="176">
        <v>12</v>
      </c>
      <c r="I11" s="176">
        <v>12</v>
      </c>
      <c r="J11" s="176">
        <v>12</v>
      </c>
      <c r="K11" s="176">
        <v>12</v>
      </c>
    </row>
    <row r="12" spans="2:12" ht="15" customHeight="1">
      <c r="B12" s="585" t="s">
        <v>859</v>
      </c>
      <c r="C12" s="585"/>
      <c r="D12" s="585"/>
      <c r="E12" s="585"/>
      <c r="F12" s="585"/>
      <c r="G12" s="585"/>
      <c r="H12" s="585"/>
      <c r="I12" s="585"/>
      <c r="J12" s="585"/>
      <c r="K12" s="585"/>
      <c r="L12" s="41"/>
    </row>
    <row r="13" spans="2:12" ht="27.75" customHeight="1">
      <c r="B13" s="174">
        <v>1</v>
      </c>
      <c r="C13" s="177" t="s">
        <v>831</v>
      </c>
      <c r="D13" s="178"/>
      <c r="E13" s="178"/>
      <c r="F13" s="178"/>
      <c r="G13" s="178"/>
      <c r="H13" s="179">
        <v>5286790.0256242296</v>
      </c>
      <c r="I13" s="179">
        <v>4622739.1531857187</v>
      </c>
      <c r="J13" s="179">
        <v>4264235.1561451005</v>
      </c>
      <c r="K13" s="179">
        <v>4950564.4923166577</v>
      </c>
    </row>
    <row r="14" spans="2:12" ht="25.5" customHeight="1">
      <c r="B14" s="585" t="s">
        <v>860</v>
      </c>
      <c r="C14" s="585"/>
      <c r="D14" s="585"/>
      <c r="E14" s="585"/>
      <c r="F14" s="585"/>
      <c r="G14" s="585"/>
      <c r="H14" s="585"/>
      <c r="I14" s="585"/>
      <c r="J14" s="585"/>
      <c r="K14" s="585"/>
      <c r="L14" s="41"/>
    </row>
    <row r="15" spans="2:12">
      <c r="B15" s="151">
        <v>2</v>
      </c>
      <c r="C15" s="160" t="s">
        <v>832</v>
      </c>
      <c r="D15" s="119">
        <v>13487910.077628186</v>
      </c>
      <c r="E15" s="119">
        <v>12771721.656265596</v>
      </c>
      <c r="F15" s="119">
        <v>11880493.180259682</v>
      </c>
      <c r="G15" s="119">
        <v>13560729.705459738</v>
      </c>
      <c r="H15" s="119">
        <v>873016.02042170905</v>
      </c>
      <c r="I15" s="119">
        <v>821574.8959387514</v>
      </c>
      <c r="J15" s="119">
        <v>755243.0617947086</v>
      </c>
      <c r="K15" s="119">
        <v>859558.51059736602</v>
      </c>
    </row>
    <row r="16" spans="2:12">
      <c r="B16" s="57">
        <v>3</v>
      </c>
      <c r="C16" s="154" t="s">
        <v>833</v>
      </c>
      <c r="D16" s="59">
        <v>9166094.1145538986</v>
      </c>
      <c r="E16" s="59">
        <v>8737725.6093468312</v>
      </c>
      <c r="F16" s="59">
        <v>8191449.4775267513</v>
      </c>
      <c r="G16" s="59">
        <v>9119617.4136693384</v>
      </c>
      <c r="H16" s="59">
        <v>458304.70572769502</v>
      </c>
      <c r="I16" s="59">
        <v>436886.2804673416</v>
      </c>
      <c r="J16" s="59">
        <v>409572.47387633746</v>
      </c>
      <c r="K16" s="59">
        <v>455980.87068346684</v>
      </c>
    </row>
    <row r="17" spans="2:11">
      <c r="B17" s="151">
        <v>4</v>
      </c>
      <c r="C17" s="155" t="s">
        <v>834</v>
      </c>
      <c r="D17" s="119">
        <v>3175787.1176084285</v>
      </c>
      <c r="E17" s="119">
        <v>2986202.8847179008</v>
      </c>
      <c r="F17" s="119">
        <v>2732135.4831842249</v>
      </c>
      <c r="G17" s="119">
        <v>3201561.2545818631</v>
      </c>
      <c r="H17" s="119">
        <v>399763.97365577146</v>
      </c>
      <c r="I17" s="119">
        <v>370532.9259592141</v>
      </c>
      <c r="J17" s="119">
        <v>333329.42913318373</v>
      </c>
      <c r="K17" s="119">
        <v>387763.8116769917</v>
      </c>
    </row>
    <row r="18" spans="2:11">
      <c r="B18" s="151">
        <v>5</v>
      </c>
      <c r="C18" s="160" t="s">
        <v>835</v>
      </c>
      <c r="D18" s="119">
        <v>7436331.2508421568</v>
      </c>
      <c r="E18" s="119">
        <v>6868202.7562134946</v>
      </c>
      <c r="F18" s="119">
        <v>6185656.7361927303</v>
      </c>
      <c r="G18" s="119">
        <v>6244442.8541688835</v>
      </c>
      <c r="H18" s="119">
        <v>3792705.1463094112</v>
      </c>
      <c r="I18" s="119">
        <v>3486864.7294524121</v>
      </c>
      <c r="J18" s="119">
        <v>3147175.85301839</v>
      </c>
      <c r="K18" s="119">
        <v>3071941.8763508727</v>
      </c>
    </row>
    <row r="19" spans="2:11" ht="21.5">
      <c r="B19" s="151">
        <v>6</v>
      </c>
      <c r="C19" s="156" t="s">
        <v>836</v>
      </c>
      <c r="D19" s="119">
        <v>203332.18728873649</v>
      </c>
      <c r="E19" s="119">
        <v>182523.10925686199</v>
      </c>
      <c r="F19" s="119">
        <v>152543.63990653428</v>
      </c>
      <c r="G19" s="119">
        <v>183888.24675287787</v>
      </c>
      <c r="H19" s="119">
        <v>50185.802119936627</v>
      </c>
      <c r="I19" s="119">
        <v>46275.032726103324</v>
      </c>
      <c r="J19" s="119">
        <v>38835.173540895215</v>
      </c>
      <c r="K19" s="119">
        <v>46507.209537477029</v>
      </c>
    </row>
    <row r="20" spans="2:11">
      <c r="B20" s="151">
        <v>7</v>
      </c>
      <c r="C20" s="155" t="s">
        <v>837</v>
      </c>
      <c r="D20" s="119">
        <v>7231939.9938172586</v>
      </c>
      <c r="E20" s="119">
        <v>6684308.285127203</v>
      </c>
      <c r="F20" s="119">
        <v>6031334.6897594435</v>
      </c>
      <c r="G20" s="119">
        <v>6058352.4278212087</v>
      </c>
      <c r="H20" s="119">
        <v>3741460.2744533122</v>
      </c>
      <c r="I20" s="119">
        <v>3439218.3348968797</v>
      </c>
      <c r="J20" s="119">
        <v>3106562.2729507405</v>
      </c>
      <c r="K20" s="119">
        <v>3023232.4872185998</v>
      </c>
    </row>
    <row r="21" spans="2:11">
      <c r="B21" s="151">
        <v>8</v>
      </c>
      <c r="C21" s="155" t="s">
        <v>838</v>
      </c>
      <c r="D21" s="119">
        <v>1059.0697361625</v>
      </c>
      <c r="E21" s="119">
        <v>1371.3618294291671</v>
      </c>
      <c r="F21" s="119">
        <v>1778.4065267541666</v>
      </c>
      <c r="G21" s="119">
        <v>2202.1795947958335</v>
      </c>
      <c r="H21" s="119">
        <v>1059.0697361625</v>
      </c>
      <c r="I21" s="119">
        <v>1371.3618294291671</v>
      </c>
      <c r="J21" s="119">
        <v>1778.4065267541666</v>
      </c>
      <c r="K21" s="119">
        <v>2202.1795947958335</v>
      </c>
    </row>
    <row r="22" spans="2:11">
      <c r="B22" s="151">
        <v>9</v>
      </c>
      <c r="C22" s="155" t="s">
        <v>839</v>
      </c>
      <c r="D22" s="161"/>
      <c r="E22" s="161"/>
      <c r="F22" s="161"/>
      <c r="G22" s="161"/>
      <c r="H22" s="119">
        <v>0</v>
      </c>
      <c r="I22" s="119">
        <v>0</v>
      </c>
      <c r="J22" s="119">
        <v>0</v>
      </c>
      <c r="K22" s="119">
        <v>0</v>
      </c>
    </row>
    <row r="23" spans="2:11" ht="21.75" customHeight="1">
      <c r="B23" s="151">
        <v>10</v>
      </c>
      <c r="C23" s="160" t="s">
        <v>840</v>
      </c>
      <c r="D23" s="119">
        <v>2826902.9245543503</v>
      </c>
      <c r="E23" s="119">
        <v>2724797.8773580715</v>
      </c>
      <c r="F23" s="119">
        <v>2560027.1409131661</v>
      </c>
      <c r="G23" s="119">
        <v>2806357.1170403995</v>
      </c>
      <c r="H23" s="119">
        <v>501369.3931460962</v>
      </c>
      <c r="I23" s="119">
        <v>467379.06146854535</v>
      </c>
      <c r="J23" s="119">
        <v>434288.38753364823</v>
      </c>
      <c r="K23" s="119">
        <v>453200.76292794681</v>
      </c>
    </row>
    <row r="24" spans="2:11">
      <c r="B24" s="151">
        <v>11</v>
      </c>
      <c r="C24" s="156" t="s">
        <v>841</v>
      </c>
      <c r="D24" s="119">
        <v>115451.92683014272</v>
      </c>
      <c r="E24" s="119">
        <v>98525.19224754376</v>
      </c>
      <c r="F24" s="119">
        <v>78414.547087027036</v>
      </c>
      <c r="G24" s="119">
        <v>83782.310965230325</v>
      </c>
      <c r="H24" s="119">
        <v>115451.92683014272</v>
      </c>
      <c r="I24" s="119">
        <v>98525.19224754376</v>
      </c>
      <c r="J24" s="119">
        <v>78414.547087027036</v>
      </c>
      <c r="K24" s="119">
        <v>83782.310965230325</v>
      </c>
    </row>
    <row r="25" spans="2:11">
      <c r="B25" s="151">
        <v>12</v>
      </c>
      <c r="C25" s="156" t="s">
        <v>842</v>
      </c>
      <c r="D25" s="119">
        <v>0</v>
      </c>
      <c r="E25" s="119">
        <v>0</v>
      </c>
      <c r="F25" s="119">
        <v>0</v>
      </c>
      <c r="G25" s="119">
        <v>0</v>
      </c>
      <c r="H25" s="119">
        <v>0</v>
      </c>
      <c r="I25" s="119">
        <v>0</v>
      </c>
      <c r="J25" s="119">
        <v>0</v>
      </c>
      <c r="K25" s="119">
        <v>0</v>
      </c>
    </row>
    <row r="26" spans="2:11">
      <c r="B26" s="151">
        <v>13</v>
      </c>
      <c r="C26" s="157" t="s">
        <v>843</v>
      </c>
      <c r="D26" s="119">
        <v>2711450.9977242076</v>
      </c>
      <c r="E26" s="119">
        <v>2626272.6851105276</v>
      </c>
      <c r="F26" s="119">
        <v>2481612.5938261393</v>
      </c>
      <c r="G26" s="119">
        <v>2722574.8060751692</v>
      </c>
      <c r="H26" s="119">
        <v>385917.46631595335</v>
      </c>
      <c r="I26" s="119">
        <v>368853.86922100157</v>
      </c>
      <c r="J26" s="119">
        <v>355873.84044662118</v>
      </c>
      <c r="K26" s="119">
        <v>369418.45196271641</v>
      </c>
    </row>
    <row r="27" spans="2:11">
      <c r="B27" s="151">
        <v>14</v>
      </c>
      <c r="C27" s="160" t="s">
        <v>844</v>
      </c>
      <c r="D27" s="119">
        <v>233444.87132874259</v>
      </c>
      <c r="E27" s="119">
        <v>202875.37838668432</v>
      </c>
      <c r="F27" s="119">
        <v>191444.09850826336</v>
      </c>
      <c r="G27" s="119">
        <v>206604.38622624593</v>
      </c>
      <c r="H27" s="119">
        <v>179706.60615041305</v>
      </c>
      <c r="I27" s="119">
        <v>158263.24894132008</v>
      </c>
      <c r="J27" s="119">
        <v>148783.33189186026</v>
      </c>
      <c r="K27" s="119">
        <v>162005.73710013265</v>
      </c>
    </row>
    <row r="28" spans="2:11">
      <c r="B28" s="151">
        <v>15</v>
      </c>
      <c r="C28" s="160" t="s">
        <v>845</v>
      </c>
      <c r="D28" s="119">
        <v>2529333.6141440058</v>
      </c>
      <c r="E28" s="119">
        <v>2294729.6963514164</v>
      </c>
      <c r="F28" s="119">
        <v>2191446.2218274418</v>
      </c>
      <c r="G28" s="119">
        <v>2151489.3701951001</v>
      </c>
      <c r="H28" s="119">
        <v>54203.47545903665</v>
      </c>
      <c r="I28" s="119">
        <v>53764.430256652442</v>
      </c>
      <c r="J28" s="119">
        <v>50261.853255384754</v>
      </c>
      <c r="K28" s="119">
        <v>50524.099318750203</v>
      </c>
    </row>
    <row r="29" spans="2:11">
      <c r="B29" s="174">
        <v>16</v>
      </c>
      <c r="C29" s="180" t="s">
        <v>846</v>
      </c>
      <c r="D29" s="181"/>
      <c r="E29" s="181"/>
      <c r="F29" s="181"/>
      <c r="G29" s="181"/>
      <c r="H29" s="179">
        <v>5401000.6414866652</v>
      </c>
      <c r="I29" s="179">
        <v>4987846.36605768</v>
      </c>
      <c r="J29" s="179">
        <v>4535752.4874939919</v>
      </c>
      <c r="K29" s="179">
        <v>4597230.9862950677</v>
      </c>
    </row>
    <row r="30" spans="2:11" ht="20.25" customHeight="1">
      <c r="B30" s="585" t="s">
        <v>861</v>
      </c>
      <c r="C30" s="585"/>
      <c r="D30" s="585"/>
      <c r="E30" s="585"/>
      <c r="F30" s="585"/>
      <c r="G30" s="585"/>
      <c r="H30" s="585"/>
      <c r="I30" s="585"/>
      <c r="J30" s="585"/>
      <c r="K30" s="585"/>
    </row>
    <row r="31" spans="2:11">
      <c r="B31" s="151">
        <v>17</v>
      </c>
      <c r="C31" s="160" t="s">
        <v>847</v>
      </c>
      <c r="D31" s="119">
        <v>40688.213557891911</v>
      </c>
      <c r="E31" s="119">
        <v>38825.592649648243</v>
      </c>
      <c r="F31" s="119">
        <v>47924.488599325734</v>
      </c>
      <c r="G31" s="119">
        <v>63484.316838854247</v>
      </c>
      <c r="H31" s="119">
        <v>2071.1430999999998</v>
      </c>
      <c r="I31" s="119">
        <v>2071.1430999999998</v>
      </c>
      <c r="J31" s="119">
        <v>2071.1430999999998</v>
      </c>
      <c r="K31" s="119">
        <v>2071.1430999999998</v>
      </c>
    </row>
    <row r="32" spans="2:11">
      <c r="B32" s="151">
        <v>18</v>
      </c>
      <c r="C32" s="160" t="s">
        <v>848</v>
      </c>
      <c r="D32" s="119">
        <v>2326911.1660296908</v>
      </c>
      <c r="E32" s="119">
        <v>2523176.5614328547</v>
      </c>
      <c r="F32" s="119">
        <v>2399856.0694348807</v>
      </c>
      <c r="G32" s="119">
        <v>2252082.5761231952</v>
      </c>
      <c r="H32" s="119">
        <v>2105865.4656443512</v>
      </c>
      <c r="I32" s="119">
        <v>2310252.785150073</v>
      </c>
      <c r="J32" s="119">
        <v>2198705.0108179604</v>
      </c>
      <c r="K32" s="119">
        <v>2016447.8339266831</v>
      </c>
    </row>
    <row r="33" spans="2:11">
      <c r="B33" s="151">
        <v>19</v>
      </c>
      <c r="C33" s="159" t="s">
        <v>849</v>
      </c>
      <c r="D33" s="119">
        <v>306496.89861062326</v>
      </c>
      <c r="E33" s="119">
        <v>249013.53012673135</v>
      </c>
      <c r="F33" s="119">
        <v>150396.06933514061</v>
      </c>
      <c r="G33" s="119">
        <v>175887.10425097751</v>
      </c>
      <c r="H33" s="119">
        <v>303411.13692877238</v>
      </c>
      <c r="I33" s="119">
        <v>246005.24538714194</v>
      </c>
      <c r="J33" s="119">
        <v>147498.01506109769</v>
      </c>
      <c r="K33" s="119">
        <v>172027.27606686574</v>
      </c>
    </row>
    <row r="34" spans="2:11" ht="30">
      <c r="B34" s="151" t="s">
        <v>72</v>
      </c>
      <c r="C34" s="160" t="s">
        <v>850</v>
      </c>
      <c r="D34" s="161"/>
      <c r="E34" s="161"/>
      <c r="F34" s="161"/>
      <c r="G34" s="161"/>
      <c r="H34" s="119">
        <v>0</v>
      </c>
      <c r="I34" s="119">
        <v>0</v>
      </c>
      <c r="J34" s="119">
        <v>0</v>
      </c>
      <c r="K34" s="119">
        <v>0</v>
      </c>
    </row>
    <row r="35" spans="2:11">
      <c r="B35" s="151" t="s">
        <v>73</v>
      </c>
      <c r="C35" s="160" t="s">
        <v>851</v>
      </c>
      <c r="D35" s="161"/>
      <c r="E35" s="161"/>
      <c r="F35" s="161"/>
      <c r="G35" s="161"/>
      <c r="H35" s="119">
        <v>0</v>
      </c>
      <c r="I35" s="119">
        <v>0</v>
      </c>
      <c r="J35" s="119">
        <v>0</v>
      </c>
      <c r="K35" s="119">
        <v>0</v>
      </c>
    </row>
    <row r="36" spans="2:11">
      <c r="B36" s="151">
        <v>20</v>
      </c>
      <c r="C36" s="152" t="s">
        <v>852</v>
      </c>
      <c r="D36" s="119">
        <v>2674096.2781982063</v>
      </c>
      <c r="E36" s="119">
        <v>2811015.6842092336</v>
      </c>
      <c r="F36" s="119">
        <v>2598176.6273693475</v>
      </c>
      <c r="G36" s="119">
        <v>2491453.9972130274</v>
      </c>
      <c r="H36" s="119">
        <v>2411347.7456731237</v>
      </c>
      <c r="I36" s="119">
        <v>2558329.173637215</v>
      </c>
      <c r="J36" s="119">
        <v>2348274.1689790576</v>
      </c>
      <c r="K36" s="119">
        <v>2190546.2530935486</v>
      </c>
    </row>
    <row r="37" spans="2:11">
      <c r="B37" s="151" t="s">
        <v>88</v>
      </c>
      <c r="C37" s="164" t="s">
        <v>853</v>
      </c>
      <c r="D37" s="119">
        <v>0</v>
      </c>
      <c r="E37" s="119">
        <v>0</v>
      </c>
      <c r="F37" s="119">
        <v>0</v>
      </c>
      <c r="G37" s="119">
        <v>0</v>
      </c>
      <c r="H37" s="119">
        <v>0</v>
      </c>
      <c r="I37" s="119">
        <v>0</v>
      </c>
      <c r="J37" s="119">
        <v>0</v>
      </c>
      <c r="K37" s="119">
        <v>0</v>
      </c>
    </row>
    <row r="38" spans="2:11">
      <c r="B38" s="151" t="s">
        <v>89</v>
      </c>
      <c r="C38" s="164" t="s">
        <v>854</v>
      </c>
      <c r="D38" s="119">
        <v>0</v>
      </c>
      <c r="E38" s="119">
        <v>0</v>
      </c>
      <c r="F38" s="119">
        <v>0</v>
      </c>
      <c r="G38" s="119">
        <v>0</v>
      </c>
      <c r="H38" s="119">
        <v>0</v>
      </c>
      <c r="I38" s="119">
        <v>0</v>
      </c>
      <c r="J38" s="119">
        <v>0</v>
      </c>
      <c r="K38" s="119">
        <v>0</v>
      </c>
    </row>
    <row r="39" spans="2:11">
      <c r="B39" s="174" t="s">
        <v>90</v>
      </c>
      <c r="C39" s="182" t="s">
        <v>855</v>
      </c>
      <c r="D39" s="179">
        <v>2674096.2781982045</v>
      </c>
      <c r="E39" s="179">
        <v>2811015.6842092327</v>
      </c>
      <c r="F39" s="179">
        <v>2598176.627369347</v>
      </c>
      <c r="G39" s="179">
        <v>2491453.9972130288</v>
      </c>
      <c r="H39" s="179">
        <v>2411347.7456731233</v>
      </c>
      <c r="I39" s="179">
        <v>2558329.173637215</v>
      </c>
      <c r="J39" s="179">
        <v>2348274.1689790585</v>
      </c>
      <c r="K39" s="179">
        <v>2190546.25309355</v>
      </c>
    </row>
    <row r="40" spans="2:11" ht="15" customHeight="1">
      <c r="B40" s="585" t="s">
        <v>862</v>
      </c>
      <c r="C40" s="585"/>
      <c r="D40" s="585"/>
      <c r="E40" s="585"/>
      <c r="F40" s="585"/>
      <c r="G40" s="585"/>
      <c r="H40" s="585"/>
      <c r="I40" s="585"/>
      <c r="J40" s="585"/>
      <c r="K40" s="585"/>
    </row>
    <row r="41" spans="2:11">
      <c r="B41" s="151">
        <v>21</v>
      </c>
      <c r="C41" s="166" t="s">
        <v>856</v>
      </c>
      <c r="D41" s="162"/>
      <c r="E41" s="162"/>
      <c r="F41" s="162"/>
      <c r="G41" s="162"/>
      <c r="H41" s="119">
        <v>5286790.0256242314</v>
      </c>
      <c r="I41" s="119">
        <v>4622739.1531857196</v>
      </c>
      <c r="J41" s="119">
        <v>4264235.1561451005</v>
      </c>
      <c r="K41" s="119">
        <v>4950564.4923166577</v>
      </c>
    </row>
    <row r="42" spans="2:11">
      <c r="B42" s="151">
        <v>22</v>
      </c>
      <c r="C42" s="167" t="s">
        <v>857</v>
      </c>
      <c r="D42" s="162"/>
      <c r="E42" s="162"/>
      <c r="F42" s="162"/>
      <c r="G42" s="162"/>
      <c r="H42" s="119">
        <v>2989652.8958135429</v>
      </c>
      <c r="I42" s="119">
        <v>2429517.1924204659</v>
      </c>
      <c r="J42" s="119">
        <v>2187478.3185149343</v>
      </c>
      <c r="K42" s="119">
        <v>2406684.7332015201</v>
      </c>
    </row>
    <row r="43" spans="2:11" ht="15" thickBot="1">
      <c r="B43" s="158">
        <v>23</v>
      </c>
      <c r="C43" s="168" t="s">
        <v>858</v>
      </c>
      <c r="D43" s="165"/>
      <c r="E43" s="165"/>
      <c r="F43" s="165"/>
      <c r="G43" s="165"/>
      <c r="H43" s="126">
        <v>1.8204185392226666</v>
      </c>
      <c r="I43" s="126">
        <v>1.9032010072712211</v>
      </c>
      <c r="J43" s="126">
        <v>1.9418951666666671</v>
      </c>
      <c r="K43" s="126">
        <v>2.0648300833333337</v>
      </c>
    </row>
    <row r="44" spans="2:11">
      <c r="B44" s="98"/>
    </row>
    <row r="45" spans="2:11">
      <c r="B45" s="98"/>
    </row>
    <row r="46" spans="2:11">
      <c r="B46" s="98"/>
    </row>
    <row r="47" spans="2:11">
      <c r="B47" s="98"/>
    </row>
  </sheetData>
  <sheetProtection algorithmName="SHA-512" hashValue="CeUlQj6mxnFS/Wy9Ayjr1LV5doawB0kJWPPoA73eNOOXN6M/cXkEb+BPR+ugd6I/Nsz0UPFebqbDAfPT6UPo7A==" saltValue="PLeMHXToLaQQVj6G2mxoZg=="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1:I47"/>
  <sheetViews>
    <sheetView showGridLines="0" zoomScale="85" zoomScaleNormal="85" workbookViewId="0">
      <selection activeCell="B4" sqref="B4"/>
    </sheetView>
  </sheetViews>
  <sheetFormatPr defaultRowHeight="14.5"/>
  <cols>
    <col min="1" max="1" width="4.453125" customWidth="1"/>
    <col min="2" max="2" width="6.81640625" customWidth="1"/>
    <col min="3" max="3" width="57.453125" customWidth="1"/>
    <col min="4" max="8" width="21.1796875" customWidth="1"/>
  </cols>
  <sheetData>
    <row r="1" spans="2:9" ht="12.75" customHeight="1"/>
    <row r="2" spans="2:9">
      <c r="B2" s="199" t="s">
        <v>0</v>
      </c>
      <c r="C2" s="52"/>
      <c r="D2" s="52"/>
    </row>
    <row r="3" spans="2:9">
      <c r="B3" s="1"/>
      <c r="C3" s="1"/>
      <c r="D3" s="1"/>
    </row>
    <row r="4" spans="2:9" ht="15.5">
      <c r="B4" s="19" t="s">
        <v>865</v>
      </c>
      <c r="C4" s="2"/>
      <c r="D4" s="2"/>
    </row>
    <row r="5" spans="2:9" ht="2.15" customHeight="1">
      <c r="B5" s="1"/>
      <c r="C5" s="1"/>
      <c r="D5" s="1"/>
    </row>
    <row r="6" spans="2:9" ht="2.15" customHeight="1">
      <c r="B6" s="542"/>
      <c r="C6" s="542"/>
      <c r="D6" s="542"/>
    </row>
    <row r="7" spans="2:9" ht="2.15" customHeight="1">
      <c r="B7" s="3"/>
      <c r="C7" s="4"/>
      <c r="D7" s="4"/>
    </row>
    <row r="8" spans="2:9" ht="15" thickBot="1">
      <c r="B8" s="33"/>
      <c r="C8" s="591" t="str">
        <f>+Contents!B3</f>
        <v>31.12.2022</v>
      </c>
      <c r="D8" s="591"/>
      <c r="E8" s="591"/>
      <c r="F8" s="591"/>
      <c r="G8" s="591"/>
      <c r="H8" s="591"/>
    </row>
    <row r="9" spans="2:9">
      <c r="B9" s="592" t="s">
        <v>903</v>
      </c>
      <c r="C9" s="592"/>
      <c r="D9" s="590" t="s">
        <v>902</v>
      </c>
      <c r="E9" s="590"/>
      <c r="F9" s="590"/>
      <c r="G9" s="590"/>
      <c r="H9" s="592" t="s">
        <v>901</v>
      </c>
    </row>
    <row r="10" spans="2:9" ht="15" thickBot="1">
      <c r="B10" s="593"/>
      <c r="C10" s="593"/>
      <c r="D10" s="363" t="s">
        <v>686</v>
      </c>
      <c r="E10" s="363" t="s">
        <v>898</v>
      </c>
      <c r="F10" s="363" t="s">
        <v>899</v>
      </c>
      <c r="G10" s="363" t="s">
        <v>900</v>
      </c>
      <c r="H10" s="593"/>
    </row>
    <row r="11" spans="2:9" ht="15" customHeight="1">
      <c r="B11" s="588" t="s">
        <v>877</v>
      </c>
      <c r="C11" s="588"/>
      <c r="D11" s="588"/>
      <c r="E11" s="588"/>
      <c r="F11" s="588"/>
      <c r="G11" s="588"/>
      <c r="H11" s="588"/>
    </row>
    <row r="12" spans="2:9">
      <c r="B12" s="153">
        <v>1</v>
      </c>
      <c r="C12" s="90" t="s">
        <v>866</v>
      </c>
      <c r="D12" s="184">
        <v>0</v>
      </c>
      <c r="E12" s="184">
        <v>0</v>
      </c>
      <c r="F12" s="184">
        <v>0</v>
      </c>
      <c r="G12" s="184">
        <v>3671104438751.3389</v>
      </c>
      <c r="H12" s="184">
        <v>3671104438751.3389</v>
      </c>
      <c r="I12" s="41"/>
    </row>
    <row r="13" spans="2:9">
      <c r="B13" s="153">
        <v>2</v>
      </c>
      <c r="C13" s="185" t="s">
        <v>220</v>
      </c>
      <c r="D13" s="184">
        <v>0</v>
      </c>
      <c r="E13" s="184">
        <v>0</v>
      </c>
      <c r="F13" s="184">
        <v>0</v>
      </c>
      <c r="G13" s="184">
        <v>3671104438751.3389</v>
      </c>
      <c r="H13" s="184">
        <v>3671104438751.3389</v>
      </c>
    </row>
    <row r="14" spans="2:9">
      <c r="B14" s="153">
        <v>3</v>
      </c>
      <c r="C14" s="185" t="s">
        <v>867</v>
      </c>
      <c r="D14" s="221"/>
      <c r="E14" s="184">
        <v>0</v>
      </c>
      <c r="F14" s="184">
        <v>0</v>
      </c>
      <c r="G14" s="184">
        <v>0</v>
      </c>
      <c r="H14" s="184">
        <v>0</v>
      </c>
      <c r="I14" s="41"/>
    </row>
    <row r="15" spans="2:9">
      <c r="B15" s="153">
        <v>4</v>
      </c>
      <c r="C15" s="90" t="s">
        <v>868</v>
      </c>
      <c r="D15" s="222"/>
      <c r="E15" s="184">
        <v>15481369349085.936</v>
      </c>
      <c r="F15" s="184">
        <v>325746776693.02094</v>
      </c>
      <c r="G15" s="184">
        <v>437476144761.8175</v>
      </c>
      <c r="H15" s="184">
        <v>15246197719432.768</v>
      </c>
    </row>
    <row r="16" spans="2:9">
      <c r="B16" s="153">
        <v>5</v>
      </c>
      <c r="C16" s="185" t="s">
        <v>833</v>
      </c>
      <c r="D16" s="222"/>
      <c r="E16" s="184">
        <v>11423552743201.02</v>
      </c>
      <c r="F16" s="184">
        <v>222788486196.79102</v>
      </c>
      <c r="G16" s="184">
        <v>215768368797.9949</v>
      </c>
      <c r="H16" s="184">
        <v>11279792536725.914</v>
      </c>
    </row>
    <row r="17" spans="2:8">
      <c r="B17" s="153">
        <v>6</v>
      </c>
      <c r="C17" s="185" t="s">
        <v>834</v>
      </c>
      <c r="D17" s="222"/>
      <c r="E17" s="184">
        <v>4057816605884.916</v>
      </c>
      <c r="F17" s="184">
        <v>102958290496.22992</v>
      </c>
      <c r="G17" s="184">
        <v>221707775963.82263</v>
      </c>
      <c r="H17" s="184">
        <v>3966405182706.854</v>
      </c>
    </row>
    <row r="18" spans="2:8">
      <c r="B18" s="153">
        <v>7</v>
      </c>
      <c r="C18" s="90" t="s">
        <v>869</v>
      </c>
      <c r="D18" s="222"/>
      <c r="E18" s="184">
        <v>8763767905133.7432</v>
      </c>
      <c r="F18" s="184">
        <v>204951618621.87738</v>
      </c>
      <c r="G18" s="184">
        <v>1947854787527.8115</v>
      </c>
      <c r="H18" s="184">
        <v>5433577499822.2813</v>
      </c>
    </row>
    <row r="19" spans="2:8">
      <c r="B19" s="153">
        <v>8</v>
      </c>
      <c r="C19" s="185" t="s">
        <v>870</v>
      </c>
      <c r="D19" s="222"/>
      <c r="E19" s="184">
        <v>180036008943.1604</v>
      </c>
      <c r="F19" s="184">
        <v>0</v>
      </c>
      <c r="G19" s="184">
        <v>0</v>
      </c>
      <c r="H19" s="184">
        <v>222536307.48000002</v>
      </c>
    </row>
    <row r="20" spans="2:8">
      <c r="B20" s="153">
        <v>9</v>
      </c>
      <c r="C20" s="185" t="s">
        <v>871</v>
      </c>
      <c r="D20" s="222"/>
      <c r="E20" s="184">
        <v>8583731896190.583</v>
      </c>
      <c r="F20" s="184">
        <v>204951618621.87738</v>
      </c>
      <c r="G20" s="184">
        <v>1947854787527.8115</v>
      </c>
      <c r="H20" s="184">
        <v>5433354963514.8008</v>
      </c>
    </row>
    <row r="21" spans="2:8">
      <c r="B21" s="153">
        <v>10</v>
      </c>
      <c r="C21" s="90" t="s">
        <v>872</v>
      </c>
      <c r="D21" s="223"/>
      <c r="E21" s="184">
        <v>0</v>
      </c>
      <c r="F21" s="184">
        <v>0</v>
      </c>
      <c r="G21" s="184">
        <v>0</v>
      </c>
      <c r="H21" s="184">
        <v>0</v>
      </c>
    </row>
    <row r="22" spans="2:8">
      <c r="B22" s="153">
        <v>11</v>
      </c>
      <c r="C22" s="90" t="s">
        <v>873</v>
      </c>
      <c r="D22" s="184">
        <v>249741552186.37897</v>
      </c>
      <c r="E22" s="184">
        <v>1881934424383.8845</v>
      </c>
      <c r="F22" s="184">
        <v>155156990092.40063</v>
      </c>
      <c r="G22" s="184">
        <v>112265476493.21565</v>
      </c>
      <c r="H22" s="184">
        <v>189843971539.41599</v>
      </c>
    </row>
    <row r="23" spans="2:8">
      <c r="B23" s="153">
        <v>12</v>
      </c>
      <c r="C23" s="185" t="s">
        <v>874</v>
      </c>
      <c r="D23" s="184">
        <v>249741552186.37897</v>
      </c>
      <c r="E23" s="224"/>
      <c r="F23" s="225"/>
      <c r="G23" s="225"/>
      <c r="H23" s="226"/>
    </row>
    <row r="24" spans="2:8" ht="27.75" customHeight="1">
      <c r="B24" s="153">
        <v>13</v>
      </c>
      <c r="C24" s="186" t="s">
        <v>875</v>
      </c>
      <c r="D24" s="190"/>
      <c r="E24" s="184">
        <v>1881934424383.8845</v>
      </c>
      <c r="F24" s="184">
        <v>155156990092.40063</v>
      </c>
      <c r="G24" s="184">
        <v>112265476493.21565</v>
      </c>
      <c r="H24" s="184">
        <v>189843971539.41599</v>
      </c>
    </row>
    <row r="25" spans="2:8">
      <c r="B25" s="176">
        <v>14</v>
      </c>
      <c r="C25" s="191" t="s">
        <v>876</v>
      </c>
      <c r="D25" s="193"/>
      <c r="E25" s="193"/>
      <c r="F25" s="193"/>
      <c r="G25" s="193"/>
      <c r="H25" s="192">
        <v>24540723629545.801</v>
      </c>
    </row>
    <row r="26" spans="2:8">
      <c r="B26" s="589" t="s">
        <v>878</v>
      </c>
      <c r="C26" s="589"/>
      <c r="D26" s="589"/>
      <c r="E26" s="589"/>
      <c r="F26" s="589"/>
      <c r="G26" s="589"/>
      <c r="H26" s="589"/>
    </row>
    <row r="27" spans="2:8">
      <c r="B27" s="153">
        <v>15</v>
      </c>
      <c r="C27" s="90" t="s">
        <v>831</v>
      </c>
      <c r="D27" s="221"/>
      <c r="E27" s="190"/>
      <c r="F27" s="190"/>
      <c r="G27" s="190"/>
      <c r="H27" s="184">
        <v>563170661153.51709</v>
      </c>
    </row>
    <row r="28" spans="2:8">
      <c r="B28" s="153" t="s">
        <v>71</v>
      </c>
      <c r="C28" s="39" t="s">
        <v>879</v>
      </c>
      <c r="D28" s="222"/>
      <c r="E28" s="184">
        <v>0</v>
      </c>
      <c r="F28" s="184">
        <v>0</v>
      </c>
      <c r="G28" s="184">
        <v>0</v>
      </c>
      <c r="H28" s="184">
        <v>0</v>
      </c>
    </row>
    <row r="29" spans="2:8">
      <c r="B29" s="153">
        <v>16</v>
      </c>
      <c r="C29" s="90" t="s">
        <v>880</v>
      </c>
      <c r="D29" s="222"/>
      <c r="E29" s="184">
        <v>0</v>
      </c>
      <c r="F29" s="184">
        <v>0</v>
      </c>
      <c r="G29" s="184">
        <v>0</v>
      </c>
      <c r="H29" s="184">
        <v>0</v>
      </c>
    </row>
    <row r="30" spans="2:8">
      <c r="B30" s="153">
        <v>17</v>
      </c>
      <c r="C30" s="90" t="s">
        <v>881</v>
      </c>
      <c r="D30" s="222"/>
      <c r="E30" s="184">
        <v>4371817678753.5322</v>
      </c>
      <c r="F30" s="184">
        <v>2119426696875.0764</v>
      </c>
      <c r="G30" s="184">
        <v>12812925925015.945</v>
      </c>
      <c r="H30" s="184">
        <v>12934763394654.428</v>
      </c>
    </row>
    <row r="31" spans="2:8" ht="27.75" customHeight="1">
      <c r="B31" s="153">
        <v>18</v>
      </c>
      <c r="C31" s="186" t="s">
        <v>882</v>
      </c>
      <c r="D31" s="222"/>
      <c r="E31" s="184">
        <v>3777355047</v>
      </c>
      <c r="F31" s="184">
        <v>2535837940</v>
      </c>
      <c r="G31" s="184">
        <v>24278921775</v>
      </c>
      <c r="H31" s="184">
        <v>25546840745</v>
      </c>
    </row>
    <row r="32" spans="2:8" ht="39.75" customHeight="1">
      <c r="B32" s="153">
        <v>19</v>
      </c>
      <c r="C32" s="186" t="s">
        <v>883</v>
      </c>
      <c r="D32" s="222"/>
      <c r="E32" s="184">
        <v>0</v>
      </c>
      <c r="F32" s="184">
        <v>0</v>
      </c>
      <c r="G32" s="184">
        <v>0</v>
      </c>
      <c r="H32" s="184">
        <v>0</v>
      </c>
    </row>
    <row r="33" spans="2:8" ht="31.5" customHeight="1">
      <c r="B33" s="153">
        <v>20</v>
      </c>
      <c r="C33" s="186" t="s">
        <v>884</v>
      </c>
      <c r="D33" s="222"/>
      <c r="E33" s="184">
        <v>2970578432778.1577</v>
      </c>
      <c r="F33" s="184">
        <v>1902992754581.8289</v>
      </c>
      <c r="G33" s="184">
        <v>8526146519885.4375</v>
      </c>
      <c r="H33" s="184">
        <v>11997167218058.607</v>
      </c>
    </row>
    <row r="34" spans="2:8" ht="26.25" customHeight="1">
      <c r="B34" s="153">
        <v>21</v>
      </c>
      <c r="C34" s="187" t="s">
        <v>885</v>
      </c>
      <c r="D34" s="222"/>
      <c r="E34" s="184">
        <v>548239548619.62177</v>
      </c>
      <c r="F34" s="184">
        <v>248027167021.64633</v>
      </c>
      <c r="G34" s="184">
        <v>4140721369028.2158</v>
      </c>
      <c r="H34" s="184">
        <v>3089602247695.2744</v>
      </c>
    </row>
    <row r="35" spans="2:8">
      <c r="B35" s="153">
        <v>22</v>
      </c>
      <c r="C35" s="188" t="s">
        <v>886</v>
      </c>
      <c r="D35" s="222"/>
      <c r="E35" s="184">
        <v>180680222074.30743</v>
      </c>
      <c r="F35" s="184">
        <v>123465881901.32869</v>
      </c>
      <c r="G35" s="184">
        <v>3516169662611.8667</v>
      </c>
      <c r="H35" s="184">
        <v>0</v>
      </c>
    </row>
    <row r="36" spans="2:8" ht="21.5">
      <c r="B36" s="153">
        <v>23</v>
      </c>
      <c r="C36" s="189" t="s">
        <v>885</v>
      </c>
      <c r="D36" s="222"/>
      <c r="E36" s="184">
        <v>148823653224.84891</v>
      </c>
      <c r="F36" s="184">
        <v>97827436143.219696</v>
      </c>
      <c r="G36" s="184">
        <v>2844114444406.8965</v>
      </c>
      <c r="H36" s="184">
        <v>0</v>
      </c>
    </row>
    <row r="37" spans="2:8" ht="20">
      <c r="B37" s="153">
        <v>24</v>
      </c>
      <c r="C37" s="163" t="s">
        <v>887</v>
      </c>
      <c r="D37" s="222"/>
      <c r="E37" s="184">
        <v>1216781668854.0667</v>
      </c>
      <c r="F37" s="184">
        <v>90432222451.918976</v>
      </c>
      <c r="G37" s="184">
        <v>746330820743.64087</v>
      </c>
      <c r="H37" s="184">
        <v>912049335850.82056</v>
      </c>
    </row>
    <row r="38" spans="2:8">
      <c r="B38" s="153">
        <v>25</v>
      </c>
      <c r="C38" s="90" t="s">
        <v>888</v>
      </c>
      <c r="D38" s="223"/>
      <c r="E38" s="184">
        <v>0</v>
      </c>
      <c r="F38" s="184">
        <v>0</v>
      </c>
      <c r="G38" s="184">
        <v>0</v>
      </c>
      <c r="H38" s="184">
        <v>0</v>
      </c>
    </row>
    <row r="39" spans="2:8">
      <c r="B39" s="153">
        <v>26</v>
      </c>
      <c r="C39" s="90" t="s">
        <v>889</v>
      </c>
      <c r="D39" s="184">
        <v>0</v>
      </c>
      <c r="E39" s="184">
        <v>1300393498398.6838</v>
      </c>
      <c r="F39" s="184">
        <v>110477802445.77911</v>
      </c>
      <c r="G39" s="184">
        <v>3635679343434.5444</v>
      </c>
      <c r="H39" s="184">
        <v>4151443889398.4141</v>
      </c>
    </row>
    <row r="40" spans="2:8">
      <c r="B40" s="153">
        <v>27</v>
      </c>
      <c r="C40" s="194" t="s">
        <v>890</v>
      </c>
      <c r="D40" s="190"/>
      <c r="E40" s="190"/>
      <c r="F40" s="190"/>
      <c r="G40" s="184">
        <v>0</v>
      </c>
      <c r="H40" s="184">
        <v>0</v>
      </c>
    </row>
    <row r="41" spans="2:8" ht="21.5">
      <c r="B41" s="153">
        <v>28</v>
      </c>
      <c r="C41" s="186" t="s">
        <v>891</v>
      </c>
      <c r="D41" s="190"/>
      <c r="E41" s="534">
        <v>51107775800.370003</v>
      </c>
      <c r="F41" s="534">
        <v>0</v>
      </c>
      <c r="G41" s="534">
        <v>0</v>
      </c>
      <c r="H41" s="184">
        <v>43441609430.314499</v>
      </c>
    </row>
    <row r="42" spans="2:8">
      <c r="B42" s="153">
        <v>29</v>
      </c>
      <c r="C42" s="185" t="s">
        <v>892</v>
      </c>
      <c r="D42" s="190"/>
      <c r="E42" s="534">
        <v>0</v>
      </c>
      <c r="F42" s="534">
        <v>0</v>
      </c>
      <c r="G42" s="534">
        <v>0</v>
      </c>
      <c r="H42" s="184">
        <v>0</v>
      </c>
    </row>
    <row r="43" spans="2:8">
      <c r="B43" s="153">
        <v>30</v>
      </c>
      <c r="C43" s="185" t="s">
        <v>893</v>
      </c>
      <c r="D43" s="190"/>
      <c r="E43" s="534">
        <v>487706279026.35437</v>
      </c>
      <c r="F43" s="534">
        <v>0</v>
      </c>
      <c r="G43" s="534">
        <v>0</v>
      </c>
      <c r="H43" s="184">
        <v>24385313951.317719</v>
      </c>
    </row>
    <row r="44" spans="2:8">
      <c r="B44" s="153">
        <v>31</v>
      </c>
      <c r="C44" s="185" t="s">
        <v>894</v>
      </c>
      <c r="D44" s="190"/>
      <c r="E44" s="184">
        <v>761579443571.95947</v>
      </c>
      <c r="F44" s="184">
        <v>110477802445.77911</v>
      </c>
      <c r="G44" s="184">
        <v>3635679343434.5444</v>
      </c>
      <c r="H44" s="184">
        <v>4083616966016.7817</v>
      </c>
    </row>
    <row r="45" spans="2:8">
      <c r="B45" s="153">
        <v>32</v>
      </c>
      <c r="C45" s="90" t="s">
        <v>895</v>
      </c>
      <c r="D45" s="190"/>
      <c r="E45" s="184">
        <v>3909845658978.3896</v>
      </c>
      <c r="F45" s="184">
        <v>122304799927.15982</v>
      </c>
      <c r="G45" s="184">
        <v>192737218736.18033</v>
      </c>
      <c r="H45" s="184">
        <v>247685816849.69208</v>
      </c>
    </row>
    <row r="46" spans="2:8">
      <c r="B46" s="153">
        <v>33</v>
      </c>
      <c r="C46" s="169" t="s">
        <v>896</v>
      </c>
      <c r="D46" s="190"/>
      <c r="E46" s="196"/>
      <c r="F46" s="196"/>
      <c r="G46" s="196"/>
      <c r="H46" s="170">
        <v>17897063762056.051</v>
      </c>
    </row>
    <row r="47" spans="2:8" ht="15" thickBot="1">
      <c r="B47" s="183">
        <v>34</v>
      </c>
      <c r="C47" s="171" t="s">
        <v>897</v>
      </c>
      <c r="D47" s="195"/>
      <c r="E47" s="197"/>
      <c r="F47" s="197"/>
      <c r="G47" s="197"/>
      <c r="H47" s="172">
        <v>1.3712150750434893</v>
      </c>
    </row>
  </sheetData>
  <sheetProtection algorithmName="SHA-512" hashValue="GtIW63tEhio43PMTVtlg6L4gC2il22iTWArjdLmgp1hRY5dQTS2lC/GdjDht90ftjoNKCWYhDroFzOt1HfhKmQ==" saltValue="defPd7mLL5sCWo4N6SMMD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1:R33"/>
  <sheetViews>
    <sheetView showGridLines="0" zoomScale="70" zoomScaleNormal="70" workbookViewId="0">
      <selection activeCell="B4" sqref="B4"/>
    </sheetView>
  </sheetViews>
  <sheetFormatPr defaultRowHeight="14.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row r="2" spans="2:18">
      <c r="B2" s="199" t="s">
        <v>0</v>
      </c>
      <c r="C2" s="52"/>
      <c r="D2" s="52"/>
    </row>
    <row r="3" spans="2:18">
      <c r="B3" s="1"/>
      <c r="C3" s="1"/>
      <c r="D3" s="1"/>
    </row>
    <row r="4" spans="2:18" ht="15.5">
      <c r="B4" s="19" t="s">
        <v>914</v>
      </c>
      <c r="C4" s="2"/>
      <c r="D4" s="2"/>
    </row>
    <row r="5" spans="2:18" ht="2.15" customHeight="1">
      <c r="B5" s="1"/>
      <c r="C5" s="1"/>
      <c r="D5" s="1"/>
    </row>
    <row r="6" spans="2:18" ht="2.15" customHeight="1">
      <c r="B6" s="542"/>
      <c r="C6" s="542"/>
      <c r="D6" s="542"/>
    </row>
    <row r="7" spans="2:18" ht="2.15" customHeight="1">
      <c r="B7" s="3"/>
      <c r="C7" s="4"/>
      <c r="D7" s="4"/>
    </row>
    <row r="8" spans="2:18" ht="15" thickBot="1">
      <c r="B8" s="33"/>
      <c r="C8" s="552" t="str">
        <f>+Contents!B3</f>
        <v>31.12.2022</v>
      </c>
      <c r="D8" s="552"/>
      <c r="E8" s="552"/>
      <c r="F8" s="552"/>
      <c r="G8" s="552"/>
      <c r="H8" s="552"/>
      <c r="I8" s="552"/>
      <c r="J8" s="552"/>
      <c r="K8" s="552"/>
      <c r="L8" s="552"/>
      <c r="M8" s="552"/>
      <c r="N8" s="552"/>
      <c r="O8" s="552"/>
      <c r="P8" s="552"/>
      <c r="Q8" s="552"/>
      <c r="R8" s="552"/>
    </row>
    <row r="9" spans="2:18" ht="32.25" customHeight="1" thickBot="1">
      <c r="C9" s="601" t="s">
        <v>243</v>
      </c>
      <c r="D9" s="597" t="s">
        <v>926</v>
      </c>
      <c r="E9" s="597"/>
      <c r="F9" s="597"/>
      <c r="G9" s="597"/>
      <c r="H9" s="597"/>
      <c r="I9" s="597"/>
      <c r="J9" s="597" t="s">
        <v>909</v>
      </c>
      <c r="K9" s="597"/>
      <c r="L9" s="597"/>
      <c r="M9" s="597"/>
      <c r="N9" s="597"/>
      <c r="O9" s="597"/>
      <c r="P9" s="594" t="s">
        <v>911</v>
      </c>
      <c r="Q9" s="597" t="s">
        <v>912</v>
      </c>
      <c r="R9" s="597"/>
    </row>
    <row r="10" spans="2:18" ht="34.5" customHeight="1" thickBot="1">
      <c r="C10" s="602"/>
      <c r="D10" s="598" t="s">
        <v>904</v>
      </c>
      <c r="E10" s="598"/>
      <c r="F10" s="599"/>
      <c r="G10" s="600" t="s">
        <v>905</v>
      </c>
      <c r="H10" s="598"/>
      <c r="I10" s="599"/>
      <c r="J10" s="600" t="s">
        <v>908</v>
      </c>
      <c r="K10" s="598"/>
      <c r="L10" s="599"/>
      <c r="M10" s="598" t="s">
        <v>910</v>
      </c>
      <c r="N10" s="598"/>
      <c r="O10" s="598"/>
      <c r="P10" s="595"/>
      <c r="Q10" s="594" t="s">
        <v>913</v>
      </c>
      <c r="R10" s="594" t="s">
        <v>927</v>
      </c>
    </row>
    <row r="11" spans="2:18" ht="15" customHeight="1" thickBot="1">
      <c r="C11" s="603"/>
      <c r="D11" s="207"/>
      <c r="E11" s="211" t="s">
        <v>906</v>
      </c>
      <c r="F11" s="212" t="s">
        <v>907</v>
      </c>
      <c r="G11" s="216"/>
      <c r="H11" s="211" t="s">
        <v>906</v>
      </c>
      <c r="I11" s="212" t="s">
        <v>907</v>
      </c>
      <c r="J11" s="220"/>
      <c r="K11" s="211" t="s">
        <v>906</v>
      </c>
      <c r="L11" s="212" t="s">
        <v>907</v>
      </c>
      <c r="M11" s="211"/>
      <c r="N11" s="211" t="s">
        <v>906</v>
      </c>
      <c r="O11" s="211" t="s">
        <v>907</v>
      </c>
      <c r="P11" s="596"/>
      <c r="Q11" s="596"/>
      <c r="R11" s="596"/>
    </row>
    <row r="12" spans="2:18">
      <c r="C12" s="205" t="s">
        <v>916</v>
      </c>
      <c r="D12" s="208">
        <v>20469066.005290002</v>
      </c>
      <c r="E12" s="208">
        <v>17000667.463780001</v>
      </c>
      <c r="F12" s="213">
        <v>2215596.335591</v>
      </c>
      <c r="G12" s="217">
        <v>1032777.843981</v>
      </c>
      <c r="H12" s="208">
        <v>5476.253831</v>
      </c>
      <c r="I12" s="213">
        <v>909755.32740800001</v>
      </c>
      <c r="J12" s="217">
        <v>-417207.495979</v>
      </c>
      <c r="K12" s="208">
        <v>-174698.49041</v>
      </c>
      <c r="L12" s="213">
        <v>-240935.44285600001</v>
      </c>
      <c r="M12" s="208">
        <v>-653619.60078800004</v>
      </c>
      <c r="N12" s="208">
        <v>-4768.9204339999997</v>
      </c>
      <c r="O12" s="208">
        <v>-589964.92696099996</v>
      </c>
      <c r="P12" s="208">
        <v>-228503.416979</v>
      </c>
      <c r="Q12" s="208">
        <v>11807631.253846999</v>
      </c>
      <c r="R12" s="208">
        <v>238234.78636699999</v>
      </c>
    </row>
    <row r="13" spans="2:18">
      <c r="C13" s="200" t="s">
        <v>917</v>
      </c>
      <c r="D13" s="209">
        <v>411100.41308099998</v>
      </c>
      <c r="E13" s="209">
        <v>411100.41308099998</v>
      </c>
      <c r="F13" s="214">
        <v>0</v>
      </c>
      <c r="G13" s="218">
        <v>0</v>
      </c>
      <c r="H13" s="209">
        <v>0</v>
      </c>
      <c r="I13" s="214">
        <v>0</v>
      </c>
      <c r="J13" s="218">
        <v>-4.4040999999999997E-2</v>
      </c>
      <c r="K13" s="209">
        <v>-4.4040999999999997E-2</v>
      </c>
      <c r="L13" s="214">
        <v>0</v>
      </c>
      <c r="M13" s="209">
        <v>0</v>
      </c>
      <c r="N13" s="209">
        <v>0</v>
      </c>
      <c r="O13" s="209">
        <v>0</v>
      </c>
      <c r="P13" s="209">
        <v>0</v>
      </c>
      <c r="Q13" s="209">
        <v>0</v>
      </c>
      <c r="R13" s="209">
        <v>0</v>
      </c>
    </row>
    <row r="14" spans="2:18">
      <c r="C14" s="200" t="s">
        <v>918</v>
      </c>
      <c r="D14" s="209">
        <v>777759.57134999998</v>
      </c>
      <c r="E14" s="209">
        <v>742491.06062700006</v>
      </c>
      <c r="F14" s="214">
        <v>20789.208812000001</v>
      </c>
      <c r="G14" s="218">
        <v>4408.645176</v>
      </c>
      <c r="H14" s="209">
        <v>1.9557850000000001</v>
      </c>
      <c r="I14" s="214">
        <v>4406.6893909999999</v>
      </c>
      <c r="J14" s="218">
        <v>-5323.8770990000003</v>
      </c>
      <c r="K14" s="209">
        <v>-3115.2270830000002</v>
      </c>
      <c r="L14" s="214">
        <v>-2208.6500160000001</v>
      </c>
      <c r="M14" s="209">
        <v>-2018.5935899999999</v>
      </c>
      <c r="N14" s="209">
        <v>-1.902315</v>
      </c>
      <c r="O14" s="209">
        <v>-2016.6912749999999</v>
      </c>
      <c r="P14" s="209">
        <v>-69.463387999999995</v>
      </c>
      <c r="Q14" s="209">
        <v>358662.14522900002</v>
      </c>
      <c r="R14" s="209">
        <v>102.22085199999999</v>
      </c>
    </row>
    <row r="15" spans="2:18">
      <c r="C15" s="200" t="s">
        <v>919</v>
      </c>
      <c r="D15" s="209">
        <v>925299.21632200002</v>
      </c>
      <c r="E15" s="209">
        <v>925264.16297099995</v>
      </c>
      <c r="F15" s="214">
        <v>35.053350999999999</v>
      </c>
      <c r="G15" s="218">
        <v>24.608640000000001</v>
      </c>
      <c r="H15" s="209">
        <v>0.37102200000000002</v>
      </c>
      <c r="I15" s="214">
        <v>24.237618000000001</v>
      </c>
      <c r="J15" s="218">
        <v>-4647.5354479999996</v>
      </c>
      <c r="K15" s="209">
        <v>-4635.826462</v>
      </c>
      <c r="L15" s="214">
        <v>-11.708985999999999</v>
      </c>
      <c r="M15" s="209">
        <v>-24.372696999999999</v>
      </c>
      <c r="N15" s="209">
        <v>-0.135079</v>
      </c>
      <c r="O15" s="209">
        <v>-24.237618000000001</v>
      </c>
      <c r="P15" s="209">
        <v>0</v>
      </c>
      <c r="Q15" s="209">
        <v>244121.246315</v>
      </c>
      <c r="R15" s="209">
        <v>0</v>
      </c>
    </row>
    <row r="16" spans="2:18">
      <c r="C16" s="200" t="s">
        <v>920</v>
      </c>
      <c r="D16" s="209">
        <v>422566.65523099998</v>
      </c>
      <c r="E16" s="209">
        <v>417133.76211800001</v>
      </c>
      <c r="F16" s="214">
        <v>5432.8493520000002</v>
      </c>
      <c r="G16" s="218">
        <v>13716.501987</v>
      </c>
      <c r="H16" s="209">
        <v>1683.3687520000001</v>
      </c>
      <c r="I16" s="214">
        <v>11983.848701999999</v>
      </c>
      <c r="J16" s="218">
        <v>-7899.8033059999998</v>
      </c>
      <c r="K16" s="209">
        <v>-7547.249503</v>
      </c>
      <c r="L16" s="214">
        <v>-352.55380300000002</v>
      </c>
      <c r="M16" s="209">
        <v>-10586.008298999999</v>
      </c>
      <c r="N16" s="209">
        <v>-1611.810156</v>
      </c>
      <c r="O16" s="209">
        <v>-8974.0408599999992</v>
      </c>
      <c r="P16" s="209">
        <v>-213.11902699999999</v>
      </c>
      <c r="Q16" s="209">
        <v>123354.02435599999</v>
      </c>
      <c r="R16" s="209">
        <v>2996.8605419999999</v>
      </c>
    </row>
    <row r="17" spans="3:18">
      <c r="C17" s="200" t="s">
        <v>921</v>
      </c>
      <c r="D17" s="209">
        <v>8368837.3494069995</v>
      </c>
      <c r="E17" s="209">
        <v>7005461.6122780005</v>
      </c>
      <c r="F17" s="214">
        <v>1348494.800488</v>
      </c>
      <c r="G17" s="218">
        <v>350716.13220699999</v>
      </c>
      <c r="H17" s="209">
        <v>1519.7733189999999</v>
      </c>
      <c r="I17" s="214">
        <v>327539.40071700001</v>
      </c>
      <c r="J17" s="218">
        <v>-209718.81327700001</v>
      </c>
      <c r="K17" s="209">
        <v>-80437.722582000002</v>
      </c>
      <c r="L17" s="214">
        <v>-127895.913244</v>
      </c>
      <c r="M17" s="209">
        <v>-213626.34380800001</v>
      </c>
      <c r="N17" s="209">
        <v>-1285.3480890000001</v>
      </c>
      <c r="O17" s="209">
        <v>-197347.24226100001</v>
      </c>
      <c r="P17" s="209">
        <v>-82559.109282000005</v>
      </c>
      <c r="Q17" s="209">
        <v>4591662.2616050001</v>
      </c>
      <c r="R17" s="209">
        <v>87964.626858999996</v>
      </c>
    </row>
    <row r="18" spans="3:18">
      <c r="C18" s="203" t="s">
        <v>922</v>
      </c>
      <c r="D18" s="209">
        <v>3426786.5588870002</v>
      </c>
      <c r="E18" s="209">
        <v>2851815.5708059999</v>
      </c>
      <c r="F18" s="214">
        <v>573709.69888299995</v>
      </c>
      <c r="G18" s="218">
        <v>190571.390361</v>
      </c>
      <c r="H18" s="209">
        <v>91.798496</v>
      </c>
      <c r="I18" s="214">
        <v>182670.31138599999</v>
      </c>
      <c r="J18" s="218">
        <v>-67386.924381999997</v>
      </c>
      <c r="K18" s="209">
        <v>-23376.403775999999</v>
      </c>
      <c r="L18" s="214">
        <v>-43979.320821000001</v>
      </c>
      <c r="M18" s="209">
        <v>-101543.948644</v>
      </c>
      <c r="N18" s="209">
        <v>-90.605860000000007</v>
      </c>
      <c r="O18" s="209">
        <v>-97199.710349999994</v>
      </c>
      <c r="P18" s="209">
        <v>-32785.708890000002</v>
      </c>
      <c r="Q18" s="209">
        <v>2443290.5153399999</v>
      </c>
      <c r="R18" s="209">
        <v>64800.395478999999</v>
      </c>
    </row>
    <row r="19" spans="3:18">
      <c r="C19" s="200" t="s">
        <v>923</v>
      </c>
      <c r="D19" s="209">
        <v>9563502.7998990007</v>
      </c>
      <c r="E19" s="209">
        <v>7499216.4527049996</v>
      </c>
      <c r="F19" s="214">
        <v>840844.42358800001</v>
      </c>
      <c r="G19" s="218">
        <v>663911.95597100002</v>
      </c>
      <c r="H19" s="209">
        <v>2270.7849529999999</v>
      </c>
      <c r="I19" s="214">
        <v>565801.15098000003</v>
      </c>
      <c r="J19" s="218">
        <v>-189617.422808</v>
      </c>
      <c r="K19" s="209">
        <v>-78962.420738999994</v>
      </c>
      <c r="L19" s="214">
        <v>-110466.616807</v>
      </c>
      <c r="M19" s="209">
        <v>-427364.28239399998</v>
      </c>
      <c r="N19" s="209">
        <v>-1869.7247950000001</v>
      </c>
      <c r="O19" s="209">
        <v>-381602.71494699997</v>
      </c>
      <c r="P19" s="209">
        <v>-145661.725282</v>
      </c>
      <c r="Q19" s="209">
        <v>6489831.5763419997</v>
      </c>
      <c r="R19" s="209">
        <v>147171.078114</v>
      </c>
    </row>
    <row r="20" spans="3:18">
      <c r="C20" s="206" t="s">
        <v>924</v>
      </c>
      <c r="D20" s="209">
        <v>6573984.0304220002</v>
      </c>
      <c r="E20" s="209">
        <v>6525235.7536509996</v>
      </c>
      <c r="F20" s="214">
        <v>44465.925222999998</v>
      </c>
      <c r="G20" s="218">
        <v>106295.931811</v>
      </c>
      <c r="H20" s="209">
        <v>0</v>
      </c>
      <c r="I20" s="214">
        <v>106295.931811</v>
      </c>
      <c r="J20" s="218">
        <v>-39130.096398000001</v>
      </c>
      <c r="K20" s="209">
        <v>-37479.231813999999</v>
      </c>
      <c r="L20" s="214">
        <v>-1650.8645839999999</v>
      </c>
      <c r="M20" s="209">
        <v>-43593.984892</v>
      </c>
      <c r="N20" s="209">
        <v>0</v>
      </c>
      <c r="O20" s="209">
        <v>-43593.984892</v>
      </c>
      <c r="P20" s="209">
        <v>0</v>
      </c>
      <c r="Q20" s="209">
        <v>8013.3207389999998</v>
      </c>
      <c r="R20" s="209">
        <v>0</v>
      </c>
    </row>
    <row r="21" spans="3:18">
      <c r="C21" s="200" t="s">
        <v>917</v>
      </c>
      <c r="D21" s="209">
        <v>364991.98337700003</v>
      </c>
      <c r="E21" s="209">
        <v>364991.98337700003</v>
      </c>
      <c r="F21" s="214">
        <v>0</v>
      </c>
      <c r="G21" s="218">
        <v>0</v>
      </c>
      <c r="H21" s="209">
        <v>0</v>
      </c>
      <c r="I21" s="214">
        <v>0</v>
      </c>
      <c r="J21" s="218">
        <v>0</v>
      </c>
      <c r="K21" s="209">
        <v>0</v>
      </c>
      <c r="L21" s="214">
        <v>0</v>
      </c>
      <c r="M21" s="209">
        <v>0</v>
      </c>
      <c r="N21" s="209">
        <v>0</v>
      </c>
      <c r="O21" s="209">
        <v>0</v>
      </c>
      <c r="P21" s="209">
        <v>0</v>
      </c>
      <c r="Q21" s="209">
        <v>0</v>
      </c>
      <c r="R21" s="209">
        <v>0</v>
      </c>
    </row>
    <row r="22" spans="3:18">
      <c r="C22" s="200" t="s">
        <v>918</v>
      </c>
      <c r="D22" s="209">
        <v>5740219.5236579999</v>
      </c>
      <c r="E22" s="209">
        <v>5712689.2686120002</v>
      </c>
      <c r="F22" s="214">
        <v>27474.990797999999</v>
      </c>
      <c r="G22" s="218">
        <v>105129.163738</v>
      </c>
      <c r="H22" s="209">
        <v>0</v>
      </c>
      <c r="I22" s="214">
        <v>105129.163738</v>
      </c>
      <c r="J22" s="218">
        <v>-36340.798049999998</v>
      </c>
      <c r="K22" s="209">
        <v>-35462.650466999999</v>
      </c>
      <c r="L22" s="214">
        <v>-878.14758300000005</v>
      </c>
      <c r="M22" s="209">
        <v>-42465.540844000003</v>
      </c>
      <c r="N22" s="209">
        <v>0</v>
      </c>
      <c r="O22" s="209">
        <v>-42465.540844000003</v>
      </c>
      <c r="P22" s="209">
        <v>0</v>
      </c>
      <c r="Q22" s="209">
        <v>8013.3207389999998</v>
      </c>
      <c r="R22" s="209">
        <v>0</v>
      </c>
    </row>
    <row r="23" spans="3:18">
      <c r="C23" s="200" t="s">
        <v>919</v>
      </c>
      <c r="D23" s="209">
        <v>154826.39624599999</v>
      </c>
      <c r="E23" s="209">
        <v>154826.39624599999</v>
      </c>
      <c r="F23" s="214">
        <v>0</v>
      </c>
      <c r="G23" s="218">
        <v>0</v>
      </c>
      <c r="H23" s="209">
        <v>0</v>
      </c>
      <c r="I23" s="214">
        <v>0</v>
      </c>
      <c r="J23" s="218">
        <v>-1090.430312</v>
      </c>
      <c r="K23" s="209">
        <v>-1090.430312</v>
      </c>
      <c r="L23" s="214">
        <v>0</v>
      </c>
      <c r="M23" s="209">
        <v>0</v>
      </c>
      <c r="N23" s="209">
        <v>0</v>
      </c>
      <c r="O23" s="209">
        <v>0</v>
      </c>
      <c r="P23" s="209">
        <v>0</v>
      </c>
      <c r="Q23" s="209">
        <v>0</v>
      </c>
      <c r="R23" s="209">
        <v>0</v>
      </c>
    </row>
    <row r="24" spans="3:18">
      <c r="C24" s="200" t="s">
        <v>920</v>
      </c>
      <c r="D24" s="209">
        <v>47886.384918999996</v>
      </c>
      <c r="E24" s="209">
        <v>43665.629021000001</v>
      </c>
      <c r="F24" s="214">
        <v>0</v>
      </c>
      <c r="G24" s="218">
        <v>0</v>
      </c>
      <c r="H24" s="209">
        <v>0</v>
      </c>
      <c r="I24" s="214">
        <v>0</v>
      </c>
      <c r="J24" s="218">
        <v>-138.50927100000001</v>
      </c>
      <c r="K24" s="209">
        <v>-138.50927100000001</v>
      </c>
      <c r="L24" s="214">
        <v>0</v>
      </c>
      <c r="M24" s="209">
        <v>0</v>
      </c>
      <c r="N24" s="209">
        <v>0</v>
      </c>
      <c r="O24" s="209">
        <v>0</v>
      </c>
      <c r="P24" s="209">
        <v>0</v>
      </c>
      <c r="Q24" s="209">
        <v>0</v>
      </c>
      <c r="R24" s="209">
        <v>0</v>
      </c>
    </row>
    <row r="25" spans="3:18">
      <c r="C25" s="200" t="s">
        <v>921</v>
      </c>
      <c r="D25" s="209">
        <v>266059.74222199997</v>
      </c>
      <c r="E25" s="209">
        <v>249062.47639500001</v>
      </c>
      <c r="F25" s="214">
        <v>16990.934424999999</v>
      </c>
      <c r="G25" s="218">
        <v>1166.768073</v>
      </c>
      <c r="H25" s="209">
        <v>0</v>
      </c>
      <c r="I25" s="214">
        <v>1166.768073</v>
      </c>
      <c r="J25" s="218">
        <v>-1560.3587649999999</v>
      </c>
      <c r="K25" s="209">
        <v>-787.64176399999997</v>
      </c>
      <c r="L25" s="214">
        <v>-772.71700099999998</v>
      </c>
      <c r="M25" s="209">
        <v>-1128.4440480000001</v>
      </c>
      <c r="N25" s="209">
        <v>0</v>
      </c>
      <c r="O25" s="209">
        <v>-1128.4440480000001</v>
      </c>
      <c r="P25" s="209">
        <v>0</v>
      </c>
      <c r="Q25" s="209">
        <v>0</v>
      </c>
      <c r="R25" s="209">
        <v>0</v>
      </c>
    </row>
    <row r="26" spans="3:18">
      <c r="C26" s="206" t="s">
        <v>925</v>
      </c>
      <c r="D26" s="209">
        <v>6250000.2991610002</v>
      </c>
      <c r="E26" s="209">
        <v>5863039.3229689999</v>
      </c>
      <c r="F26" s="214">
        <v>386820.50982600002</v>
      </c>
      <c r="G26" s="218">
        <v>59658.455053999998</v>
      </c>
      <c r="H26" s="209">
        <v>14.63064</v>
      </c>
      <c r="I26" s="214">
        <v>59582.636888000001</v>
      </c>
      <c r="J26" s="218">
        <v>-56708.324755000001</v>
      </c>
      <c r="K26" s="209">
        <v>-41585.285693999998</v>
      </c>
      <c r="L26" s="214">
        <v>-15121.386356000001</v>
      </c>
      <c r="M26" s="209">
        <v>-6692.8584650000003</v>
      </c>
      <c r="N26" s="209">
        <v>0</v>
      </c>
      <c r="O26" s="209">
        <v>-6665.2532119999996</v>
      </c>
      <c r="P26" s="233"/>
      <c r="Q26" s="209">
        <v>1016216.096966</v>
      </c>
      <c r="R26" s="209">
        <v>5031.4252710000001</v>
      </c>
    </row>
    <row r="27" spans="3:18">
      <c r="C27" s="200" t="s">
        <v>917</v>
      </c>
      <c r="D27" s="209">
        <v>29.022659000000001</v>
      </c>
      <c r="E27" s="209">
        <v>29.022659000000001</v>
      </c>
      <c r="F27" s="214">
        <v>0</v>
      </c>
      <c r="G27" s="218">
        <v>0</v>
      </c>
      <c r="H27" s="209">
        <v>0</v>
      </c>
      <c r="I27" s="214">
        <v>0</v>
      </c>
      <c r="J27" s="218">
        <v>-0.367533</v>
      </c>
      <c r="K27" s="209">
        <v>-0.367533</v>
      </c>
      <c r="L27" s="214">
        <v>0</v>
      </c>
      <c r="M27" s="209">
        <v>0</v>
      </c>
      <c r="N27" s="209">
        <v>0</v>
      </c>
      <c r="O27" s="209">
        <v>0</v>
      </c>
      <c r="P27" s="233"/>
      <c r="Q27" s="209">
        <v>0</v>
      </c>
      <c r="R27" s="209">
        <v>0</v>
      </c>
    </row>
    <row r="28" spans="3:18">
      <c r="C28" s="200" t="s">
        <v>918</v>
      </c>
      <c r="D28" s="209">
        <v>126699.721895</v>
      </c>
      <c r="E28" s="209">
        <v>120649.808921</v>
      </c>
      <c r="F28" s="214">
        <v>6049.9129739999998</v>
      </c>
      <c r="G28" s="218">
        <v>0</v>
      </c>
      <c r="H28" s="209">
        <v>0</v>
      </c>
      <c r="I28" s="214">
        <v>0</v>
      </c>
      <c r="J28" s="218">
        <v>-678.438669</v>
      </c>
      <c r="K28" s="209">
        <v>-567.60751500000003</v>
      </c>
      <c r="L28" s="214">
        <v>-110.831154</v>
      </c>
      <c r="M28" s="209">
        <v>0</v>
      </c>
      <c r="N28" s="209">
        <v>0</v>
      </c>
      <c r="O28" s="209">
        <v>0</v>
      </c>
      <c r="P28" s="233"/>
      <c r="Q28" s="209">
        <v>6853.6008000000002</v>
      </c>
      <c r="R28" s="209">
        <v>0</v>
      </c>
    </row>
    <row r="29" spans="3:18">
      <c r="C29" s="200" t="s">
        <v>919</v>
      </c>
      <c r="D29" s="209">
        <v>255913.49230300001</v>
      </c>
      <c r="E29" s="209">
        <v>255579.56933100001</v>
      </c>
      <c r="F29" s="214">
        <v>333.92297200000002</v>
      </c>
      <c r="G29" s="218">
        <v>0</v>
      </c>
      <c r="H29" s="209">
        <v>0</v>
      </c>
      <c r="I29" s="214">
        <v>0</v>
      </c>
      <c r="J29" s="218">
        <v>-474.98127199999999</v>
      </c>
      <c r="K29" s="209">
        <v>-465.86945200000002</v>
      </c>
      <c r="L29" s="214">
        <v>-9.1118199999999998</v>
      </c>
      <c r="M29" s="209">
        <v>0</v>
      </c>
      <c r="N29" s="209">
        <v>0</v>
      </c>
      <c r="O29" s="209">
        <v>0</v>
      </c>
      <c r="P29" s="233"/>
      <c r="Q29" s="209">
        <v>18825.612211</v>
      </c>
      <c r="R29" s="209">
        <v>0</v>
      </c>
    </row>
    <row r="30" spans="3:18">
      <c r="C30" s="200" t="s">
        <v>920</v>
      </c>
      <c r="D30" s="209">
        <v>217402.90472200001</v>
      </c>
      <c r="E30" s="209">
        <v>217378.818527</v>
      </c>
      <c r="F30" s="214">
        <v>24.086195</v>
      </c>
      <c r="G30" s="218">
        <v>70.657253999999995</v>
      </c>
      <c r="H30" s="209">
        <v>0</v>
      </c>
      <c r="I30" s="214">
        <v>70.657253999999995</v>
      </c>
      <c r="J30" s="218">
        <v>-971.40789400000006</v>
      </c>
      <c r="K30" s="209">
        <v>-970.09768299999996</v>
      </c>
      <c r="L30" s="214">
        <v>-1.310211</v>
      </c>
      <c r="M30" s="209">
        <v>-33.532786000000002</v>
      </c>
      <c r="N30" s="209">
        <v>0</v>
      </c>
      <c r="O30" s="209">
        <v>-33.532786000000002</v>
      </c>
      <c r="P30" s="233"/>
      <c r="Q30" s="209">
        <v>100747.457123</v>
      </c>
      <c r="R30" s="209">
        <v>0.49269800000000002</v>
      </c>
    </row>
    <row r="31" spans="3:18">
      <c r="C31" s="200" t="s">
        <v>921</v>
      </c>
      <c r="D31" s="209">
        <v>4653740.6417629998</v>
      </c>
      <c r="E31" s="209">
        <v>4318206.5644669998</v>
      </c>
      <c r="F31" s="214">
        <v>335507.978405</v>
      </c>
      <c r="G31" s="218">
        <v>53074.982898000002</v>
      </c>
      <c r="H31" s="209">
        <v>0</v>
      </c>
      <c r="I31" s="214">
        <v>53065.456833999997</v>
      </c>
      <c r="J31" s="218">
        <v>-45436.608608000002</v>
      </c>
      <c r="K31" s="209">
        <v>-33508.373121999997</v>
      </c>
      <c r="L31" s="214">
        <v>-11927.99049</v>
      </c>
      <c r="M31" s="209">
        <v>-4523.4079579999998</v>
      </c>
      <c r="N31" s="209">
        <v>0</v>
      </c>
      <c r="O31" s="209">
        <v>-4519.5336660000003</v>
      </c>
      <c r="P31" s="233"/>
      <c r="Q31" s="209">
        <v>805685.736286</v>
      </c>
      <c r="R31" s="209">
        <v>4929.8839840000001</v>
      </c>
    </row>
    <row r="32" spans="3:18">
      <c r="C32" s="200" t="s">
        <v>923</v>
      </c>
      <c r="D32" s="209">
        <v>996214.51581899996</v>
      </c>
      <c r="E32" s="209">
        <v>951195.53906400001</v>
      </c>
      <c r="F32" s="214">
        <v>44904.609279999997</v>
      </c>
      <c r="G32" s="218">
        <v>6512.8149020000001</v>
      </c>
      <c r="H32" s="209">
        <v>14.63064</v>
      </c>
      <c r="I32" s="214">
        <v>6446.5227999999997</v>
      </c>
      <c r="J32" s="218">
        <v>-9146.5207790000004</v>
      </c>
      <c r="K32" s="209">
        <v>-6072.9703890000001</v>
      </c>
      <c r="L32" s="214">
        <v>-3072.1426809999998</v>
      </c>
      <c r="M32" s="209">
        <v>-2135.9177209999998</v>
      </c>
      <c r="N32" s="209">
        <v>0</v>
      </c>
      <c r="O32" s="209">
        <v>-2112.18676</v>
      </c>
      <c r="P32" s="233"/>
      <c r="Q32" s="209">
        <v>84103.690545999998</v>
      </c>
      <c r="R32" s="209">
        <v>101.04858900000001</v>
      </c>
    </row>
    <row r="33" spans="3:18" ht="15" thickBot="1">
      <c r="C33" s="201" t="s">
        <v>237</v>
      </c>
      <c r="D33" s="210">
        <v>33293050.334872998</v>
      </c>
      <c r="E33" s="210">
        <v>29388942.540399998</v>
      </c>
      <c r="F33" s="215">
        <v>2646882.7706399998</v>
      </c>
      <c r="G33" s="219">
        <v>1198732.2308459999</v>
      </c>
      <c r="H33" s="210">
        <v>5490.8844710000003</v>
      </c>
      <c r="I33" s="215">
        <v>1075633.8961070001</v>
      </c>
      <c r="J33" s="219">
        <v>-513045.91713199997</v>
      </c>
      <c r="K33" s="210">
        <v>-253763.00791799999</v>
      </c>
      <c r="L33" s="215">
        <v>-257707.69379600001</v>
      </c>
      <c r="M33" s="210">
        <v>-703906.44414499996</v>
      </c>
      <c r="N33" s="210">
        <v>-4768.9204339999997</v>
      </c>
      <c r="O33" s="210">
        <v>-640224.16506499995</v>
      </c>
      <c r="P33" s="210">
        <v>-228503.416979</v>
      </c>
      <c r="Q33" s="210">
        <v>12831860.671552001</v>
      </c>
      <c r="R33" s="210">
        <v>243266.21163800001</v>
      </c>
    </row>
  </sheetData>
  <sheetProtection algorithmName="SHA-512" hashValue="+5OTCgSmTkIO0+OeUyz93cWuk9VVZjpt9vl9VqGnfFc01+KuqDCrYgcWf3pubHFz56h3Inrbh9djYcfTjIv/tA==" saltValue="hIqt1ovEC8GWAGCcefzXk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1:I13"/>
  <sheetViews>
    <sheetView showGridLines="0" workbookViewId="0">
      <selection activeCell="B4" sqref="B4"/>
    </sheetView>
  </sheetViews>
  <sheetFormatPr defaultRowHeight="14.5"/>
  <cols>
    <col min="1" max="2" width="4.453125" customWidth="1"/>
    <col min="3" max="3" width="44" customWidth="1"/>
    <col min="4" max="9" width="13.7265625" customWidth="1"/>
  </cols>
  <sheetData>
    <row r="1" spans="2:9" ht="12.75" customHeight="1"/>
    <row r="2" spans="2:9">
      <c r="B2" s="198" t="s">
        <v>0</v>
      </c>
      <c r="C2" s="127"/>
      <c r="D2" s="127"/>
      <c r="E2" s="127"/>
      <c r="G2" s="52"/>
      <c r="H2" s="52"/>
    </row>
    <row r="3" spans="2:9">
      <c r="B3" s="1"/>
      <c r="C3" s="1"/>
      <c r="D3" s="1"/>
      <c r="E3" s="1"/>
      <c r="G3" s="1"/>
      <c r="H3" s="1"/>
    </row>
    <row r="4" spans="2:9" ht="15.5">
      <c r="B4" s="19" t="s">
        <v>928</v>
      </c>
      <c r="C4" s="2"/>
      <c r="D4" s="2"/>
      <c r="E4" s="2"/>
      <c r="G4" s="2"/>
      <c r="H4" s="2"/>
    </row>
    <row r="5" spans="2:9" ht="2.15" customHeight="1">
      <c r="B5" s="1"/>
      <c r="C5" s="1"/>
      <c r="D5" s="1"/>
      <c r="E5" s="1"/>
      <c r="G5" s="1"/>
      <c r="H5" s="1"/>
    </row>
    <row r="6" spans="2:9" ht="2.15" customHeight="1">
      <c r="B6" s="542"/>
      <c r="C6" s="542"/>
      <c r="D6" s="542"/>
      <c r="E6" s="542"/>
      <c r="F6" s="542"/>
      <c r="G6" s="542"/>
      <c r="H6" s="542"/>
      <c r="I6" s="542"/>
    </row>
    <row r="7" spans="2:9" ht="2.15" customHeight="1">
      <c r="B7" s="3"/>
      <c r="C7" s="4"/>
      <c r="D7" s="4"/>
      <c r="E7" s="5"/>
      <c r="G7" s="5"/>
      <c r="H7" s="5"/>
    </row>
    <row r="8" spans="2:9" ht="15" thickBot="1">
      <c r="B8" s="33"/>
      <c r="C8" s="552" t="str">
        <f>+Contents!B3</f>
        <v>31.12.2022</v>
      </c>
      <c r="D8" s="552"/>
      <c r="E8" s="552"/>
      <c r="F8" s="552"/>
      <c r="G8" s="552"/>
      <c r="H8" s="552"/>
      <c r="I8" s="552"/>
    </row>
    <row r="9" spans="2:9" ht="23.25" customHeight="1" thickBot="1">
      <c r="C9" s="605" t="s">
        <v>243</v>
      </c>
      <c r="D9" s="604" t="s">
        <v>935</v>
      </c>
      <c r="E9" s="604"/>
      <c r="F9" s="604"/>
      <c r="G9" s="604"/>
      <c r="H9" s="604"/>
      <c r="I9" s="604"/>
    </row>
    <row r="10" spans="2:9" ht="26.25" customHeight="1" thickBot="1">
      <c r="C10" s="606"/>
      <c r="D10" s="421" t="s">
        <v>930</v>
      </c>
      <c r="E10" s="421" t="s">
        <v>931</v>
      </c>
      <c r="F10" s="36" t="s">
        <v>932</v>
      </c>
      <c r="G10" s="36" t="s">
        <v>933</v>
      </c>
      <c r="H10" s="421" t="s">
        <v>934</v>
      </c>
      <c r="I10" s="421" t="s">
        <v>237</v>
      </c>
    </row>
    <row r="11" spans="2:9">
      <c r="C11" s="40" t="s">
        <v>916</v>
      </c>
      <c r="D11" s="531">
        <v>0</v>
      </c>
      <c r="E11" s="531">
        <v>4559830.3607582347</v>
      </c>
      <c r="F11" s="531">
        <v>5318005.8587571839</v>
      </c>
      <c r="G11" s="531">
        <v>10133434.686506636</v>
      </c>
      <c r="H11" s="531">
        <v>389250.53300774808</v>
      </c>
      <c r="I11" s="531">
        <v>20400521.439029805</v>
      </c>
    </row>
    <row r="12" spans="2:9">
      <c r="C12" s="37" t="s">
        <v>924</v>
      </c>
      <c r="D12" s="531">
        <v>0</v>
      </c>
      <c r="E12" s="531">
        <v>1508205.2789621032</v>
      </c>
      <c r="F12" s="531">
        <v>3301412.1430105437</v>
      </c>
      <c r="G12" s="531">
        <v>1752712.012873729</v>
      </c>
      <c r="H12" s="531">
        <v>5199.8440444693188</v>
      </c>
      <c r="I12" s="531">
        <v>6567529.2788908454</v>
      </c>
    </row>
    <row r="13" spans="2:9" ht="15" thickBot="1">
      <c r="C13" s="54" t="s">
        <v>237</v>
      </c>
      <c r="D13" s="532">
        <v>0</v>
      </c>
      <c r="E13" s="532">
        <v>6068035.6397203375</v>
      </c>
      <c r="F13" s="532">
        <v>8619418.0017677285</v>
      </c>
      <c r="G13" s="532">
        <v>11886146.699380366</v>
      </c>
      <c r="H13" s="532">
        <v>394450.37705221737</v>
      </c>
      <c r="I13" s="532">
        <v>26968050.71792065</v>
      </c>
    </row>
  </sheetData>
  <sheetProtection algorithmName="SHA-512" hashValue="iT8FXsw0YJTrkz2zSZZZ0V5VpB4Ct5xto4Q0hkr6mosrtYcRTQs2uxX+Qzso2bVQybOCtL1hIOSlFaKWCVvxjA==" saltValue="wOKYvyzXsYY5fgqJH7DyUQ=="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1:D16"/>
  <sheetViews>
    <sheetView showGridLines="0" workbookViewId="0">
      <selection activeCell="B4" sqref="B4"/>
    </sheetView>
  </sheetViews>
  <sheetFormatPr defaultRowHeight="14.5"/>
  <cols>
    <col min="1" max="2" width="4.453125" customWidth="1"/>
    <col min="3" max="3" width="44" customWidth="1"/>
    <col min="4" max="4" width="23.54296875" customWidth="1"/>
  </cols>
  <sheetData>
    <row r="1" spans="2:4" ht="12.75" customHeight="1"/>
    <row r="2" spans="2:4">
      <c r="B2" s="198" t="s">
        <v>0</v>
      </c>
      <c r="C2" s="127"/>
      <c r="D2" s="127"/>
    </row>
    <row r="3" spans="2:4">
      <c r="B3" s="1"/>
      <c r="C3" s="1"/>
      <c r="D3" s="1"/>
    </row>
    <row r="4" spans="2:4" ht="15.5">
      <c r="B4" s="19" t="s">
        <v>936</v>
      </c>
      <c r="C4" s="2"/>
      <c r="D4" s="2"/>
    </row>
    <row r="5" spans="2:4">
      <c r="B5" s="1"/>
      <c r="C5" s="1"/>
      <c r="D5" s="1"/>
    </row>
    <row r="6" spans="2:4" ht="24" customHeight="1">
      <c r="B6" s="607" t="s">
        <v>1424</v>
      </c>
      <c r="C6" s="607"/>
      <c r="D6" s="607"/>
    </row>
    <row r="7" spans="2:4">
      <c r="B7" s="3"/>
      <c r="C7" s="4"/>
      <c r="D7" s="4"/>
    </row>
    <row r="8" spans="2:4" ht="15" thickBot="1">
      <c r="B8" s="33"/>
      <c r="C8" s="552" t="str">
        <f>+Contents!B3</f>
        <v>31.12.2022</v>
      </c>
      <c r="D8" s="552"/>
    </row>
    <row r="9" spans="2:4" ht="23.25" customHeight="1" thickBot="1">
      <c r="C9" s="23" t="s">
        <v>243</v>
      </c>
      <c r="D9" s="23" t="s">
        <v>940</v>
      </c>
    </row>
    <row r="10" spans="2:4">
      <c r="C10" s="64" t="s">
        <v>1400</v>
      </c>
      <c r="D10" s="66">
        <v>899646.14751995378</v>
      </c>
    </row>
    <row r="11" spans="2:4">
      <c r="C11" s="40" t="s">
        <v>1417</v>
      </c>
      <c r="D11" s="59">
        <v>343922.92003635893</v>
      </c>
    </row>
    <row r="12" spans="2:4">
      <c r="C12" s="364" t="s">
        <v>938</v>
      </c>
      <c r="D12" s="59">
        <v>91778.338410062264</v>
      </c>
    </row>
    <row r="13" spans="2:4">
      <c r="C13" s="364" t="s">
        <v>939</v>
      </c>
      <c r="D13" s="59">
        <v>154805.57737366884</v>
      </c>
    </row>
    <row r="14" spans="2:4">
      <c r="C14" s="40" t="s">
        <v>942</v>
      </c>
      <c r="D14" s="59">
        <v>20040.413631192059</v>
      </c>
    </row>
    <row r="15" spans="2:4" ht="15" thickBot="1">
      <c r="C15" s="29" t="s">
        <v>1401</v>
      </c>
      <c r="D15" s="63">
        <v>1017025.5654037737</v>
      </c>
    </row>
    <row r="16" spans="2:4">
      <c r="C16" s="229" t="s">
        <v>941</v>
      </c>
      <c r="D16" s="365"/>
    </row>
  </sheetData>
  <sheetProtection algorithmName="SHA-512" hashValue="7GLigGs7qdCt0AmPWSrbPqClO7SN/1NjMvhbgMJiph2HIkYeRR6exzXbuKOb8/O/zK4g/ay6CaOlhxNd+5ZG7g==" saltValue="bb7vN0PKGi1ewJfNymEE7Q=="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D9EA-5AF2-46D5-9336-79E4CE4276A5}">
  <sheetPr>
    <tabColor rgb="FF92D050"/>
  </sheetPr>
  <dimension ref="B1:D21"/>
  <sheetViews>
    <sheetView showGridLines="0" zoomScale="85" zoomScaleNormal="85" workbookViewId="0">
      <selection activeCell="B4" sqref="B4"/>
    </sheetView>
  </sheetViews>
  <sheetFormatPr defaultRowHeight="14.5"/>
  <cols>
    <col min="1" max="2" width="4.453125" customWidth="1"/>
    <col min="3" max="3" width="44" customWidth="1"/>
    <col min="4" max="4" width="22.81640625" customWidth="1"/>
  </cols>
  <sheetData>
    <row r="1" spans="2:4" ht="12.75" customHeight="1"/>
    <row r="2" spans="2:4">
      <c r="B2" s="198" t="s">
        <v>0</v>
      </c>
      <c r="C2" s="441"/>
    </row>
    <row r="3" spans="2:4">
      <c r="B3" s="1"/>
      <c r="C3" s="1"/>
    </row>
    <row r="4" spans="2:4" ht="15.5">
      <c r="B4" s="442" t="s">
        <v>1367</v>
      </c>
      <c r="C4" s="2"/>
    </row>
    <row r="5" spans="2:4" ht="2.15" customHeight="1">
      <c r="B5" s="1"/>
      <c r="C5" s="1"/>
    </row>
    <row r="6" spans="2:4" ht="2.15" customHeight="1">
      <c r="B6" s="607"/>
      <c r="C6" s="607"/>
      <c r="D6" s="607"/>
    </row>
    <row r="7" spans="2:4" ht="2.15" customHeight="1">
      <c r="B7" s="443"/>
      <c r="C7" s="444"/>
    </row>
    <row r="8" spans="2:4" ht="15" thickBot="1">
      <c r="B8" s="33"/>
      <c r="C8" s="552" t="str">
        <f>Contents!B3</f>
        <v>31.12.2022</v>
      </c>
      <c r="D8" s="552"/>
    </row>
    <row r="9" spans="2:4" ht="30.75" customHeight="1">
      <c r="C9" s="608" t="s">
        <v>243</v>
      </c>
      <c r="D9" s="610" t="s">
        <v>1366</v>
      </c>
    </row>
    <row r="10" spans="2:4" ht="15" thickBot="1">
      <c r="C10" s="609"/>
      <c r="D10" s="611"/>
    </row>
    <row r="11" spans="2:4">
      <c r="C11" s="458" t="s">
        <v>1356</v>
      </c>
      <c r="D11" s="459">
        <v>917884.54553300003</v>
      </c>
    </row>
    <row r="12" spans="2:4" ht="20">
      <c r="C12" s="460" t="s">
        <v>1357</v>
      </c>
      <c r="D12" s="461">
        <v>254842.377611</v>
      </c>
    </row>
    <row r="13" spans="2:4" ht="20">
      <c r="C13" s="460" t="s">
        <v>1358</v>
      </c>
      <c r="D13" s="461">
        <v>0</v>
      </c>
    </row>
    <row r="14" spans="2:4" ht="21.5">
      <c r="C14" s="462" t="s">
        <v>1359</v>
      </c>
      <c r="D14" s="461">
        <v>-257860.45696400001</v>
      </c>
    </row>
    <row r="15" spans="2:4">
      <c r="C15" s="462" t="s">
        <v>1360</v>
      </c>
      <c r="D15" s="461">
        <v>154805.70883799999</v>
      </c>
    </row>
    <row r="16" spans="2:4">
      <c r="C16" s="463" t="s">
        <v>1361</v>
      </c>
      <c r="D16" s="461">
        <v>73568.619468000004</v>
      </c>
    </row>
    <row r="17" spans="3:4">
      <c r="C17" s="462" t="s">
        <v>1362</v>
      </c>
      <c r="D17" s="461">
        <v>0</v>
      </c>
    </row>
    <row r="18" spans="3:4">
      <c r="C18" s="463" t="s">
        <v>746</v>
      </c>
      <c r="D18" s="461">
        <v>-4579.4176500000003</v>
      </c>
    </row>
    <row r="19" spans="3:4">
      <c r="C19" s="464" t="s">
        <v>1363</v>
      </c>
      <c r="D19" s="459">
        <v>1138661.376836</v>
      </c>
    </row>
    <row r="20" spans="3:4" ht="21.5">
      <c r="C20" s="462" t="s">
        <v>1364</v>
      </c>
      <c r="D20" s="461">
        <v>-4354.4370330000002</v>
      </c>
    </row>
    <row r="21" spans="3:4" ht="22" thickBot="1">
      <c r="C21" s="465" t="s">
        <v>1365</v>
      </c>
      <c r="D21" s="466">
        <v>3696.3903049999999</v>
      </c>
    </row>
  </sheetData>
  <sheetProtection algorithmName="SHA-512" hashValue="x4X9l/6j05kE3Nagb4GxiZ3dQBC0R/RBaMQ88BdM54kkoGI6VAgBh4R8cb3pMTEGRznaFm+nq4UZLSdk3/DeUw==" saltValue="ps3NHVQvMVX3ZOB0qyFSDg==" spinCount="100000" sheet="1" objects="1" scenarios="1"/>
  <mergeCells count="4">
    <mergeCell ref="B6:D6"/>
    <mergeCell ref="C8:D8"/>
    <mergeCell ref="C9:C10"/>
    <mergeCell ref="D9:D10"/>
  </mergeCells>
  <hyperlinks>
    <hyperlink ref="B2" location="Tartalom!A1" display="Back to contents page" xr:uid="{58D5384C-3790-4B15-AEB4-668EFDA8433E}"/>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B1:I23"/>
  <sheetViews>
    <sheetView showGridLines="0" workbookViewId="0">
      <selection activeCell="B4" sqref="B4"/>
    </sheetView>
  </sheetViews>
  <sheetFormatPr defaultRowHeight="14.5"/>
  <cols>
    <col min="1" max="2" width="4.453125" customWidth="1"/>
    <col min="3" max="3" width="44" customWidth="1"/>
    <col min="4" max="4" width="13.54296875" customWidth="1"/>
    <col min="5" max="5" width="15.54296875" customWidth="1"/>
  </cols>
  <sheetData>
    <row r="1" spans="2:9" ht="12.75" customHeight="1"/>
    <row r="2" spans="2:9">
      <c r="B2" s="198" t="s">
        <v>0</v>
      </c>
      <c r="C2" s="127"/>
    </row>
    <row r="3" spans="2:9">
      <c r="B3" s="1"/>
      <c r="C3" s="1"/>
    </row>
    <row r="4" spans="2:9" ht="15.5">
      <c r="B4" s="19" t="s">
        <v>943</v>
      </c>
      <c r="C4" s="2"/>
    </row>
    <row r="5" spans="2:9">
      <c r="B5" s="1"/>
      <c r="C5" s="1"/>
    </row>
    <row r="6" spans="2:9" ht="35.25" customHeight="1">
      <c r="B6" s="607" t="s">
        <v>1423</v>
      </c>
      <c r="C6" s="607"/>
      <c r="D6" s="607"/>
      <c r="E6" s="607"/>
      <c r="F6" s="607"/>
      <c r="G6" s="607"/>
    </row>
    <row r="7" spans="2:9" ht="17.5">
      <c r="B7" s="607"/>
      <c r="C7" s="607"/>
      <c r="D7" s="607"/>
      <c r="I7" s="535"/>
    </row>
    <row r="8" spans="2:9" ht="15" thickBot="1">
      <c r="B8" s="33"/>
      <c r="C8" s="552" t="str">
        <f>+Contents!B3</f>
        <v>31.12.2022</v>
      </c>
      <c r="D8" s="552"/>
      <c r="E8" s="552"/>
    </row>
    <row r="9" spans="2:9" ht="30.75" customHeight="1">
      <c r="C9" s="612" t="s">
        <v>243</v>
      </c>
      <c r="D9" s="549" t="s">
        <v>945</v>
      </c>
      <c r="E9" s="549" t="s">
        <v>946</v>
      </c>
    </row>
    <row r="10" spans="2:9" ht="15" thickBot="1">
      <c r="C10" s="613"/>
      <c r="D10" s="555"/>
      <c r="E10" s="555"/>
    </row>
    <row r="11" spans="2:9">
      <c r="C11" s="242" t="s">
        <v>947</v>
      </c>
      <c r="D11" s="283">
        <v>925125.53994199994</v>
      </c>
      <c r="E11" s="285"/>
    </row>
    <row r="12" spans="2:9">
      <c r="C12" s="58" t="s">
        <v>948</v>
      </c>
      <c r="D12" s="235">
        <v>794974.53004700004</v>
      </c>
      <c r="E12" s="286"/>
    </row>
    <row r="13" spans="2:9">
      <c r="C13" s="58" t="s">
        <v>949</v>
      </c>
      <c r="D13" s="235">
        <v>-687322.22600799997</v>
      </c>
      <c r="E13" s="286"/>
    </row>
    <row r="14" spans="2:9">
      <c r="C14" s="10" t="s">
        <v>950</v>
      </c>
      <c r="D14" s="235">
        <v>-266994.91368100001</v>
      </c>
      <c r="E14" s="286"/>
    </row>
    <row r="15" spans="2:9">
      <c r="C15" s="10" t="s">
        <v>951</v>
      </c>
      <c r="D15" s="235">
        <v>-340182.81909300003</v>
      </c>
      <c r="E15" s="286"/>
    </row>
    <row r="16" spans="2:9">
      <c r="C16" s="10" t="s">
        <v>952</v>
      </c>
      <c r="D16" s="235">
        <v>0</v>
      </c>
      <c r="E16" s="235">
        <v>0</v>
      </c>
    </row>
    <row r="17" spans="3:5">
      <c r="C17" s="10" t="s">
        <v>953</v>
      </c>
      <c r="D17" s="235">
        <v>0</v>
      </c>
      <c r="E17" s="235">
        <v>0</v>
      </c>
    </row>
    <row r="18" spans="3:5">
      <c r="C18" s="10" t="s">
        <v>954</v>
      </c>
      <c r="D18" s="235">
        <v>-106.234666</v>
      </c>
      <c r="E18" s="235">
        <v>0</v>
      </c>
    </row>
    <row r="19" spans="3:5">
      <c r="C19" s="10" t="s">
        <v>955</v>
      </c>
      <c r="D19" s="235">
        <v>0</v>
      </c>
      <c r="E19" s="235">
        <v>0</v>
      </c>
    </row>
    <row r="20" spans="3:5">
      <c r="C20" s="10" t="s">
        <v>956</v>
      </c>
      <c r="D20" s="235">
        <v>-76475.467514999997</v>
      </c>
      <c r="E20" s="286"/>
    </row>
    <row r="21" spans="3:5">
      <c r="C21" s="10" t="s">
        <v>957</v>
      </c>
      <c r="D21" s="235">
        <v>-3562.7910529999999</v>
      </c>
      <c r="E21" s="286"/>
    </row>
    <row r="22" spans="3:5">
      <c r="C22" s="10" t="s">
        <v>958</v>
      </c>
      <c r="D22" s="235">
        <v>0</v>
      </c>
      <c r="E22" s="286"/>
    </row>
    <row r="23" spans="3:5" ht="15" thickBot="1">
      <c r="C23" s="243" t="s">
        <v>959</v>
      </c>
      <c r="D23" s="284">
        <v>1032777.843981</v>
      </c>
      <c r="E23" s="287"/>
    </row>
  </sheetData>
  <sheetProtection algorithmName="SHA-512" hashValue="OvO7aQ7W0fZZvQHjRpAAIjE01+swZcEVenszvwiKSt2BaS53ESorhqENogq+vG+g2ZyyURM0ZOqicjLm0I00bw==" saltValue="qugF2I7q/P4qBM8ghfaszA==" spinCount="100000" sheet="1" objects="1" scenarios="1"/>
  <mergeCells count="6">
    <mergeCell ref="C9:C10"/>
    <mergeCell ref="D9:D10"/>
    <mergeCell ref="E9:E10"/>
    <mergeCell ref="C8:E8"/>
    <mergeCell ref="B6:G6"/>
    <mergeCell ref="B7:D7"/>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B1:K21"/>
  <sheetViews>
    <sheetView showGridLines="0" zoomScale="85" zoomScaleNormal="85" workbookViewId="0">
      <selection activeCell="B4" sqref="B4"/>
    </sheetView>
  </sheetViews>
  <sheetFormatPr defaultRowHeight="14.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row r="2" spans="2:11">
      <c r="B2" s="198" t="s">
        <v>0</v>
      </c>
      <c r="C2" s="127"/>
    </row>
    <row r="3" spans="2:11">
      <c r="B3" s="1"/>
      <c r="C3" s="1"/>
    </row>
    <row r="4" spans="2:11" ht="15.5">
      <c r="B4" s="19" t="s">
        <v>960</v>
      </c>
      <c r="C4" s="2"/>
    </row>
    <row r="5" spans="2:11" ht="2.15" customHeight="1">
      <c r="B5" s="1"/>
      <c r="C5" s="1"/>
    </row>
    <row r="6" spans="2:11" ht="2.15" customHeight="1">
      <c r="B6" s="542"/>
      <c r="C6" s="542"/>
    </row>
    <row r="7" spans="2:11" ht="2.15" customHeight="1">
      <c r="B7" s="3"/>
      <c r="C7" s="4"/>
    </row>
    <row r="8" spans="2:11" ht="15" thickBot="1">
      <c r="B8" s="33"/>
      <c r="C8" s="552" t="str">
        <f>+Contents!B3</f>
        <v>31.12.2022</v>
      </c>
      <c r="D8" s="552"/>
      <c r="E8" s="552"/>
      <c r="F8" s="552"/>
      <c r="G8" s="552"/>
      <c r="H8" s="552"/>
      <c r="I8" s="552"/>
      <c r="J8" s="552"/>
      <c r="K8" s="552"/>
    </row>
    <row r="9" spans="2:11" ht="54" customHeight="1" thickBot="1">
      <c r="C9" s="601" t="s">
        <v>243</v>
      </c>
      <c r="D9" s="597" t="s">
        <v>964</v>
      </c>
      <c r="E9" s="597"/>
      <c r="F9" s="597"/>
      <c r="G9" s="614"/>
      <c r="H9" s="615" t="s">
        <v>909</v>
      </c>
      <c r="I9" s="616"/>
      <c r="J9" s="617" t="s">
        <v>970</v>
      </c>
      <c r="K9" s="597"/>
    </row>
    <row r="10" spans="2:11" ht="15.75" customHeight="1" thickBot="1">
      <c r="C10" s="602"/>
      <c r="D10" s="594" t="s">
        <v>963</v>
      </c>
      <c r="E10" s="597" t="s">
        <v>965</v>
      </c>
      <c r="F10" s="597"/>
      <c r="G10" s="614"/>
      <c r="H10" s="620" t="s">
        <v>968</v>
      </c>
      <c r="I10" s="618" t="s">
        <v>969</v>
      </c>
      <c r="J10" s="595"/>
      <c r="K10" s="595" t="s">
        <v>971</v>
      </c>
    </row>
    <row r="11" spans="2:11" ht="43.5" customHeight="1" thickBot="1">
      <c r="C11" s="603"/>
      <c r="D11" s="596"/>
      <c r="E11" s="207"/>
      <c r="F11" s="211" t="s">
        <v>966</v>
      </c>
      <c r="G11" s="212" t="s">
        <v>967</v>
      </c>
      <c r="H11" s="621"/>
      <c r="I11" s="619"/>
      <c r="J11" s="596"/>
      <c r="K11" s="596"/>
    </row>
    <row r="12" spans="2:11">
      <c r="C12" s="202" t="s">
        <v>916</v>
      </c>
      <c r="D12" s="208">
        <v>648765.76297599997</v>
      </c>
      <c r="E12" s="208">
        <v>435046.62948800001</v>
      </c>
      <c r="F12" s="208">
        <v>433923.58470900002</v>
      </c>
      <c r="G12" s="213">
        <v>420788.84250199998</v>
      </c>
      <c r="H12" s="217">
        <v>-89527.617964999998</v>
      </c>
      <c r="I12" s="213">
        <v>-221286.64159099999</v>
      </c>
      <c r="J12" s="208">
        <v>510509.77703</v>
      </c>
      <c r="K12" s="208">
        <v>140217.846899</v>
      </c>
    </row>
    <row r="13" spans="2:11">
      <c r="C13" s="200" t="s">
        <v>917</v>
      </c>
      <c r="D13" s="209">
        <v>0</v>
      </c>
      <c r="E13" s="209">
        <v>0</v>
      </c>
      <c r="F13" s="209">
        <v>0</v>
      </c>
      <c r="G13" s="214">
        <v>0</v>
      </c>
      <c r="H13" s="218">
        <v>0</v>
      </c>
      <c r="I13" s="214">
        <v>0</v>
      </c>
      <c r="J13" s="209">
        <v>0</v>
      </c>
      <c r="K13" s="209">
        <v>0</v>
      </c>
    </row>
    <row r="14" spans="2:11">
      <c r="C14" s="200" t="s">
        <v>918</v>
      </c>
      <c r="D14" s="209">
        <v>618.15501200000006</v>
      </c>
      <c r="E14" s="209">
        <v>0</v>
      </c>
      <c r="F14" s="209">
        <v>0</v>
      </c>
      <c r="G14" s="214">
        <v>0</v>
      </c>
      <c r="H14" s="218">
        <v>-19.278373999999999</v>
      </c>
      <c r="I14" s="214">
        <v>0</v>
      </c>
      <c r="J14" s="209">
        <v>0</v>
      </c>
      <c r="K14" s="209">
        <v>0</v>
      </c>
    </row>
    <row r="15" spans="2:11">
      <c r="C15" s="200" t="s">
        <v>919</v>
      </c>
      <c r="D15" s="209">
        <v>0</v>
      </c>
      <c r="E15" s="209">
        <v>0</v>
      </c>
      <c r="F15" s="209">
        <v>0</v>
      </c>
      <c r="G15" s="214">
        <v>0</v>
      </c>
      <c r="H15" s="218">
        <v>0</v>
      </c>
      <c r="I15" s="214">
        <v>0</v>
      </c>
      <c r="J15" s="209">
        <v>0</v>
      </c>
      <c r="K15" s="209">
        <v>0</v>
      </c>
    </row>
    <row r="16" spans="2:11">
      <c r="C16" s="200" t="s">
        <v>920</v>
      </c>
      <c r="D16" s="209">
        <v>2770.2635730000002</v>
      </c>
      <c r="E16" s="209">
        <v>11817.703776</v>
      </c>
      <c r="F16" s="209">
        <v>11817.703776</v>
      </c>
      <c r="G16" s="214">
        <v>11817.703776</v>
      </c>
      <c r="H16" s="218">
        <v>-240.747635</v>
      </c>
      <c r="I16" s="214">
        <v>-8887.5848069999993</v>
      </c>
      <c r="J16" s="209">
        <v>5438.7590909999999</v>
      </c>
      <c r="K16" s="209">
        <v>2917.3974779999999</v>
      </c>
    </row>
    <row r="17" spans="3:11">
      <c r="C17" s="200" t="s">
        <v>921</v>
      </c>
      <c r="D17" s="209">
        <v>415589.122668</v>
      </c>
      <c r="E17" s="209">
        <v>150741.52888999999</v>
      </c>
      <c r="F17" s="209">
        <v>149618.91036499999</v>
      </c>
      <c r="G17" s="214">
        <v>150733.747963</v>
      </c>
      <c r="H17" s="218">
        <v>-60787.800028999998</v>
      </c>
      <c r="I17" s="214">
        <v>-80016.270361999996</v>
      </c>
      <c r="J17" s="209">
        <v>248416.80089799999</v>
      </c>
      <c r="K17" s="209">
        <v>35975.422236999999</v>
      </c>
    </row>
    <row r="18" spans="3:11">
      <c r="C18" s="200" t="s">
        <v>923</v>
      </c>
      <c r="D18" s="209">
        <v>229788.221723</v>
      </c>
      <c r="E18" s="209">
        <v>272487.39682199998</v>
      </c>
      <c r="F18" s="209">
        <v>272486.97056799999</v>
      </c>
      <c r="G18" s="214">
        <v>258237.390763</v>
      </c>
      <c r="H18" s="218">
        <v>-28479.791926999998</v>
      </c>
      <c r="I18" s="214">
        <v>-132382.786422</v>
      </c>
      <c r="J18" s="209">
        <v>256654.217041</v>
      </c>
      <c r="K18" s="209">
        <v>101325.02718400001</v>
      </c>
    </row>
    <row r="19" spans="3:11">
      <c r="C19" s="204" t="s">
        <v>924</v>
      </c>
      <c r="D19" s="209">
        <v>0</v>
      </c>
      <c r="E19" s="209">
        <v>0</v>
      </c>
      <c r="F19" s="209">
        <v>0</v>
      </c>
      <c r="G19" s="214">
        <v>0</v>
      </c>
      <c r="H19" s="218">
        <v>0</v>
      </c>
      <c r="I19" s="214">
        <v>0</v>
      </c>
      <c r="J19" s="209">
        <v>0</v>
      </c>
      <c r="K19" s="209">
        <v>0</v>
      </c>
    </row>
    <row r="20" spans="3:11">
      <c r="C20" s="204" t="s">
        <v>962</v>
      </c>
      <c r="D20" s="209">
        <v>11993.588927999999</v>
      </c>
      <c r="E20" s="209">
        <v>1278.622527</v>
      </c>
      <c r="F20" s="209">
        <v>1278.622527</v>
      </c>
      <c r="G20" s="214">
        <v>1278.622527</v>
      </c>
      <c r="H20" s="218">
        <v>-591.43352600000003</v>
      </c>
      <c r="I20" s="214">
        <v>-371.297572</v>
      </c>
      <c r="J20" s="209">
        <v>3967.6844759999999</v>
      </c>
      <c r="K20" s="209">
        <v>379.03443900000002</v>
      </c>
    </row>
    <row r="21" spans="3:11" ht="15" thickBot="1">
      <c r="C21" s="201" t="s">
        <v>237</v>
      </c>
      <c r="D21" s="210">
        <v>660759.35190400004</v>
      </c>
      <c r="E21" s="210">
        <v>436325.25201499998</v>
      </c>
      <c r="F21" s="210">
        <v>435202.20723599999</v>
      </c>
      <c r="G21" s="215">
        <v>422067.46502900001</v>
      </c>
      <c r="H21" s="219">
        <v>-90119.051491000006</v>
      </c>
      <c r="I21" s="215">
        <v>-221657.939163</v>
      </c>
      <c r="J21" s="210">
        <v>514477.46150600002</v>
      </c>
      <c r="K21" s="210">
        <v>140596.88133800001</v>
      </c>
    </row>
  </sheetData>
  <sheetProtection algorithmName="SHA-512" hashValue="gLbII2e2/d72l9W+sjtXB2MoB2VBb1uOvUIJoN6tALqbyAJ1m/jA9RLRBX0IbJdmx+tutVsBg8piTR4wcN+YYg==" saltValue="2hjoqfZzfcrYDk1MaljhC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B1:D12"/>
  <sheetViews>
    <sheetView showGridLines="0" workbookViewId="0">
      <selection activeCell="B4" sqref="B4"/>
    </sheetView>
  </sheetViews>
  <sheetFormatPr defaultRowHeight="14.5"/>
  <cols>
    <col min="1" max="2" width="4.453125" customWidth="1"/>
    <col min="3" max="3" width="52.81640625" customWidth="1"/>
    <col min="4" max="4" width="20.81640625" customWidth="1"/>
  </cols>
  <sheetData>
    <row r="1" spans="2:4" ht="12.75" customHeight="1"/>
    <row r="2" spans="2:4">
      <c r="B2" s="198" t="s">
        <v>0</v>
      </c>
      <c r="C2" s="127"/>
    </row>
    <row r="3" spans="2:4">
      <c r="B3" s="1"/>
      <c r="C3" s="1"/>
    </row>
    <row r="4" spans="2:4" ht="15.5">
      <c r="B4" s="19" t="s">
        <v>972</v>
      </c>
      <c r="C4" s="2"/>
    </row>
    <row r="5" spans="2:4" ht="2.15" customHeight="1">
      <c r="B5" s="1"/>
      <c r="C5" s="1"/>
    </row>
    <row r="6" spans="2:4" ht="2.15" customHeight="1">
      <c r="B6" s="542"/>
      <c r="C6" s="542"/>
    </row>
    <row r="7" spans="2:4" ht="2.15" customHeight="1">
      <c r="B7" s="3"/>
      <c r="C7" s="4"/>
    </row>
    <row r="8" spans="2:4" ht="15" thickBot="1">
      <c r="B8" s="33"/>
      <c r="C8" s="552" t="str">
        <f>+Contents!B3</f>
        <v>31.12.2022</v>
      </c>
      <c r="D8" s="552"/>
    </row>
    <row r="9" spans="2:4">
      <c r="C9" s="612" t="s">
        <v>243</v>
      </c>
      <c r="D9" s="549" t="s">
        <v>974</v>
      </c>
    </row>
    <row r="10" spans="2:4" ht="15.75" customHeight="1" thickBot="1">
      <c r="C10" s="613"/>
      <c r="D10" s="555"/>
    </row>
    <row r="11" spans="2:4">
      <c r="C11" s="231" t="s">
        <v>975</v>
      </c>
      <c r="D11" s="235">
        <v>157704.97562400001</v>
      </c>
    </row>
    <row r="12" spans="2:4" ht="22" thickBot="1">
      <c r="C12" s="230" t="s">
        <v>976</v>
      </c>
      <c r="D12" s="236">
        <v>211763.32541200001</v>
      </c>
    </row>
  </sheetData>
  <sheetProtection algorithmName="SHA-512" hashValue="sl38KztOVmt+ljUV099hU7ZX66zXC38xB/9286b4//l1DLhtB19beLDTKOq7+apga1r+2PzljwOeVo2Co6yJcg==" saltValue="U9Zndf+bx0gt59JIgUUxbQ=="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1:O33"/>
  <sheetViews>
    <sheetView showGridLines="0" zoomScale="85" zoomScaleNormal="85" workbookViewId="0">
      <selection activeCell="B4" sqref="B4"/>
    </sheetView>
  </sheetViews>
  <sheetFormatPr defaultRowHeight="14.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row r="2" spans="2:15">
      <c r="B2" s="198" t="s">
        <v>0</v>
      </c>
      <c r="C2" s="127"/>
    </row>
    <row r="3" spans="2:15">
      <c r="B3" s="1"/>
      <c r="C3" s="1"/>
    </row>
    <row r="4" spans="2:15" ht="15.5">
      <c r="B4" s="19" t="s">
        <v>977</v>
      </c>
      <c r="C4" s="2"/>
    </row>
    <row r="5" spans="2:15" ht="2.15" customHeight="1">
      <c r="B5" s="1"/>
      <c r="C5" s="1"/>
    </row>
    <row r="6" spans="2:15" ht="2.15" customHeight="1">
      <c r="B6" s="542"/>
      <c r="C6" s="542"/>
    </row>
    <row r="7" spans="2:15" ht="2.15" customHeight="1">
      <c r="B7" s="3"/>
      <c r="C7" s="4"/>
    </row>
    <row r="8" spans="2:15" ht="15" thickBot="1">
      <c r="B8" s="33"/>
      <c r="C8" s="552" t="str">
        <f>+Contents!B3</f>
        <v>31.12.2022</v>
      </c>
      <c r="D8" s="552"/>
      <c r="E8" s="552"/>
      <c r="F8" s="552"/>
      <c r="G8" s="552"/>
      <c r="H8" s="552"/>
      <c r="I8" s="552"/>
      <c r="J8" s="552"/>
      <c r="K8" s="552"/>
      <c r="L8" s="552"/>
      <c r="M8" s="552"/>
      <c r="N8" s="552"/>
      <c r="O8" s="552"/>
    </row>
    <row r="9" spans="2:15" ht="15" thickBot="1">
      <c r="C9" s="601" t="s">
        <v>243</v>
      </c>
      <c r="D9" s="597" t="s">
        <v>926</v>
      </c>
      <c r="E9" s="597"/>
      <c r="F9" s="597"/>
      <c r="G9" s="597"/>
      <c r="H9" s="597"/>
      <c r="I9" s="597"/>
      <c r="J9" s="597"/>
      <c r="K9" s="597"/>
      <c r="L9" s="597"/>
      <c r="M9" s="597"/>
      <c r="N9" s="597"/>
      <c r="O9" s="597"/>
    </row>
    <row r="10" spans="2:15" ht="15.75" customHeight="1" thickBot="1">
      <c r="C10" s="602"/>
      <c r="D10" s="598" t="s">
        <v>904</v>
      </c>
      <c r="E10" s="598"/>
      <c r="F10" s="599"/>
      <c r="G10" s="600" t="s">
        <v>905</v>
      </c>
      <c r="H10" s="598"/>
      <c r="I10" s="598"/>
      <c r="J10" s="598"/>
      <c r="K10" s="598"/>
      <c r="L10" s="598"/>
      <c r="M10" s="598"/>
      <c r="N10" s="598"/>
      <c r="O10" s="598"/>
    </row>
    <row r="11" spans="2:15" ht="32" thickBot="1">
      <c r="C11" s="603"/>
      <c r="D11" s="207"/>
      <c r="E11" s="211" t="s">
        <v>979</v>
      </c>
      <c r="F11" s="212" t="s">
        <v>980</v>
      </c>
      <c r="G11" s="207"/>
      <c r="H11" s="211" t="s">
        <v>981</v>
      </c>
      <c r="I11" s="211" t="s">
        <v>982</v>
      </c>
      <c r="J11" s="211" t="s">
        <v>983</v>
      </c>
      <c r="K11" s="211" t="s">
        <v>984</v>
      </c>
      <c r="L11" s="211" t="s">
        <v>985</v>
      </c>
      <c r="M11" s="211" t="s">
        <v>986</v>
      </c>
      <c r="N11" s="211" t="s">
        <v>987</v>
      </c>
      <c r="O11" s="211" t="s">
        <v>966</v>
      </c>
    </row>
    <row r="12" spans="2:15">
      <c r="C12" s="202" t="s">
        <v>916</v>
      </c>
      <c r="D12" s="208">
        <v>20469066.005290002</v>
      </c>
      <c r="E12" s="208">
        <v>20117361.356706999</v>
      </c>
      <c r="F12" s="213">
        <v>351704.648583</v>
      </c>
      <c r="G12" s="208">
        <v>1032777.843981</v>
      </c>
      <c r="H12" s="208">
        <v>396109.99334699998</v>
      </c>
      <c r="I12" s="208">
        <v>89929.906969000003</v>
      </c>
      <c r="J12" s="208">
        <v>126158.11317700001</v>
      </c>
      <c r="K12" s="208">
        <v>103561.044824</v>
      </c>
      <c r="L12" s="208">
        <v>138184.22269699999</v>
      </c>
      <c r="M12" s="208">
        <v>36618.864754000002</v>
      </c>
      <c r="N12" s="208">
        <v>142215.698213</v>
      </c>
      <c r="O12" s="208">
        <v>1023016.115851</v>
      </c>
    </row>
    <row r="13" spans="2:15">
      <c r="C13" s="200" t="s">
        <v>917</v>
      </c>
      <c r="D13" s="209">
        <v>411100.41308099998</v>
      </c>
      <c r="E13" s="209">
        <v>411100.41308099998</v>
      </c>
      <c r="F13" s="214">
        <v>0</v>
      </c>
      <c r="G13" s="209">
        <v>0</v>
      </c>
      <c r="H13" s="209">
        <v>0</v>
      </c>
      <c r="I13" s="209">
        <v>0</v>
      </c>
      <c r="J13" s="209">
        <v>0</v>
      </c>
      <c r="K13" s="209">
        <v>0</v>
      </c>
      <c r="L13" s="209">
        <v>0</v>
      </c>
      <c r="M13" s="209">
        <v>0</v>
      </c>
      <c r="N13" s="209">
        <v>0</v>
      </c>
      <c r="O13" s="209">
        <v>0</v>
      </c>
    </row>
    <row r="14" spans="2:15">
      <c r="C14" s="200" t="s">
        <v>918</v>
      </c>
      <c r="D14" s="209">
        <v>777759.57134999998</v>
      </c>
      <c r="E14" s="209">
        <v>757993.46356599999</v>
      </c>
      <c r="F14" s="214">
        <v>19766.107784</v>
      </c>
      <c r="G14" s="209">
        <v>4408.645176</v>
      </c>
      <c r="H14" s="209">
        <v>2030.817861</v>
      </c>
      <c r="I14" s="209">
        <v>462.14837599999998</v>
      </c>
      <c r="J14" s="209">
        <v>1125.648089</v>
      </c>
      <c r="K14" s="209">
        <v>328.615858</v>
      </c>
      <c r="L14" s="209">
        <v>11.657681999999999</v>
      </c>
      <c r="M14" s="209">
        <v>35.838101000000002</v>
      </c>
      <c r="N14" s="209">
        <v>413.91920900000002</v>
      </c>
      <c r="O14" s="209">
        <v>4406.6893909999999</v>
      </c>
    </row>
    <row r="15" spans="2:15">
      <c r="C15" s="200" t="s">
        <v>919</v>
      </c>
      <c r="D15" s="209">
        <v>925299.21632200002</v>
      </c>
      <c r="E15" s="209">
        <v>925012.63411999994</v>
      </c>
      <c r="F15" s="214">
        <v>286.582202</v>
      </c>
      <c r="G15" s="209">
        <v>24.608640000000001</v>
      </c>
      <c r="H15" s="209">
        <v>6.6742629999999998</v>
      </c>
      <c r="I15" s="209">
        <v>0</v>
      </c>
      <c r="J15" s="209">
        <v>3.4092739999999999</v>
      </c>
      <c r="K15" s="209">
        <v>2.2440950000000002</v>
      </c>
      <c r="L15" s="209">
        <v>0.13374900000000001</v>
      </c>
      <c r="M15" s="209">
        <v>0</v>
      </c>
      <c r="N15" s="209">
        <v>12.147259</v>
      </c>
      <c r="O15" s="209">
        <v>24.237618000000001</v>
      </c>
    </row>
    <row r="16" spans="2:15">
      <c r="C16" s="200" t="s">
        <v>920</v>
      </c>
      <c r="D16" s="209">
        <v>422566.65523099998</v>
      </c>
      <c r="E16" s="209">
        <v>422258.87599600002</v>
      </c>
      <c r="F16" s="214">
        <v>307.77923500000003</v>
      </c>
      <c r="G16" s="209">
        <v>13716.501987</v>
      </c>
      <c r="H16" s="209">
        <v>11830.216392</v>
      </c>
      <c r="I16" s="209">
        <v>14.81869</v>
      </c>
      <c r="J16" s="209">
        <v>190.23885899999999</v>
      </c>
      <c r="K16" s="209">
        <v>23.664252000000001</v>
      </c>
      <c r="L16" s="209">
        <v>1.6224700000000001</v>
      </c>
      <c r="M16" s="209">
        <v>2.2192440000000002</v>
      </c>
      <c r="N16" s="209">
        <v>1653.72208</v>
      </c>
      <c r="O16" s="209">
        <v>12033.133234999999</v>
      </c>
    </row>
    <row r="17" spans="3:15">
      <c r="C17" s="200" t="s">
        <v>921</v>
      </c>
      <c r="D17" s="209">
        <v>8368837.3494069995</v>
      </c>
      <c r="E17" s="209">
        <v>8220814.5822599996</v>
      </c>
      <c r="F17" s="214">
        <v>148022.76714700001</v>
      </c>
      <c r="G17" s="209">
        <v>350716.13220699999</v>
      </c>
      <c r="H17" s="209">
        <v>166886.98730099999</v>
      </c>
      <c r="I17" s="209">
        <v>31387.841705999999</v>
      </c>
      <c r="J17" s="209">
        <v>62210.014475999997</v>
      </c>
      <c r="K17" s="209">
        <v>24668.371727000002</v>
      </c>
      <c r="L17" s="209">
        <v>29414.790421000002</v>
      </c>
      <c r="M17" s="209">
        <v>10613.259636000001</v>
      </c>
      <c r="N17" s="209">
        <v>25534.86694</v>
      </c>
      <c r="O17" s="209">
        <v>345846.39304699999</v>
      </c>
    </row>
    <row r="18" spans="3:15">
      <c r="C18" s="203" t="s">
        <v>922</v>
      </c>
      <c r="D18" s="209">
        <v>3426786.5588870002</v>
      </c>
      <c r="E18" s="209">
        <v>3373915.2485910002</v>
      </c>
      <c r="F18" s="214">
        <v>52871.310296000003</v>
      </c>
      <c r="G18" s="209">
        <v>190571.390361</v>
      </c>
      <c r="H18" s="209">
        <v>95620.774713000006</v>
      </c>
      <c r="I18" s="209">
        <v>20048.647058999999</v>
      </c>
      <c r="J18" s="209">
        <v>26467.180166999999</v>
      </c>
      <c r="K18" s="209">
        <v>18128.768128</v>
      </c>
      <c r="L18" s="209">
        <v>15824.270114000001</v>
      </c>
      <c r="M18" s="209">
        <v>3444.799152</v>
      </c>
      <c r="N18" s="209">
        <v>11036.951027999999</v>
      </c>
      <c r="O18" s="209">
        <v>189075.11543500001</v>
      </c>
    </row>
    <row r="19" spans="3:15">
      <c r="C19" s="200" t="s">
        <v>923</v>
      </c>
      <c r="D19" s="209">
        <v>9563502.7998990007</v>
      </c>
      <c r="E19" s="209">
        <v>9380181.3876840007</v>
      </c>
      <c r="F19" s="214">
        <v>183321.41221499999</v>
      </c>
      <c r="G19" s="209">
        <v>663911.95597100002</v>
      </c>
      <c r="H19" s="209">
        <v>215355.29753000001</v>
      </c>
      <c r="I19" s="209">
        <v>58065.098196999999</v>
      </c>
      <c r="J19" s="209">
        <v>62628.802478999998</v>
      </c>
      <c r="K19" s="209">
        <v>78538.148891999997</v>
      </c>
      <c r="L19" s="209">
        <v>108756.018375</v>
      </c>
      <c r="M19" s="209">
        <v>25967.547772999998</v>
      </c>
      <c r="N19" s="209">
        <v>114601.04272500001</v>
      </c>
      <c r="O19" s="209">
        <v>660705.66255999997</v>
      </c>
    </row>
    <row r="20" spans="3:15">
      <c r="C20" s="204" t="s">
        <v>924</v>
      </c>
      <c r="D20" s="209">
        <v>6573984.0304220002</v>
      </c>
      <c r="E20" s="209">
        <v>6565555.7643590001</v>
      </c>
      <c r="F20" s="214">
        <v>8428.2660629999991</v>
      </c>
      <c r="G20" s="209">
        <v>106295.931811</v>
      </c>
      <c r="H20" s="209">
        <v>106295.931811</v>
      </c>
      <c r="I20" s="209">
        <v>0</v>
      </c>
      <c r="J20" s="209">
        <v>0</v>
      </c>
      <c r="K20" s="209">
        <v>0</v>
      </c>
      <c r="L20" s="209">
        <v>0</v>
      </c>
      <c r="M20" s="209">
        <v>0</v>
      </c>
      <c r="N20" s="209">
        <v>0</v>
      </c>
      <c r="O20" s="209">
        <v>106295.931811</v>
      </c>
    </row>
    <row r="21" spans="3:15">
      <c r="C21" s="200" t="s">
        <v>917</v>
      </c>
      <c r="D21" s="209">
        <v>364991.98337700003</v>
      </c>
      <c r="E21" s="209">
        <v>364991.98337700003</v>
      </c>
      <c r="F21" s="214">
        <v>0</v>
      </c>
      <c r="G21" s="209">
        <v>0</v>
      </c>
      <c r="H21" s="209">
        <v>0</v>
      </c>
      <c r="I21" s="209">
        <v>0</v>
      </c>
      <c r="J21" s="209">
        <v>0</v>
      </c>
      <c r="K21" s="209">
        <v>0</v>
      </c>
      <c r="L21" s="209">
        <v>0</v>
      </c>
      <c r="M21" s="209">
        <v>0</v>
      </c>
      <c r="N21" s="209">
        <v>0</v>
      </c>
      <c r="O21" s="209">
        <v>0</v>
      </c>
    </row>
    <row r="22" spans="3:15">
      <c r="C22" s="200" t="s">
        <v>918</v>
      </c>
      <c r="D22" s="209">
        <v>5740219.5236579999</v>
      </c>
      <c r="E22" s="209">
        <v>5740219.5236579999</v>
      </c>
      <c r="F22" s="214">
        <v>0</v>
      </c>
      <c r="G22" s="209">
        <v>105129.163738</v>
      </c>
      <c r="H22" s="209">
        <v>105129.163738</v>
      </c>
      <c r="I22" s="209">
        <v>0</v>
      </c>
      <c r="J22" s="209">
        <v>0</v>
      </c>
      <c r="K22" s="209">
        <v>0</v>
      </c>
      <c r="L22" s="209">
        <v>0</v>
      </c>
      <c r="M22" s="209">
        <v>0</v>
      </c>
      <c r="N22" s="209">
        <v>0</v>
      </c>
      <c r="O22" s="209">
        <v>105129.163738</v>
      </c>
    </row>
    <row r="23" spans="3:15">
      <c r="C23" s="200" t="s">
        <v>919</v>
      </c>
      <c r="D23" s="209">
        <v>154826.39624599999</v>
      </c>
      <c r="E23" s="209">
        <v>154826.39624599999</v>
      </c>
      <c r="F23" s="214">
        <v>0</v>
      </c>
      <c r="G23" s="209">
        <v>0</v>
      </c>
      <c r="H23" s="209">
        <v>0</v>
      </c>
      <c r="I23" s="209">
        <v>0</v>
      </c>
      <c r="J23" s="209">
        <v>0</v>
      </c>
      <c r="K23" s="209">
        <v>0</v>
      </c>
      <c r="L23" s="209">
        <v>0</v>
      </c>
      <c r="M23" s="209">
        <v>0</v>
      </c>
      <c r="N23" s="209">
        <v>0</v>
      </c>
      <c r="O23" s="209">
        <v>0</v>
      </c>
    </row>
    <row r="24" spans="3:15">
      <c r="C24" s="200" t="s">
        <v>920</v>
      </c>
      <c r="D24" s="209">
        <v>47886.384918999996</v>
      </c>
      <c r="E24" s="209">
        <v>47886.384918999996</v>
      </c>
      <c r="F24" s="214">
        <v>0</v>
      </c>
      <c r="G24" s="209">
        <v>0</v>
      </c>
      <c r="H24" s="209">
        <v>0</v>
      </c>
      <c r="I24" s="209">
        <v>0</v>
      </c>
      <c r="J24" s="209">
        <v>0</v>
      </c>
      <c r="K24" s="209">
        <v>0</v>
      </c>
      <c r="L24" s="209">
        <v>0</v>
      </c>
      <c r="M24" s="209">
        <v>0</v>
      </c>
      <c r="N24" s="209">
        <v>0</v>
      </c>
      <c r="O24" s="209">
        <v>0</v>
      </c>
    </row>
    <row r="25" spans="3:15">
      <c r="C25" s="200" t="s">
        <v>921</v>
      </c>
      <c r="D25" s="209">
        <v>266059.74222199997</v>
      </c>
      <c r="E25" s="209">
        <v>257631.47615900001</v>
      </c>
      <c r="F25" s="214">
        <v>8428.2660629999991</v>
      </c>
      <c r="G25" s="209">
        <v>1166.768073</v>
      </c>
      <c r="H25" s="209">
        <v>1166.768073</v>
      </c>
      <c r="I25" s="209">
        <v>0</v>
      </c>
      <c r="J25" s="209">
        <v>0</v>
      </c>
      <c r="K25" s="209">
        <v>0</v>
      </c>
      <c r="L25" s="209">
        <v>0</v>
      </c>
      <c r="M25" s="209">
        <v>0</v>
      </c>
      <c r="N25" s="209">
        <v>0</v>
      </c>
      <c r="O25" s="209">
        <v>1166.768073</v>
      </c>
    </row>
    <row r="26" spans="3:15">
      <c r="C26" s="204" t="s">
        <v>925</v>
      </c>
      <c r="D26" s="209">
        <v>6250000.2991610002</v>
      </c>
      <c r="E26" s="233"/>
      <c r="F26" s="234"/>
      <c r="G26" s="209">
        <v>59658.455053999998</v>
      </c>
      <c r="H26" s="233"/>
      <c r="I26" s="233"/>
      <c r="J26" s="233"/>
      <c r="K26" s="233"/>
      <c r="L26" s="233"/>
      <c r="M26" s="233"/>
      <c r="N26" s="233"/>
      <c r="O26" s="209">
        <v>59643.824414000002</v>
      </c>
    </row>
    <row r="27" spans="3:15">
      <c r="C27" s="200" t="s">
        <v>917</v>
      </c>
      <c r="D27" s="209">
        <v>29.022659000000001</v>
      </c>
      <c r="E27" s="233"/>
      <c r="F27" s="234"/>
      <c r="G27" s="209">
        <v>0</v>
      </c>
      <c r="H27" s="233"/>
      <c r="I27" s="233"/>
      <c r="J27" s="233"/>
      <c r="K27" s="233"/>
      <c r="L27" s="233"/>
      <c r="M27" s="233"/>
      <c r="N27" s="233"/>
      <c r="O27" s="209">
        <v>0</v>
      </c>
    </row>
    <row r="28" spans="3:15">
      <c r="C28" s="200" t="s">
        <v>918</v>
      </c>
      <c r="D28" s="209">
        <v>126699.721895</v>
      </c>
      <c r="E28" s="233"/>
      <c r="F28" s="234"/>
      <c r="G28" s="209">
        <v>0</v>
      </c>
      <c r="H28" s="233"/>
      <c r="I28" s="233"/>
      <c r="J28" s="233"/>
      <c r="K28" s="233"/>
      <c r="L28" s="233"/>
      <c r="M28" s="233"/>
      <c r="N28" s="233"/>
      <c r="O28" s="209">
        <v>0</v>
      </c>
    </row>
    <row r="29" spans="3:15">
      <c r="C29" s="200" t="s">
        <v>919</v>
      </c>
      <c r="D29" s="209">
        <v>255913.49230300001</v>
      </c>
      <c r="E29" s="233"/>
      <c r="F29" s="234"/>
      <c r="G29" s="209">
        <v>0</v>
      </c>
      <c r="H29" s="233"/>
      <c r="I29" s="233"/>
      <c r="J29" s="233"/>
      <c r="K29" s="233"/>
      <c r="L29" s="233"/>
      <c r="M29" s="233"/>
      <c r="N29" s="233"/>
      <c r="O29" s="209">
        <v>0</v>
      </c>
    </row>
    <row r="30" spans="3:15">
      <c r="C30" s="200" t="s">
        <v>920</v>
      </c>
      <c r="D30" s="209">
        <v>217402.90472200001</v>
      </c>
      <c r="E30" s="233"/>
      <c r="F30" s="234"/>
      <c r="G30" s="209">
        <v>70.657253999999995</v>
      </c>
      <c r="H30" s="233"/>
      <c r="I30" s="233"/>
      <c r="J30" s="233"/>
      <c r="K30" s="233"/>
      <c r="L30" s="233"/>
      <c r="M30" s="233"/>
      <c r="N30" s="233"/>
      <c r="O30" s="209">
        <v>70.657253999999995</v>
      </c>
    </row>
    <row r="31" spans="3:15">
      <c r="C31" s="200" t="s">
        <v>921</v>
      </c>
      <c r="D31" s="209">
        <v>4653740.6417629998</v>
      </c>
      <c r="E31" s="233"/>
      <c r="F31" s="234"/>
      <c r="G31" s="209">
        <v>53074.982898000002</v>
      </c>
      <c r="H31" s="233"/>
      <c r="I31" s="233"/>
      <c r="J31" s="233"/>
      <c r="K31" s="233"/>
      <c r="L31" s="233"/>
      <c r="M31" s="233"/>
      <c r="N31" s="233"/>
      <c r="O31" s="209">
        <v>53074.982898000002</v>
      </c>
    </row>
    <row r="32" spans="3:15">
      <c r="C32" s="200" t="s">
        <v>923</v>
      </c>
      <c r="D32" s="209">
        <v>996214.51581899996</v>
      </c>
      <c r="E32" s="233"/>
      <c r="F32" s="234"/>
      <c r="G32" s="209">
        <v>6512.8149020000001</v>
      </c>
      <c r="H32" s="233"/>
      <c r="I32" s="233"/>
      <c r="J32" s="233"/>
      <c r="K32" s="233"/>
      <c r="L32" s="233"/>
      <c r="M32" s="233"/>
      <c r="N32" s="233"/>
      <c r="O32" s="209">
        <v>6498.1842619999998</v>
      </c>
    </row>
    <row r="33" spans="3:15" ht="15" thickBot="1">
      <c r="C33" s="201" t="s">
        <v>237</v>
      </c>
      <c r="D33" s="210">
        <v>33293050.334872998</v>
      </c>
      <c r="E33" s="210">
        <v>26682917.121066</v>
      </c>
      <c r="F33" s="215">
        <v>360132.91464600002</v>
      </c>
      <c r="G33" s="210">
        <v>1198732.2308459999</v>
      </c>
      <c r="H33" s="210">
        <v>502405.92515800003</v>
      </c>
      <c r="I33" s="210">
        <v>89929.906969000003</v>
      </c>
      <c r="J33" s="210">
        <v>126158.11317700001</v>
      </c>
      <c r="K33" s="210">
        <v>103561.044824</v>
      </c>
      <c r="L33" s="210">
        <v>138184.22269699999</v>
      </c>
      <c r="M33" s="210">
        <v>36618.864754000002</v>
      </c>
      <c r="N33" s="210">
        <v>142215.698213</v>
      </c>
      <c r="O33" s="210">
        <v>1188955.8720760001</v>
      </c>
    </row>
  </sheetData>
  <sheetProtection algorithmName="SHA-512" hashValue="3ItSi1g8UIu4sK5UtMNLMF9Z4A5oYWYXZZGTbQEVmt3ETgnzKWZ+oH2YEpE5bEb2Zc5Tlz1ehw/UPP2g40ztEg==" saltValue="jU7toTnJpe66apI3dqLuWg=="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B1:J36"/>
  <sheetViews>
    <sheetView showGridLines="0" zoomScale="55" zoomScaleNormal="55" workbookViewId="0">
      <selection activeCell="B4" sqref="B4"/>
    </sheetView>
  </sheetViews>
  <sheetFormatPr defaultRowHeight="14.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row r="2" spans="2:10">
      <c r="B2" s="198" t="s">
        <v>0</v>
      </c>
      <c r="C2" s="127"/>
    </row>
    <row r="3" spans="2:10">
      <c r="B3" s="1"/>
      <c r="C3" s="1"/>
    </row>
    <row r="4" spans="2:10" ht="15.5">
      <c r="B4" s="19" t="s">
        <v>988</v>
      </c>
      <c r="C4" s="2"/>
    </row>
    <row r="5" spans="2:10" ht="2.15" customHeight="1">
      <c r="B5" s="1"/>
      <c r="C5" s="1"/>
    </row>
    <row r="6" spans="2:10" ht="2.15" customHeight="1">
      <c r="B6" s="542"/>
      <c r="C6" s="542"/>
    </row>
    <row r="7" spans="2:10" ht="2.15" customHeight="1">
      <c r="B7" s="3"/>
      <c r="C7" s="4"/>
    </row>
    <row r="8" spans="2:10" ht="15" thickBot="1">
      <c r="B8" s="33"/>
      <c r="C8" s="552" t="str">
        <f>+Contents!B3</f>
        <v>31.12.2022</v>
      </c>
      <c r="D8" s="552"/>
      <c r="E8" s="552"/>
      <c r="F8" s="552"/>
      <c r="G8" s="552"/>
      <c r="H8" s="552"/>
      <c r="I8" s="552"/>
      <c r="J8" s="552"/>
    </row>
    <row r="9" spans="2:10" ht="15" thickBot="1">
      <c r="C9" s="601" t="s">
        <v>243</v>
      </c>
      <c r="D9" s="598" t="s">
        <v>945</v>
      </c>
      <c r="E9" s="598"/>
      <c r="F9" s="598"/>
      <c r="G9" s="598"/>
      <c r="H9" s="594" t="s">
        <v>1001</v>
      </c>
      <c r="I9" s="594" t="s">
        <v>1002</v>
      </c>
      <c r="J9" s="594" t="s">
        <v>1003</v>
      </c>
    </row>
    <row r="10" spans="2:10" ht="22.5" customHeight="1" thickBot="1">
      <c r="C10" s="602"/>
      <c r="D10" s="227"/>
      <c r="E10" s="598" t="s">
        <v>999</v>
      </c>
      <c r="F10" s="598"/>
      <c r="G10" s="594" t="s">
        <v>1000</v>
      </c>
      <c r="H10" s="595"/>
      <c r="I10" s="595"/>
      <c r="J10" s="595"/>
    </row>
    <row r="11" spans="2:10" ht="43.5" customHeight="1" thickBot="1">
      <c r="C11" s="603"/>
      <c r="D11" s="207"/>
      <c r="E11" s="207"/>
      <c r="F11" s="211" t="s">
        <v>966</v>
      </c>
      <c r="G11" s="596"/>
      <c r="H11" s="596"/>
      <c r="I11" s="596"/>
      <c r="J11" s="596"/>
    </row>
    <row r="12" spans="2:10">
      <c r="C12" s="476" t="s">
        <v>990</v>
      </c>
      <c r="D12" s="477">
        <v>31830201.087331001</v>
      </c>
      <c r="E12" s="477">
        <v>1139828.2962539999</v>
      </c>
      <c r="F12" s="477">
        <v>1129312.0476619999</v>
      </c>
      <c r="G12" s="477">
        <v>30475896.28379</v>
      </c>
      <c r="H12" s="477">
        <v>-1138661.376836</v>
      </c>
      <c r="I12" s="478"/>
      <c r="J12" s="477">
        <v>-16593.054511999999</v>
      </c>
    </row>
    <row r="13" spans="2:10">
      <c r="C13" s="479" t="s">
        <v>991</v>
      </c>
      <c r="D13" s="480">
        <v>12413446.314662</v>
      </c>
      <c r="E13" s="480">
        <v>364657.46189199999</v>
      </c>
      <c r="F13" s="480">
        <v>359684.88775300002</v>
      </c>
      <c r="G13" s="480">
        <v>11086469.833187999</v>
      </c>
      <c r="H13" s="480">
        <v>-276593.27333599998</v>
      </c>
      <c r="I13" s="481"/>
      <c r="J13" s="480">
        <v>-9540.5282729999999</v>
      </c>
    </row>
    <row r="14" spans="2:10">
      <c r="C14" s="479" t="s">
        <v>992</v>
      </c>
      <c r="D14" s="480">
        <v>4834136.6376970001</v>
      </c>
      <c r="E14" s="480">
        <v>129759.83175100001</v>
      </c>
      <c r="F14" s="480">
        <v>129758.89933</v>
      </c>
      <c r="G14" s="480">
        <v>4824286.8886409998</v>
      </c>
      <c r="H14" s="480">
        <v>-163993.32517600001</v>
      </c>
      <c r="I14" s="481"/>
      <c r="J14" s="480">
        <v>0</v>
      </c>
    </row>
    <row r="15" spans="2:10">
      <c r="C15" s="479" t="s">
        <v>993</v>
      </c>
      <c r="D15" s="480">
        <v>3100267.6552519999</v>
      </c>
      <c r="E15" s="480">
        <v>113915.56439100001</v>
      </c>
      <c r="F15" s="480">
        <v>113913.51724299999</v>
      </c>
      <c r="G15" s="480">
        <v>3093045.5623969999</v>
      </c>
      <c r="H15" s="480">
        <v>-105738.472358</v>
      </c>
      <c r="I15" s="481"/>
      <c r="J15" s="480">
        <v>-7052.5262389999998</v>
      </c>
    </row>
    <row r="16" spans="2:10">
      <c r="C16" s="479" t="s">
        <v>994</v>
      </c>
      <c r="D16" s="480">
        <v>2898948.1158989999</v>
      </c>
      <c r="E16" s="480">
        <v>55712.375056999997</v>
      </c>
      <c r="F16" s="480">
        <v>55707.442123000001</v>
      </c>
      <c r="G16" s="480">
        <v>2895278.6569360001</v>
      </c>
      <c r="H16" s="480">
        <v>-74190.472938000006</v>
      </c>
      <c r="I16" s="481"/>
      <c r="J16" s="480">
        <v>0</v>
      </c>
    </row>
    <row r="17" spans="3:10">
      <c r="C17" s="479" t="s">
        <v>996</v>
      </c>
      <c r="D17" s="480">
        <v>1689139.6385319999</v>
      </c>
      <c r="E17" s="480">
        <v>66432.416322999998</v>
      </c>
      <c r="F17" s="480">
        <v>63867.577132999999</v>
      </c>
      <c r="G17" s="480">
        <v>1686545.0585970001</v>
      </c>
      <c r="H17" s="480">
        <v>-68776.924408000006</v>
      </c>
      <c r="I17" s="481"/>
      <c r="J17" s="480">
        <v>0</v>
      </c>
    </row>
    <row r="18" spans="3:10">
      <c r="C18" s="479" t="s">
        <v>995</v>
      </c>
      <c r="D18" s="480">
        <v>1529680.467012</v>
      </c>
      <c r="E18" s="480">
        <v>14261.191075999999</v>
      </c>
      <c r="F18" s="480">
        <v>14260.929047</v>
      </c>
      <c r="G18" s="480">
        <v>1529680.467012</v>
      </c>
      <c r="H18" s="480">
        <v>-15113.029438</v>
      </c>
      <c r="I18" s="481"/>
      <c r="J18" s="480">
        <v>0</v>
      </c>
    </row>
    <row r="19" spans="3:10">
      <c r="C19" s="479" t="s">
        <v>998</v>
      </c>
      <c r="D19" s="480">
        <v>1236934.473461</v>
      </c>
      <c r="E19" s="480">
        <v>238884.75426399999</v>
      </c>
      <c r="F19" s="480">
        <v>238883.02606400001</v>
      </c>
      <c r="G19" s="480">
        <v>1236934.473461</v>
      </c>
      <c r="H19" s="480">
        <v>-228544.43449399999</v>
      </c>
      <c r="I19" s="481"/>
      <c r="J19" s="480">
        <v>0</v>
      </c>
    </row>
    <row r="20" spans="3:10">
      <c r="C20" s="479" t="s">
        <v>1398</v>
      </c>
      <c r="D20" s="480">
        <v>929692.99241599999</v>
      </c>
      <c r="E20" s="480">
        <v>104998.273889</v>
      </c>
      <c r="F20" s="480">
        <v>104964.354198</v>
      </c>
      <c r="G20" s="480">
        <v>929692.99241599999</v>
      </c>
      <c r="H20" s="480">
        <v>-126420.82908700001</v>
      </c>
      <c r="I20" s="481"/>
      <c r="J20" s="480">
        <v>0</v>
      </c>
    </row>
    <row r="21" spans="3:10">
      <c r="C21" s="482" t="s">
        <v>997</v>
      </c>
      <c r="D21" s="483">
        <v>3197954.7924000062</v>
      </c>
      <c r="E21" s="483">
        <v>51206.427610999905</v>
      </c>
      <c r="F21" s="483">
        <v>48271.414770999923</v>
      </c>
      <c r="G21" s="483">
        <v>3193962.3511420041</v>
      </c>
      <c r="H21" s="483">
        <v>-79290.61560099991</v>
      </c>
      <c r="I21" s="484"/>
      <c r="J21" s="483">
        <v>0</v>
      </c>
    </row>
    <row r="22" spans="3:10">
      <c r="C22" s="485" t="s">
        <v>925</v>
      </c>
      <c r="D22" s="480">
        <v>6309658.7542150002</v>
      </c>
      <c r="E22" s="480">
        <v>59658.455053999998</v>
      </c>
      <c r="F22" s="480">
        <v>59643.824414000002</v>
      </c>
      <c r="G22" s="486"/>
      <c r="H22" s="486"/>
      <c r="I22" s="480">
        <v>63401.183219999999</v>
      </c>
      <c r="J22" s="486"/>
    </row>
    <row r="23" spans="3:10">
      <c r="C23" s="479" t="s">
        <v>991</v>
      </c>
      <c r="D23" s="480">
        <v>2706576.7340469998</v>
      </c>
      <c r="E23" s="480">
        <v>36361.784967</v>
      </c>
      <c r="F23" s="480">
        <v>36361.784967</v>
      </c>
      <c r="G23" s="481"/>
      <c r="H23" s="481"/>
      <c r="I23" s="480">
        <v>15104.7606</v>
      </c>
      <c r="J23" s="481"/>
    </row>
    <row r="24" spans="3:10">
      <c r="C24" s="479" t="s">
        <v>992</v>
      </c>
      <c r="D24" s="480">
        <v>711788.476242</v>
      </c>
      <c r="E24" s="480">
        <v>400.32434000000001</v>
      </c>
      <c r="F24" s="480">
        <v>400.32434000000001</v>
      </c>
      <c r="G24" s="481"/>
      <c r="H24" s="481"/>
      <c r="I24" s="480">
        <v>9463.4982099999997</v>
      </c>
      <c r="J24" s="481"/>
    </row>
    <row r="25" spans="3:10">
      <c r="C25" s="479" t="s">
        <v>993</v>
      </c>
      <c r="D25" s="480">
        <v>654355.15603700001</v>
      </c>
      <c r="E25" s="480">
        <v>4784.0670140000002</v>
      </c>
      <c r="F25" s="480">
        <v>4784.0670140000002</v>
      </c>
      <c r="G25" s="481"/>
      <c r="H25" s="481"/>
      <c r="I25" s="480">
        <v>4071.4416679999999</v>
      </c>
      <c r="J25" s="481"/>
    </row>
    <row r="26" spans="3:10">
      <c r="C26" s="479" t="s">
        <v>994</v>
      </c>
      <c r="D26" s="480">
        <v>588160.04784200003</v>
      </c>
      <c r="E26" s="480">
        <v>4534.9668959999999</v>
      </c>
      <c r="F26" s="480">
        <v>4534.9668959999999</v>
      </c>
      <c r="G26" s="481"/>
      <c r="H26" s="481"/>
      <c r="I26" s="480">
        <v>6902.3917920000004</v>
      </c>
      <c r="J26" s="481"/>
    </row>
    <row r="27" spans="3:10">
      <c r="C27" s="479" t="s">
        <v>995</v>
      </c>
      <c r="D27" s="480">
        <v>362916.95987899997</v>
      </c>
      <c r="E27" s="480">
        <v>2188.7375069999998</v>
      </c>
      <c r="F27" s="480">
        <v>2188.7375069999998</v>
      </c>
      <c r="G27" s="481"/>
      <c r="H27" s="481"/>
      <c r="I27" s="480">
        <v>1614.543001</v>
      </c>
      <c r="J27" s="481"/>
    </row>
    <row r="28" spans="3:10">
      <c r="C28" s="479" t="s">
        <v>998</v>
      </c>
      <c r="D28" s="480">
        <v>317757.99407199997</v>
      </c>
      <c r="E28" s="480">
        <v>1318.3002650000001</v>
      </c>
      <c r="F28" s="480">
        <v>1318.3002650000001</v>
      </c>
      <c r="G28" s="481"/>
      <c r="H28" s="481"/>
      <c r="I28" s="480">
        <v>13031.797543999999</v>
      </c>
      <c r="J28" s="481"/>
    </row>
    <row r="29" spans="3:10">
      <c r="C29" s="479" t="s">
        <v>996</v>
      </c>
      <c r="D29" s="480">
        <v>247452.09417500001</v>
      </c>
      <c r="E29" s="480">
        <v>3000.3844119999999</v>
      </c>
      <c r="F29" s="480">
        <v>3000.3844119999999</v>
      </c>
      <c r="G29" s="481"/>
      <c r="H29" s="481"/>
      <c r="I29" s="480">
        <v>4886.6053110000003</v>
      </c>
      <c r="J29" s="481"/>
    </row>
    <row r="30" spans="3:10">
      <c r="C30" s="479" t="s">
        <v>1398</v>
      </c>
      <c r="D30" s="480">
        <v>195796.31232999999</v>
      </c>
      <c r="E30" s="480">
        <v>6305.6763780000001</v>
      </c>
      <c r="F30" s="480">
        <v>6305.6763780000001</v>
      </c>
      <c r="G30" s="481"/>
      <c r="H30" s="481"/>
      <c r="I30" s="480">
        <v>3116.7911389999999</v>
      </c>
      <c r="J30" s="481"/>
    </row>
    <row r="31" spans="3:10">
      <c r="C31" s="479" t="s">
        <v>997</v>
      </c>
      <c r="D31" s="480">
        <v>524854.97959100176</v>
      </c>
      <c r="E31" s="480">
        <v>764.21327500000916</v>
      </c>
      <c r="F31" s="480">
        <v>749.5826350000134</v>
      </c>
      <c r="G31" s="481"/>
      <c r="H31" s="481"/>
      <c r="I31" s="480">
        <v>5209.3539549999987</v>
      </c>
      <c r="J31" s="481"/>
    </row>
    <row r="32" spans="3:10" ht="15" thickBot="1">
      <c r="C32" s="475" t="s">
        <v>237</v>
      </c>
      <c r="D32" s="487">
        <v>38139859.841545999</v>
      </c>
      <c r="E32" s="487">
        <v>1199486.7513079999</v>
      </c>
      <c r="F32" s="487">
        <v>1188955.8720759999</v>
      </c>
      <c r="G32" s="487">
        <v>30475896.28379</v>
      </c>
      <c r="H32" s="487">
        <v>-1138661.376836</v>
      </c>
      <c r="I32" s="487">
        <v>63401.183219999999</v>
      </c>
      <c r="J32" s="487">
        <v>-16593.054511999999</v>
      </c>
    </row>
    <row r="36" spans="3:3">
      <c r="C36" s="479" t="s">
        <v>996</v>
      </c>
    </row>
  </sheetData>
  <sheetProtection algorithmName="SHA-512" hashValue="+VLzWkLdYtCSzvvUbmZgAmD9YjuKGccacrXWJ3N4Vk06CwJEEEFnmf8yQm25ZHp+G9ByxbittwbcI4SC3zI90w==" saltValue="/o9Lxfk7mBnNM5OsU4NhO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B1:I32"/>
  <sheetViews>
    <sheetView showGridLines="0" workbookViewId="0">
      <selection activeCell="B4" sqref="B4"/>
    </sheetView>
  </sheetViews>
  <sheetFormatPr defaultRowHeight="14.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row r="2" spans="2:9">
      <c r="B2" s="198" t="s">
        <v>0</v>
      </c>
      <c r="C2" s="127"/>
    </row>
    <row r="3" spans="2:9">
      <c r="B3" s="1"/>
      <c r="C3" s="1"/>
    </row>
    <row r="4" spans="2:9" ht="15.5">
      <c r="B4" s="19" t="s">
        <v>1004</v>
      </c>
      <c r="C4" s="2"/>
    </row>
    <row r="5" spans="2:9" ht="2.15" customHeight="1">
      <c r="B5" s="1"/>
      <c r="C5" s="1"/>
    </row>
    <row r="6" spans="2:9" ht="2.15" customHeight="1">
      <c r="B6" s="542"/>
      <c r="C6" s="542"/>
    </row>
    <row r="7" spans="2:9" ht="2.15" customHeight="1">
      <c r="B7" s="3"/>
      <c r="C7" s="4"/>
    </row>
    <row r="8" spans="2:9" ht="15" thickBot="1">
      <c r="B8" s="33"/>
      <c r="C8" s="552" t="str">
        <f>+Contents!B3</f>
        <v>31.12.2022</v>
      </c>
      <c r="D8" s="552"/>
      <c r="E8" s="552"/>
      <c r="F8" s="552"/>
      <c r="G8" s="552"/>
      <c r="H8" s="552"/>
      <c r="I8" s="552"/>
    </row>
    <row r="9" spans="2:9" ht="15" thickBot="1">
      <c r="C9" s="601" t="s">
        <v>243</v>
      </c>
      <c r="D9" s="598" t="s">
        <v>945</v>
      </c>
      <c r="E9" s="598"/>
      <c r="F9" s="598"/>
      <c r="G9" s="598"/>
      <c r="H9" s="594" t="s">
        <v>1001</v>
      </c>
      <c r="I9" s="594" t="s">
        <v>1003</v>
      </c>
    </row>
    <row r="10" spans="2:9" ht="21" customHeight="1" thickBot="1">
      <c r="C10" s="602"/>
      <c r="D10" s="232"/>
      <c r="E10" s="622" t="s">
        <v>999</v>
      </c>
      <c r="F10" s="622"/>
      <c r="G10" s="595" t="s">
        <v>1000</v>
      </c>
      <c r="H10" s="595"/>
      <c r="I10" s="595"/>
    </row>
    <row r="11" spans="2:9" ht="43.5" customHeight="1" thickBot="1">
      <c r="C11" s="603"/>
      <c r="D11" s="207"/>
      <c r="E11" s="207"/>
      <c r="F11" s="211" t="s">
        <v>966</v>
      </c>
      <c r="G11" s="596"/>
      <c r="H11" s="596"/>
      <c r="I11" s="596"/>
    </row>
    <row r="12" spans="2:9">
      <c r="C12" s="202" t="s">
        <v>1006</v>
      </c>
      <c r="D12" s="208">
        <v>634167.88768000004</v>
      </c>
      <c r="E12" s="208">
        <v>33953.606238</v>
      </c>
      <c r="F12" s="208">
        <v>33482.155994522691</v>
      </c>
      <c r="G12" s="208">
        <v>634159.949135</v>
      </c>
      <c r="H12" s="208">
        <v>-37272.551614999997</v>
      </c>
      <c r="I12" s="208">
        <v>0</v>
      </c>
    </row>
    <row r="13" spans="2:9">
      <c r="C13" s="204" t="s">
        <v>1007</v>
      </c>
      <c r="D13" s="209">
        <v>84588.841033999997</v>
      </c>
      <c r="E13" s="209">
        <v>1694.3568270000001</v>
      </c>
      <c r="F13" s="209">
        <v>1670.8304618466991</v>
      </c>
      <c r="G13" s="209">
        <v>84588.841033999997</v>
      </c>
      <c r="H13" s="209">
        <v>-6384.9773139999998</v>
      </c>
      <c r="I13" s="209">
        <v>0</v>
      </c>
    </row>
    <row r="14" spans="2:9">
      <c r="C14" s="204" t="s">
        <v>1008</v>
      </c>
      <c r="D14" s="209">
        <v>1447906.4643399999</v>
      </c>
      <c r="E14" s="209">
        <v>60042.821816999996</v>
      </c>
      <c r="F14" s="209">
        <v>59209.119418313159</v>
      </c>
      <c r="G14" s="209">
        <v>1447900.2347279999</v>
      </c>
      <c r="H14" s="209">
        <v>-67043.954935000002</v>
      </c>
      <c r="I14" s="209">
        <v>0</v>
      </c>
    </row>
    <row r="15" spans="2:9">
      <c r="C15" s="204" t="s">
        <v>1009</v>
      </c>
      <c r="D15" s="209">
        <v>644985.024171</v>
      </c>
      <c r="E15" s="209">
        <v>2480.8281849999998</v>
      </c>
      <c r="F15" s="209">
        <v>2446.3815626399091</v>
      </c>
      <c r="G15" s="209">
        <v>644921.62347700004</v>
      </c>
      <c r="H15" s="209">
        <v>-11645.917546999999</v>
      </c>
      <c r="I15" s="209">
        <v>0</v>
      </c>
    </row>
    <row r="16" spans="2:9">
      <c r="C16" s="204" t="s">
        <v>1010</v>
      </c>
      <c r="D16" s="209">
        <v>61000.345652999997</v>
      </c>
      <c r="E16" s="209">
        <v>429.910437</v>
      </c>
      <c r="F16" s="209">
        <v>423.94107460661013</v>
      </c>
      <c r="G16" s="209">
        <v>61000.345652999997</v>
      </c>
      <c r="H16" s="209">
        <v>-4969.4876610000001</v>
      </c>
      <c r="I16" s="209">
        <v>0</v>
      </c>
    </row>
    <row r="17" spans="3:9">
      <c r="C17" s="204" t="s">
        <v>1011</v>
      </c>
      <c r="D17" s="209">
        <v>636536.55482199998</v>
      </c>
      <c r="E17" s="209">
        <v>40357.288850999998</v>
      </c>
      <c r="F17" s="209">
        <v>39796.922640662262</v>
      </c>
      <c r="G17" s="209">
        <v>629859.17605999997</v>
      </c>
      <c r="H17" s="209">
        <v>-25760.372882</v>
      </c>
      <c r="I17" s="209">
        <v>-6677.3787620000003</v>
      </c>
    </row>
    <row r="18" spans="3:9">
      <c r="C18" s="204" t="s">
        <v>1012</v>
      </c>
      <c r="D18" s="209">
        <v>1873713.509046</v>
      </c>
      <c r="E18" s="209">
        <v>73057.613398999994</v>
      </c>
      <c r="F18" s="209">
        <v>72043.198924631681</v>
      </c>
      <c r="G18" s="209">
        <v>1873681.8238270001</v>
      </c>
      <c r="H18" s="209">
        <v>-87568.487078999999</v>
      </c>
      <c r="I18" s="209">
        <v>0</v>
      </c>
    </row>
    <row r="19" spans="3:9">
      <c r="C19" s="204" t="s">
        <v>1013</v>
      </c>
      <c r="D19" s="209">
        <v>559467.57206899999</v>
      </c>
      <c r="E19" s="209">
        <v>31961.318911999999</v>
      </c>
      <c r="F19" s="209">
        <v>31517.531837446069</v>
      </c>
      <c r="G19" s="209">
        <v>559467.57206899999</v>
      </c>
      <c r="H19" s="209">
        <v>-24240.782569999999</v>
      </c>
      <c r="I19" s="209">
        <v>0</v>
      </c>
    </row>
    <row r="20" spans="3:9">
      <c r="C20" s="204" t="s">
        <v>1014</v>
      </c>
      <c r="D20" s="209">
        <v>385743.963346</v>
      </c>
      <c r="E20" s="209">
        <v>14677.996214000001</v>
      </c>
      <c r="F20" s="209">
        <v>14474.190325448913</v>
      </c>
      <c r="G20" s="209">
        <v>385701.35130799998</v>
      </c>
      <c r="H20" s="209">
        <v>-34430.538155000002</v>
      </c>
      <c r="I20" s="209">
        <v>0</v>
      </c>
    </row>
    <row r="21" spans="3:9">
      <c r="C21" s="204" t="s">
        <v>1015</v>
      </c>
      <c r="D21" s="209">
        <v>236822.42417400001</v>
      </c>
      <c r="E21" s="209">
        <v>5789.35833</v>
      </c>
      <c r="F21" s="209">
        <v>5708.9723357959092</v>
      </c>
      <c r="G21" s="209">
        <v>236822.42417400001</v>
      </c>
      <c r="H21" s="209">
        <v>-6036.2276849999998</v>
      </c>
      <c r="I21" s="209">
        <v>0</v>
      </c>
    </row>
    <row r="22" spans="3:9">
      <c r="C22" s="204" t="s">
        <v>1016</v>
      </c>
      <c r="D22" s="209">
        <v>175521.91568500001</v>
      </c>
      <c r="E22" s="209">
        <v>197.04674700000001</v>
      </c>
      <c r="F22" s="209">
        <v>194.31072726181995</v>
      </c>
      <c r="G22" s="209">
        <v>174766.871468</v>
      </c>
      <c r="H22" s="209">
        <v>-1432.1904709999999</v>
      </c>
      <c r="I22" s="209">
        <v>0</v>
      </c>
    </row>
    <row r="23" spans="3:9">
      <c r="C23" s="204" t="s">
        <v>438</v>
      </c>
      <c r="D23" s="209">
        <v>1123232.3082920001</v>
      </c>
      <c r="E23" s="209">
        <v>34493.225429999999</v>
      </c>
      <c r="F23" s="209">
        <v>34014.282503781717</v>
      </c>
      <c r="G23" s="209">
        <v>1123204.2729750001</v>
      </c>
      <c r="H23" s="209">
        <v>-51092.052766000001</v>
      </c>
      <c r="I23" s="209">
        <v>0</v>
      </c>
    </row>
    <row r="24" spans="3:9">
      <c r="C24" s="204" t="s">
        <v>1017</v>
      </c>
      <c r="D24" s="209">
        <v>358399.50466199999</v>
      </c>
      <c r="E24" s="209">
        <v>7925.4869289999997</v>
      </c>
      <c r="F24" s="209">
        <v>7815.440511068361</v>
      </c>
      <c r="G24" s="209">
        <v>358024.35718499997</v>
      </c>
      <c r="H24" s="209">
        <v>-9194.5666629999996</v>
      </c>
      <c r="I24" s="209">
        <v>-375.14747699999998</v>
      </c>
    </row>
    <row r="25" spans="3:9">
      <c r="C25" s="204" t="s">
        <v>1018</v>
      </c>
      <c r="D25" s="209">
        <v>276273.19125899998</v>
      </c>
      <c r="E25" s="209">
        <v>7980.4520579999999</v>
      </c>
      <c r="F25" s="209">
        <v>7869.6424420955691</v>
      </c>
      <c r="G25" s="209">
        <v>276273.19125899998</v>
      </c>
      <c r="H25" s="209">
        <v>-8627.7820950000005</v>
      </c>
      <c r="I25" s="209">
        <v>0</v>
      </c>
    </row>
    <row r="26" spans="3:9">
      <c r="C26" s="204" t="s">
        <v>1019</v>
      </c>
      <c r="D26" s="209">
        <v>748.76608999999996</v>
      </c>
      <c r="E26" s="209">
        <v>19.891181</v>
      </c>
      <c r="F26" s="209">
        <v>19.614989361922813</v>
      </c>
      <c r="G26" s="209">
        <v>748.76608999999996</v>
      </c>
      <c r="H26" s="209">
        <v>-18.989041</v>
      </c>
      <c r="I26" s="209">
        <v>0</v>
      </c>
    </row>
    <row r="27" spans="3:9">
      <c r="C27" s="204" t="s">
        <v>1020</v>
      </c>
      <c r="D27" s="209">
        <v>12226.228791</v>
      </c>
      <c r="E27" s="209">
        <v>329.59331200000003</v>
      </c>
      <c r="F27" s="209">
        <v>325.01686594882955</v>
      </c>
      <c r="G27" s="209">
        <v>12226.228791</v>
      </c>
      <c r="H27" s="209">
        <v>-338.57210400000002</v>
      </c>
      <c r="I27" s="209">
        <v>0</v>
      </c>
    </row>
    <row r="28" spans="3:9">
      <c r="C28" s="204" t="s">
        <v>1021</v>
      </c>
      <c r="D28" s="209">
        <v>57784.738149999997</v>
      </c>
      <c r="E28" s="209">
        <v>1567.0228729999999</v>
      </c>
      <c r="F28" s="209">
        <v>1545.2645563772567</v>
      </c>
      <c r="G28" s="209">
        <v>57784.738149999997</v>
      </c>
      <c r="H28" s="209">
        <v>-1972.4410089999999</v>
      </c>
      <c r="I28" s="209">
        <v>0</v>
      </c>
    </row>
    <row r="29" spans="3:9">
      <c r="C29" s="204" t="s">
        <v>1022</v>
      </c>
      <c r="D29" s="209">
        <v>18351.435243</v>
      </c>
      <c r="E29" s="209">
        <v>755.09648600000003</v>
      </c>
      <c r="F29" s="209">
        <v>744.61187297603374</v>
      </c>
      <c r="G29" s="209">
        <v>18351.435243</v>
      </c>
      <c r="H29" s="209">
        <v>-981.496488</v>
      </c>
      <c r="I29" s="209">
        <v>0</v>
      </c>
    </row>
    <row r="30" spans="3:9">
      <c r="C30" s="204" t="s">
        <v>1023</v>
      </c>
      <c r="D30" s="209">
        <v>132082.807107</v>
      </c>
      <c r="E30" s="209">
        <v>33003.217981000002</v>
      </c>
      <c r="F30" s="209">
        <v>32544.964002214576</v>
      </c>
      <c r="G30" s="209">
        <v>132072.03244400001</v>
      </c>
      <c r="H30" s="209">
        <v>-37280.337453</v>
      </c>
      <c r="I30" s="209">
        <v>-0.90531300000000003</v>
      </c>
    </row>
    <row r="31" spans="3:9" ht="15" thickBot="1">
      <c r="C31" s="201" t="s">
        <v>237</v>
      </c>
      <c r="D31" s="210">
        <v>8719553.4816139992</v>
      </c>
      <c r="E31" s="210">
        <v>350716.13220699999</v>
      </c>
      <c r="F31" s="210">
        <v>345846.39304700005</v>
      </c>
      <c r="G31" s="210">
        <v>8711555.2350699995</v>
      </c>
      <c r="H31" s="210">
        <v>-416291.72553300002</v>
      </c>
      <c r="I31" s="210">
        <v>-7053.431552</v>
      </c>
    </row>
    <row r="32" spans="3:9">
      <c r="C32" s="238"/>
    </row>
  </sheetData>
  <sheetProtection algorithmName="SHA-512" hashValue="a7v/HQ1liWW0ts0fSZgtUiymFyNXgqq1v4JaYZfS6cmjyF4OPRGLbobdMcD/8yGwmyC7WY9y6ZHi6OEMGFjEfA==" saltValue="JBzrAJFMv32HuCPw1OHEhA=="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B1:O27"/>
  <sheetViews>
    <sheetView showGridLines="0" workbookViewId="0">
      <selection activeCell="B4" sqref="B4"/>
    </sheetView>
  </sheetViews>
  <sheetFormatPr defaultRowHeight="14.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row r="2" spans="2:15">
      <c r="B2" s="198" t="s">
        <v>0</v>
      </c>
      <c r="C2" s="127"/>
    </row>
    <row r="3" spans="2:15">
      <c r="B3" s="1"/>
      <c r="C3" s="1"/>
    </row>
    <row r="4" spans="2:15" ht="15.5">
      <c r="B4" s="19" t="s">
        <v>1024</v>
      </c>
      <c r="C4" s="2"/>
    </row>
    <row r="5" spans="2:15" ht="2.15" customHeight="1">
      <c r="B5" s="1"/>
      <c r="C5" s="1"/>
    </row>
    <row r="6" spans="2:15" ht="2.15" customHeight="1">
      <c r="B6" s="542"/>
      <c r="C6" s="542"/>
    </row>
    <row r="7" spans="2:15" ht="2.15" customHeight="1">
      <c r="B7" s="3"/>
      <c r="C7" s="4"/>
    </row>
    <row r="8" spans="2:15" ht="15" thickBot="1">
      <c r="B8" s="33"/>
      <c r="C8" s="552" t="str">
        <f>+Contents!B3</f>
        <v>31.12.2022</v>
      </c>
      <c r="D8" s="552"/>
      <c r="E8" s="552"/>
      <c r="F8" s="552"/>
      <c r="G8" s="552"/>
      <c r="H8" s="552"/>
      <c r="I8" s="552"/>
      <c r="J8" s="552"/>
      <c r="K8" s="552"/>
      <c r="L8" s="552"/>
      <c r="M8" s="552"/>
      <c r="N8" s="552"/>
      <c r="O8" s="552"/>
    </row>
    <row r="9" spans="2:15" ht="15.75" customHeight="1" thickBot="1">
      <c r="C9" s="601" t="s">
        <v>243</v>
      </c>
      <c r="D9" s="598" t="s">
        <v>916</v>
      </c>
      <c r="E9" s="598"/>
      <c r="F9" s="598"/>
      <c r="G9" s="598"/>
      <c r="H9" s="598"/>
      <c r="I9" s="598"/>
      <c r="J9" s="598"/>
      <c r="K9" s="598"/>
      <c r="L9" s="598"/>
      <c r="M9" s="598"/>
      <c r="N9" s="598"/>
      <c r="O9" s="598"/>
    </row>
    <row r="10" spans="2:15" ht="15.75" customHeight="1" thickBot="1">
      <c r="C10" s="602"/>
      <c r="D10" s="232"/>
      <c r="E10" s="622" t="s">
        <v>1037</v>
      </c>
      <c r="F10" s="623"/>
      <c r="G10" s="622" t="s">
        <v>1039</v>
      </c>
      <c r="H10" s="622"/>
      <c r="I10" s="622"/>
      <c r="J10" s="622"/>
      <c r="K10" s="622"/>
      <c r="L10" s="622"/>
      <c r="M10" s="622"/>
      <c r="N10" s="622"/>
      <c r="O10" s="622"/>
    </row>
    <row r="11" spans="2:15" ht="15" thickBot="1">
      <c r="C11" s="602"/>
      <c r="D11" s="232"/>
      <c r="E11" s="228"/>
      <c r="F11" s="618" t="s">
        <v>1038</v>
      </c>
      <c r="G11" s="239"/>
      <c r="H11" s="595" t="s">
        <v>981</v>
      </c>
      <c r="I11" s="598" t="s">
        <v>1040</v>
      </c>
      <c r="J11" s="598"/>
      <c r="K11" s="598"/>
      <c r="L11" s="598"/>
      <c r="M11" s="598"/>
      <c r="N11" s="598"/>
      <c r="O11" s="598"/>
    </row>
    <row r="12" spans="2:15" ht="42.5" thickBot="1">
      <c r="C12" s="603"/>
      <c r="D12" s="207"/>
      <c r="E12" s="207"/>
      <c r="F12" s="619"/>
      <c r="G12" s="211"/>
      <c r="H12" s="596"/>
      <c r="I12" s="211"/>
      <c r="J12" s="211" t="s">
        <v>1041</v>
      </c>
      <c r="K12" s="211" t="s">
        <v>1042</v>
      </c>
      <c r="L12" s="211" t="s">
        <v>1043</v>
      </c>
      <c r="M12" s="211" t="s">
        <v>1044</v>
      </c>
      <c r="N12" s="211" t="s">
        <v>1045</v>
      </c>
      <c r="O12" s="211" t="s">
        <v>1046</v>
      </c>
    </row>
    <row r="13" spans="2:15">
      <c r="C13" s="202" t="s">
        <v>945</v>
      </c>
      <c r="D13" s="213">
        <v>21501843.849270999</v>
      </c>
      <c r="E13" s="217">
        <v>20469066.005290002</v>
      </c>
      <c r="F13" s="213">
        <v>351704.648583</v>
      </c>
      <c r="G13" s="208">
        <v>1032777.843981</v>
      </c>
      <c r="H13" s="208">
        <v>396109.99334699998</v>
      </c>
      <c r="I13" s="208">
        <v>636667.85063400003</v>
      </c>
      <c r="J13" s="208">
        <v>89929.906969000003</v>
      </c>
      <c r="K13" s="208">
        <v>126158.11317700001</v>
      </c>
      <c r="L13" s="208">
        <v>103561.044824</v>
      </c>
      <c r="M13" s="208">
        <v>138184.22269699999</v>
      </c>
      <c r="N13" s="208">
        <v>36618.864754000002</v>
      </c>
      <c r="O13" s="208">
        <v>142215.698213</v>
      </c>
    </row>
    <row r="14" spans="2:15">
      <c r="C14" s="200" t="s">
        <v>1026</v>
      </c>
      <c r="D14" s="214">
        <v>9993425.6316249985</v>
      </c>
      <c r="E14" s="218">
        <v>9416168.6815370023</v>
      </c>
      <c r="F14" s="214">
        <v>312614.97583100002</v>
      </c>
      <c r="G14" s="209">
        <v>577256.95008800004</v>
      </c>
      <c r="H14" s="209">
        <v>302448.57195299998</v>
      </c>
      <c r="I14" s="209">
        <v>274808.37813500001</v>
      </c>
      <c r="J14" s="209">
        <v>51431.698558000004</v>
      </c>
      <c r="K14" s="209">
        <v>43033.401843</v>
      </c>
      <c r="L14" s="209">
        <v>35644.310457</v>
      </c>
      <c r="M14" s="209">
        <v>31608.471500999993</v>
      </c>
      <c r="N14" s="209">
        <v>19641.055045000001</v>
      </c>
      <c r="O14" s="209">
        <v>93449.440730999995</v>
      </c>
    </row>
    <row r="15" spans="2:15">
      <c r="C15" s="203" t="s">
        <v>1027</v>
      </c>
      <c r="D15" s="214">
        <v>8077242.6652140003</v>
      </c>
      <c r="E15" s="218">
        <v>7720355.5052110003</v>
      </c>
      <c r="F15" s="214">
        <v>34889.73704</v>
      </c>
      <c r="G15" s="209">
        <v>356887.160003</v>
      </c>
      <c r="H15" s="209">
        <v>181808.34932400001</v>
      </c>
      <c r="I15" s="209">
        <v>175078.81067899999</v>
      </c>
      <c r="J15" s="209">
        <v>20954.457601999999</v>
      </c>
      <c r="K15" s="209">
        <v>14199.611084</v>
      </c>
      <c r="L15" s="209">
        <v>15364.696431</v>
      </c>
      <c r="M15" s="209">
        <v>22394.016609999999</v>
      </c>
      <c r="N15" s="209">
        <v>14104.865264</v>
      </c>
      <c r="O15" s="209">
        <v>88061.163688000001</v>
      </c>
    </row>
    <row r="16" spans="2:15" ht="20">
      <c r="C16" s="240" t="s">
        <v>1028</v>
      </c>
      <c r="D16" s="214">
        <v>1993049.3264669999</v>
      </c>
      <c r="E16" s="218">
        <v>1928194.6847550001</v>
      </c>
      <c r="F16" s="268"/>
      <c r="G16" s="209">
        <v>64854.641711999997</v>
      </c>
      <c r="H16" s="209">
        <v>40649.462764000004</v>
      </c>
      <c r="I16" s="209">
        <v>24205.178948000001</v>
      </c>
      <c r="J16" s="269"/>
      <c r="K16" s="269"/>
      <c r="L16" s="269"/>
      <c r="M16" s="269"/>
      <c r="N16" s="269"/>
      <c r="O16" s="269"/>
    </row>
    <row r="17" spans="3:15" ht="20">
      <c r="C17" s="240" t="s">
        <v>1029</v>
      </c>
      <c r="D17" s="214">
        <v>918449.42411599995</v>
      </c>
      <c r="E17" s="218">
        <v>891960.07691499998</v>
      </c>
      <c r="F17" s="268"/>
      <c r="G17" s="209">
        <v>26489.347201</v>
      </c>
      <c r="H17" s="209">
        <v>10949.384980000001</v>
      </c>
      <c r="I17" s="209">
        <v>15539.962221</v>
      </c>
      <c r="J17" s="269"/>
      <c r="K17" s="269"/>
      <c r="L17" s="269"/>
      <c r="M17" s="269"/>
      <c r="N17" s="269"/>
      <c r="O17" s="269"/>
    </row>
    <row r="18" spans="3:15">
      <c r="C18" s="240" t="s">
        <v>1030</v>
      </c>
      <c r="D18" s="214">
        <v>1093844.1393180001</v>
      </c>
      <c r="E18" s="218">
        <v>1041566.9463599999</v>
      </c>
      <c r="F18" s="268"/>
      <c r="G18" s="209">
        <v>52277.192958</v>
      </c>
      <c r="H18" s="209">
        <v>21059.493506999999</v>
      </c>
      <c r="I18" s="209">
        <v>31217.699451</v>
      </c>
      <c r="J18" s="269"/>
      <c r="K18" s="269"/>
      <c r="L18" s="269"/>
      <c r="M18" s="269"/>
      <c r="N18" s="269"/>
      <c r="O18" s="269"/>
    </row>
    <row r="19" spans="3:15">
      <c r="C19" s="204" t="s">
        <v>1031</v>
      </c>
      <c r="D19" s="214">
        <v>-510342.24663499999</v>
      </c>
      <c r="E19" s="218">
        <v>-218024.23766799999</v>
      </c>
      <c r="F19" s="214">
        <v>-10951.948703</v>
      </c>
      <c r="G19" s="209">
        <v>-292318.008967</v>
      </c>
      <c r="H19" s="209">
        <v>-121437.223222</v>
      </c>
      <c r="I19" s="209">
        <v>-170880.78574600001</v>
      </c>
      <c r="J19" s="209">
        <v>-26490.872154000001</v>
      </c>
      <c r="K19" s="209">
        <v>-18935.604608000001</v>
      </c>
      <c r="L19" s="209">
        <v>-25754.848866</v>
      </c>
      <c r="M19" s="209">
        <v>-25808.449868</v>
      </c>
      <c r="N19" s="209">
        <v>-14012.364626</v>
      </c>
      <c r="O19" s="209">
        <v>-59878.645623999997</v>
      </c>
    </row>
    <row r="20" spans="3:15">
      <c r="C20" s="204" t="s">
        <v>1032</v>
      </c>
      <c r="D20" s="268"/>
      <c r="E20" s="282"/>
      <c r="F20" s="268"/>
      <c r="G20" s="269"/>
      <c r="H20" s="269"/>
      <c r="I20" s="269"/>
      <c r="J20" s="269"/>
      <c r="K20" s="269"/>
      <c r="L20" s="269"/>
      <c r="M20" s="269"/>
      <c r="N20" s="269"/>
      <c r="O20" s="269"/>
    </row>
    <row r="21" spans="3:15">
      <c r="C21" s="200" t="s">
        <v>1033</v>
      </c>
      <c r="D21" s="214">
        <v>9899550.3812199999</v>
      </c>
      <c r="E21" s="218">
        <v>9694232.275169</v>
      </c>
      <c r="F21" s="214">
        <v>46202.507405999997</v>
      </c>
      <c r="G21" s="209">
        <v>205318.10605100001</v>
      </c>
      <c r="H21" s="209">
        <v>134466.00335099999</v>
      </c>
      <c r="I21" s="209">
        <v>70852.102700000003</v>
      </c>
      <c r="J21" s="209">
        <v>13400.480779</v>
      </c>
      <c r="K21" s="209">
        <v>10173.648983999999</v>
      </c>
      <c r="L21" s="209">
        <v>5419.7704169999997</v>
      </c>
      <c r="M21" s="209">
        <v>5496.1803630000004</v>
      </c>
      <c r="N21" s="209">
        <v>4928.7187629999999</v>
      </c>
      <c r="O21" s="209">
        <v>31433.303393999999</v>
      </c>
    </row>
    <row r="22" spans="3:15">
      <c r="C22" s="203" t="s">
        <v>1034</v>
      </c>
      <c r="D22" s="214">
        <v>7707799.4768700004</v>
      </c>
      <c r="E22" s="218">
        <v>7534981.6216749996</v>
      </c>
      <c r="F22" s="214">
        <v>30051.179932999999</v>
      </c>
      <c r="G22" s="209">
        <v>172817.85519500001</v>
      </c>
      <c r="H22" s="209">
        <v>109550.919809</v>
      </c>
      <c r="I22" s="209">
        <v>63217.819944000003</v>
      </c>
      <c r="J22" s="209">
        <v>9732.1007360000003</v>
      </c>
      <c r="K22" s="209">
        <v>6762.387796</v>
      </c>
      <c r="L22" s="209">
        <v>5190.3553160000001</v>
      </c>
      <c r="M22" s="209">
        <v>5202.3876319999999</v>
      </c>
      <c r="N22" s="209">
        <v>4925.2847339999998</v>
      </c>
      <c r="O22" s="209">
        <v>31405.30373</v>
      </c>
    </row>
    <row r="23" spans="3:15">
      <c r="C23" s="200" t="s">
        <v>1035</v>
      </c>
      <c r="D23" s="214">
        <v>13435706.206605</v>
      </c>
      <c r="E23" s="218">
        <v>12559895.327167001</v>
      </c>
      <c r="F23" s="214">
        <v>58592.091053000004</v>
      </c>
      <c r="G23" s="209">
        <v>875810.87943800003</v>
      </c>
      <c r="H23" s="209">
        <v>431862.31860899995</v>
      </c>
      <c r="I23" s="209">
        <v>443948.56082900002</v>
      </c>
      <c r="J23" s="269"/>
      <c r="K23" s="269"/>
      <c r="L23" s="269"/>
      <c r="M23" s="269"/>
      <c r="N23" s="269"/>
      <c r="O23" s="269"/>
    </row>
    <row r="24" spans="3:15">
      <c r="C24" s="203" t="s">
        <v>1034</v>
      </c>
      <c r="D24" s="214">
        <v>12456671.229444001</v>
      </c>
      <c r="E24" s="218">
        <v>11664626.18355</v>
      </c>
      <c r="F24" s="214">
        <v>44306.129324999994</v>
      </c>
      <c r="G24" s="209">
        <v>792045.04589399998</v>
      </c>
      <c r="H24" s="209">
        <v>383943.32554200001</v>
      </c>
      <c r="I24" s="209">
        <v>408150.83579500002</v>
      </c>
      <c r="J24" s="269"/>
      <c r="K24" s="269"/>
      <c r="L24" s="269"/>
      <c r="M24" s="269"/>
      <c r="N24" s="269"/>
      <c r="O24" s="269"/>
    </row>
    <row r="25" spans="3:15">
      <c r="C25" s="204" t="s">
        <v>1036</v>
      </c>
      <c r="D25" s="214">
        <v>2146315.6589939999</v>
      </c>
      <c r="E25" s="218">
        <v>2113398.9786780002</v>
      </c>
      <c r="F25" s="214">
        <v>7480.2735339999999</v>
      </c>
      <c r="G25" s="209">
        <v>32916.680315999998</v>
      </c>
      <c r="H25" s="209">
        <v>18558.398823</v>
      </c>
      <c r="I25" s="209">
        <v>14358.281493</v>
      </c>
      <c r="J25" s="209">
        <v>5488.0064700000003</v>
      </c>
      <c r="K25" s="209">
        <v>6802.1115749999999</v>
      </c>
      <c r="L25" s="209">
        <v>659.37051899999994</v>
      </c>
      <c r="M25" s="209">
        <v>149.10447400000001</v>
      </c>
      <c r="N25" s="209">
        <v>46.835135000000001</v>
      </c>
      <c r="O25" s="209">
        <v>1212.8533199999999</v>
      </c>
    </row>
    <row r="26" spans="3:15" ht="15" thickBot="1">
      <c r="C26" s="241" t="s">
        <v>911</v>
      </c>
      <c r="D26" s="270">
        <v>-228503.416979</v>
      </c>
      <c r="E26" s="271">
        <v>-147.83184499999999</v>
      </c>
      <c r="F26" s="270">
        <v>0</v>
      </c>
      <c r="G26" s="272">
        <v>-228355.58513399999</v>
      </c>
      <c r="H26" s="272">
        <v>-1870.3406849999999</v>
      </c>
      <c r="I26" s="272">
        <v>-226485.24444899999</v>
      </c>
      <c r="J26" s="272">
        <v>-2474.4731179999999</v>
      </c>
      <c r="K26" s="272">
        <v>-5468.0460050000002</v>
      </c>
      <c r="L26" s="272">
        <v>-16505.361390999999</v>
      </c>
      <c r="M26" s="272">
        <v>-32810.071153999997</v>
      </c>
      <c r="N26" s="272">
        <v>-13713.344754</v>
      </c>
      <c r="O26" s="272">
        <v>-155513.94802700001</v>
      </c>
    </row>
    <row r="27" spans="3:15">
      <c r="C27" s="238"/>
    </row>
  </sheetData>
  <sheetProtection algorithmName="SHA-512" hashValue="2kUgqKtm3LXQkXLbP4TcbD5wIhj11mN7+IFrup/6cI7CR3qy0DUb9yr4mS2z2YANT16cvqk4yNddYXjRS5Z7UQ==" saltValue="qB6RudJsW8rE3Va0c58mxw=="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B1:E19"/>
  <sheetViews>
    <sheetView showGridLines="0" workbookViewId="0">
      <selection activeCell="B4" sqref="B4"/>
    </sheetView>
  </sheetViews>
  <sheetFormatPr defaultRowHeight="14.5"/>
  <cols>
    <col min="1" max="2" width="4.453125" customWidth="1"/>
    <col min="3" max="3" width="44" customWidth="1"/>
    <col min="4" max="5" width="16.26953125" customWidth="1"/>
  </cols>
  <sheetData>
    <row r="1" spans="2:5" ht="12.75" customHeight="1"/>
    <row r="2" spans="2:5">
      <c r="B2" s="198" t="s">
        <v>0</v>
      </c>
      <c r="C2" s="127"/>
    </row>
    <row r="3" spans="2:5">
      <c r="B3" s="1"/>
      <c r="C3" s="1"/>
    </row>
    <row r="4" spans="2:5" ht="15.5">
      <c r="B4" s="19" t="s">
        <v>1054</v>
      </c>
      <c r="C4" s="2"/>
    </row>
    <row r="5" spans="2:5" ht="2.15" customHeight="1">
      <c r="B5" s="1"/>
      <c r="C5" s="1"/>
    </row>
    <row r="6" spans="2:5" ht="2.15" customHeight="1">
      <c r="B6" s="542"/>
      <c r="C6" s="542"/>
    </row>
    <row r="7" spans="2:5" ht="2.15" customHeight="1">
      <c r="B7" s="3"/>
      <c r="C7" s="4"/>
    </row>
    <row r="8" spans="2:5" ht="15" thickBot="1">
      <c r="B8" s="33"/>
      <c r="C8" s="552" t="str">
        <f>+Contents!B3</f>
        <v>31.12.2022</v>
      </c>
      <c r="D8" s="552"/>
      <c r="E8" s="552"/>
    </row>
    <row r="9" spans="2:5" ht="24.75" customHeight="1" thickBot="1">
      <c r="C9" s="624" t="s">
        <v>243</v>
      </c>
      <c r="D9" s="560" t="s">
        <v>1056</v>
      </c>
      <c r="E9" s="560"/>
    </row>
    <row r="10" spans="2:5" ht="34.5" customHeight="1" thickBot="1">
      <c r="C10" s="625"/>
      <c r="D10" s="423" t="s">
        <v>1057</v>
      </c>
      <c r="E10" s="422" t="s">
        <v>1058</v>
      </c>
    </row>
    <row r="11" spans="2:5" ht="15.75" customHeight="1">
      <c r="C11" s="48" t="s">
        <v>1047</v>
      </c>
      <c r="D11" s="260">
        <v>0</v>
      </c>
      <c r="E11" s="260">
        <v>0</v>
      </c>
    </row>
    <row r="12" spans="2:5">
      <c r="C12" s="45" t="s">
        <v>1048</v>
      </c>
      <c r="D12" s="262">
        <v>6514.9014790000001</v>
      </c>
      <c r="E12" s="262">
        <v>-1580.152061</v>
      </c>
    </row>
    <row r="13" spans="2:5">
      <c r="C13" s="245" t="s">
        <v>1049</v>
      </c>
      <c r="D13" s="264">
        <v>2813.6123769999999</v>
      </c>
      <c r="E13" s="264">
        <v>-835.38943500000005</v>
      </c>
    </row>
    <row r="14" spans="2:5">
      <c r="C14" s="245" t="s">
        <v>1050</v>
      </c>
      <c r="D14" s="264">
        <v>2601.7706779999999</v>
      </c>
      <c r="E14" s="264">
        <v>-516.46095100000002</v>
      </c>
    </row>
    <row r="15" spans="2:5">
      <c r="C15" s="245" t="s">
        <v>1051</v>
      </c>
      <c r="D15" s="264">
        <v>795.65997500000003</v>
      </c>
      <c r="E15" s="264">
        <v>-218.42281</v>
      </c>
    </row>
    <row r="16" spans="2:5">
      <c r="C16" s="245" t="s">
        <v>1052</v>
      </c>
      <c r="D16" s="262">
        <v>0</v>
      </c>
      <c r="E16" s="264">
        <v>0</v>
      </c>
    </row>
    <row r="17" spans="3:5">
      <c r="C17" s="245" t="s">
        <v>1053</v>
      </c>
      <c r="D17" s="262">
        <v>303.85844900000001</v>
      </c>
      <c r="E17" s="262">
        <v>-9.8788649999999993</v>
      </c>
    </row>
    <row r="18" spans="3:5" ht="15" thickBot="1">
      <c r="C18" s="246" t="s">
        <v>237</v>
      </c>
      <c r="D18" s="266">
        <v>6514.9014790000001</v>
      </c>
      <c r="E18" s="266">
        <v>-1580.152061</v>
      </c>
    </row>
    <row r="19" spans="3:5">
      <c r="C19" s="238"/>
    </row>
  </sheetData>
  <sheetProtection algorithmName="SHA-512" hashValue="7aNy16pmIFanSuwC38yvPDjnyko5XhNS1IHrCsRkVi7UGguBLlTIVJo+bI7SU7I1wRLGHEbwXBdZqj9qzZL9lg==" saltValue="zozRPl+Tg35wDcVLsJ5lIg=="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B1:O19"/>
  <sheetViews>
    <sheetView showGridLines="0" workbookViewId="0">
      <selection activeCell="B4" sqref="B4"/>
    </sheetView>
  </sheetViews>
  <sheetFormatPr defaultRowHeight="14.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row r="2" spans="2:15">
      <c r="B2" s="198" t="s">
        <v>0</v>
      </c>
      <c r="C2" s="127"/>
    </row>
    <row r="3" spans="2:15">
      <c r="B3" s="1"/>
      <c r="C3" s="1"/>
    </row>
    <row r="4" spans="2:15" ht="15.5">
      <c r="B4" s="19" t="s">
        <v>1059</v>
      </c>
      <c r="C4" s="2"/>
    </row>
    <row r="5" spans="2:15" ht="2.15" customHeight="1">
      <c r="B5" s="1"/>
      <c r="C5" s="1"/>
    </row>
    <row r="6" spans="2:15" ht="2.15" customHeight="1">
      <c r="B6" s="542"/>
      <c r="C6" s="542"/>
    </row>
    <row r="7" spans="2:15" ht="2.15" customHeight="1">
      <c r="B7" s="3"/>
      <c r="C7" s="4"/>
    </row>
    <row r="8" spans="2:15" ht="15" thickBot="1">
      <c r="B8" s="33"/>
      <c r="C8" s="552" t="str">
        <f>+Contents!B3</f>
        <v>31.12.2022</v>
      </c>
      <c r="D8" s="552"/>
      <c r="E8" s="552"/>
      <c r="F8" s="552"/>
      <c r="G8" s="552"/>
      <c r="H8" s="552"/>
      <c r="I8" s="552"/>
      <c r="J8" s="552"/>
      <c r="K8" s="552"/>
      <c r="L8" s="552"/>
      <c r="M8" s="552"/>
      <c r="N8" s="552"/>
      <c r="O8" s="552"/>
    </row>
    <row r="9" spans="2:15" ht="15.75" customHeight="1" thickBot="1">
      <c r="C9" s="624" t="s">
        <v>243</v>
      </c>
      <c r="D9" s="624" t="s">
        <v>1063</v>
      </c>
      <c r="E9" s="627"/>
      <c r="F9" s="629" t="s">
        <v>1064</v>
      </c>
      <c r="G9" s="630"/>
      <c r="H9" s="630"/>
      <c r="I9" s="630"/>
      <c r="J9" s="630"/>
      <c r="K9" s="630"/>
      <c r="L9" s="630"/>
      <c r="M9" s="630"/>
      <c r="N9" s="630"/>
      <c r="O9" s="630"/>
    </row>
    <row r="10" spans="2:15" ht="34.5" customHeight="1" thickBot="1">
      <c r="C10" s="626"/>
      <c r="D10" s="625"/>
      <c r="E10" s="628"/>
      <c r="F10" s="247"/>
      <c r="G10" s="247"/>
      <c r="H10" s="625" t="s">
        <v>1065</v>
      </c>
      <c r="I10" s="625"/>
      <c r="J10" s="625" t="s">
        <v>1066</v>
      </c>
      <c r="K10" s="625"/>
      <c r="L10" s="625" t="s">
        <v>1067</v>
      </c>
      <c r="M10" s="625"/>
      <c r="N10" s="559" t="s">
        <v>1068</v>
      </c>
      <c r="O10" s="559"/>
    </row>
    <row r="11" spans="2:15" ht="47.25" customHeight="1" thickBot="1">
      <c r="C11" s="625"/>
      <c r="D11" s="47" t="s">
        <v>945</v>
      </c>
      <c r="E11" s="248" t="s">
        <v>1058</v>
      </c>
      <c r="F11" s="43" t="s">
        <v>1057</v>
      </c>
      <c r="G11" s="47" t="s">
        <v>1058</v>
      </c>
      <c r="H11" s="43" t="s">
        <v>1057</v>
      </c>
      <c r="I11" s="47" t="s">
        <v>1058</v>
      </c>
      <c r="J11" s="43" t="s">
        <v>1057</v>
      </c>
      <c r="K11" s="47" t="s">
        <v>1058</v>
      </c>
      <c r="L11" s="43" t="s">
        <v>1057</v>
      </c>
      <c r="M11" s="47" t="s">
        <v>1058</v>
      </c>
      <c r="N11" s="47" t="s">
        <v>1057</v>
      </c>
      <c r="O11" s="43" t="s">
        <v>1058</v>
      </c>
    </row>
    <row r="12" spans="2:15">
      <c r="C12" s="48" t="s">
        <v>1061</v>
      </c>
      <c r="D12" s="260">
        <v>0</v>
      </c>
      <c r="E12" s="261">
        <v>0</v>
      </c>
      <c r="F12" s="260">
        <v>0</v>
      </c>
      <c r="G12" s="260">
        <v>0</v>
      </c>
      <c r="H12" s="281"/>
      <c r="I12" s="281"/>
      <c r="J12" s="281"/>
      <c r="K12" s="281"/>
      <c r="L12" s="281"/>
      <c r="M12" s="281"/>
      <c r="N12" s="281"/>
      <c r="O12" s="281"/>
    </row>
    <row r="13" spans="2:15" ht="20">
      <c r="C13" s="249" t="s">
        <v>1062</v>
      </c>
      <c r="D13" s="262">
        <v>2148.422928</v>
      </c>
      <c r="E13" s="263">
        <v>-285.41573399999999</v>
      </c>
      <c r="F13" s="262">
        <v>6514.9014790000001</v>
      </c>
      <c r="G13" s="262">
        <v>-1580.152061</v>
      </c>
      <c r="H13" s="262">
        <v>3916.1212529999998</v>
      </c>
      <c r="I13" s="262">
        <v>-36.999972</v>
      </c>
      <c r="J13" s="262">
        <v>1175.968073</v>
      </c>
      <c r="K13" s="262">
        <v>-398.70416</v>
      </c>
      <c r="L13" s="262">
        <v>1422.812152</v>
      </c>
      <c r="M13" s="262">
        <v>-1144.4480120000001</v>
      </c>
      <c r="N13" s="262">
        <v>301.96434799999997</v>
      </c>
      <c r="O13" s="262">
        <v>0</v>
      </c>
    </row>
    <row r="14" spans="2:15">
      <c r="C14" s="245" t="s">
        <v>1049</v>
      </c>
      <c r="D14" s="264">
        <v>977.77285099999995</v>
      </c>
      <c r="E14" s="265">
        <v>-285.41573399999999</v>
      </c>
      <c r="F14" s="264">
        <v>2813.6123769999999</v>
      </c>
      <c r="G14" s="264">
        <v>-835.38943500000005</v>
      </c>
      <c r="H14" s="264">
        <v>1391.8574309999999</v>
      </c>
      <c r="I14" s="264">
        <v>-12.221432999999999</v>
      </c>
      <c r="J14" s="264">
        <v>686.56976599999996</v>
      </c>
      <c r="K14" s="264">
        <v>-190.649407</v>
      </c>
      <c r="L14" s="264">
        <v>735.18517899999995</v>
      </c>
      <c r="M14" s="264">
        <v>-632.51859400000001</v>
      </c>
      <c r="N14" s="264">
        <v>301.96434799999997</v>
      </c>
      <c r="O14" s="264">
        <v>0</v>
      </c>
    </row>
    <row r="15" spans="2:15">
      <c r="C15" s="245" t="s">
        <v>1050</v>
      </c>
      <c r="D15" s="264">
        <v>1170.6500779999999</v>
      </c>
      <c r="E15" s="265">
        <v>0</v>
      </c>
      <c r="F15" s="264">
        <v>2601.7706779999999</v>
      </c>
      <c r="G15" s="264">
        <v>-516.46095100000002</v>
      </c>
      <c r="H15" s="264">
        <v>1728.2311199999999</v>
      </c>
      <c r="I15" s="264">
        <v>-0.216918</v>
      </c>
      <c r="J15" s="264">
        <v>195.79145199999999</v>
      </c>
      <c r="K15" s="264">
        <v>-14.193481</v>
      </c>
      <c r="L15" s="264">
        <v>677.748107</v>
      </c>
      <c r="M15" s="264">
        <v>-502.05055299999998</v>
      </c>
      <c r="N15" s="264">
        <v>0</v>
      </c>
      <c r="O15" s="264">
        <v>0</v>
      </c>
    </row>
    <row r="16" spans="2:15">
      <c r="C16" s="245" t="s">
        <v>1051</v>
      </c>
      <c r="D16" s="264">
        <v>0</v>
      </c>
      <c r="E16" s="265">
        <v>0</v>
      </c>
      <c r="F16" s="264">
        <v>795.65997500000003</v>
      </c>
      <c r="G16" s="264">
        <v>-218.42281</v>
      </c>
      <c r="H16" s="264">
        <v>502.05311999999998</v>
      </c>
      <c r="I16" s="264">
        <v>-24.561619</v>
      </c>
      <c r="J16" s="264">
        <v>293.60685599999999</v>
      </c>
      <c r="K16" s="264">
        <v>-193.86127200000001</v>
      </c>
      <c r="L16" s="264">
        <v>0</v>
      </c>
      <c r="M16" s="264">
        <v>0</v>
      </c>
      <c r="N16" s="264">
        <v>0</v>
      </c>
      <c r="O16" s="264">
        <v>0</v>
      </c>
    </row>
    <row r="17" spans="3:15">
      <c r="C17" s="250" t="s">
        <v>1052</v>
      </c>
      <c r="D17" s="262">
        <v>0</v>
      </c>
      <c r="E17" s="263">
        <v>0</v>
      </c>
      <c r="F17" s="262">
        <v>0</v>
      </c>
      <c r="G17" s="262">
        <v>0</v>
      </c>
      <c r="H17" s="262">
        <v>0</v>
      </c>
      <c r="I17" s="262">
        <v>0</v>
      </c>
      <c r="J17" s="262">
        <v>0</v>
      </c>
      <c r="K17" s="262">
        <v>0</v>
      </c>
      <c r="L17" s="262">
        <v>0</v>
      </c>
      <c r="M17" s="262">
        <v>0</v>
      </c>
      <c r="N17" s="262">
        <v>0</v>
      </c>
      <c r="O17" s="264">
        <v>0</v>
      </c>
    </row>
    <row r="18" spans="3:15">
      <c r="C18" s="245" t="s">
        <v>1053</v>
      </c>
      <c r="D18" s="262">
        <v>0</v>
      </c>
      <c r="E18" s="263">
        <v>0</v>
      </c>
      <c r="F18" s="262">
        <v>303.85844900000001</v>
      </c>
      <c r="G18" s="262">
        <v>-9.8788649999999993</v>
      </c>
      <c r="H18" s="262">
        <v>293.97958399999999</v>
      </c>
      <c r="I18" s="262">
        <v>0</v>
      </c>
      <c r="J18" s="262">
        <v>0</v>
      </c>
      <c r="K18" s="262">
        <v>0</v>
      </c>
      <c r="L18" s="262">
        <v>9.8788649999999993</v>
      </c>
      <c r="M18" s="262">
        <v>-9.8788649999999993</v>
      </c>
      <c r="N18" s="262">
        <v>0</v>
      </c>
      <c r="O18" s="262">
        <v>0</v>
      </c>
    </row>
    <row r="19" spans="3:15" ht="15" thickBot="1">
      <c r="C19" s="246" t="s">
        <v>237</v>
      </c>
      <c r="D19" s="266">
        <v>2148.422928</v>
      </c>
      <c r="E19" s="267">
        <v>-285.41573399999999</v>
      </c>
      <c r="F19" s="266">
        <v>6514.9014790000001</v>
      </c>
      <c r="G19" s="266">
        <v>-1580.152061</v>
      </c>
      <c r="H19" s="266">
        <v>3916.1212529999998</v>
      </c>
      <c r="I19" s="266">
        <v>-36.999972</v>
      </c>
      <c r="J19" s="266">
        <v>1175.968073</v>
      </c>
      <c r="K19" s="266">
        <v>-398.70416</v>
      </c>
      <c r="L19" s="266">
        <v>1422.812152</v>
      </c>
      <c r="M19" s="266">
        <v>-1144.4480120000001</v>
      </c>
      <c r="N19" s="266">
        <v>301.96434799999997</v>
      </c>
      <c r="O19" s="266">
        <v>0</v>
      </c>
    </row>
  </sheetData>
  <sheetProtection algorithmName="SHA-512" hashValue="fCQ44SxQA2i698koShGqBI39ZhJt5ECCTjfzG6Dc7STu1Ncz9nzopHSQR8BnnY64Eb8E60sxQ2R8PjYyVZ/fVQ==" saltValue="gfHeL4Y/sXd7+ZE9VkJ4dw=="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B1:H17"/>
  <sheetViews>
    <sheetView showGridLines="0" workbookViewId="0">
      <selection activeCell="B4" sqref="B4"/>
    </sheetView>
  </sheetViews>
  <sheetFormatPr defaultRowHeight="14.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row r="2" spans="2:8">
      <c r="B2" s="198" t="s">
        <v>0</v>
      </c>
      <c r="C2" s="127"/>
    </row>
    <row r="3" spans="2:8">
      <c r="B3" s="1"/>
      <c r="C3" s="1"/>
    </row>
    <row r="4" spans="2:8" ht="15.5">
      <c r="B4" s="19" t="s">
        <v>1069</v>
      </c>
      <c r="C4" s="2"/>
    </row>
    <row r="5" spans="2:8">
      <c r="B5" s="1"/>
      <c r="C5" s="1"/>
    </row>
    <row r="6" spans="2:8" ht="14.5" customHeight="1">
      <c r="B6" s="607" t="s">
        <v>1418</v>
      </c>
      <c r="C6" s="607"/>
      <c r="D6" s="607"/>
      <c r="E6" s="607"/>
      <c r="F6" s="607"/>
      <c r="G6" s="607"/>
      <c r="H6" s="607"/>
    </row>
    <row r="7" spans="2:8">
      <c r="B7" s="3"/>
      <c r="C7" s="4"/>
    </row>
    <row r="8" spans="2:8" ht="15" thickBot="1">
      <c r="B8" s="33"/>
      <c r="C8" s="552" t="str">
        <f>+Contents!B3</f>
        <v>31.12.2022</v>
      </c>
      <c r="D8" s="552"/>
      <c r="E8" s="552"/>
      <c r="F8" s="552"/>
      <c r="G8" s="552"/>
      <c r="H8" s="552"/>
    </row>
    <row r="9" spans="2:8" ht="15" customHeight="1" thickBot="1">
      <c r="B9" s="33"/>
      <c r="C9" s="544" t="s">
        <v>243</v>
      </c>
      <c r="D9" s="633" t="s">
        <v>1071</v>
      </c>
      <c r="E9" s="631" t="s">
        <v>1072</v>
      </c>
      <c r="F9" s="632"/>
      <c r="G9" s="632"/>
      <c r="H9" s="632"/>
    </row>
    <row r="10" spans="2:8" ht="21.75" customHeight="1">
      <c r="C10" s="638"/>
      <c r="D10" s="634"/>
      <c r="E10" s="109"/>
      <c r="F10" s="636" t="s">
        <v>1073</v>
      </c>
      <c r="G10" s="636" t="s">
        <v>1074</v>
      </c>
      <c r="H10" s="636"/>
    </row>
    <row r="11" spans="2:8" ht="34.5" customHeight="1" thickBot="1">
      <c r="C11" s="545"/>
      <c r="D11" s="635"/>
      <c r="E11" s="97"/>
      <c r="F11" s="637"/>
      <c r="G11" s="253"/>
      <c r="H11" s="97" t="s">
        <v>1075</v>
      </c>
    </row>
    <row r="12" spans="2:8">
      <c r="C12" s="10" t="s">
        <v>916</v>
      </c>
      <c r="D12" s="258">
        <v>18176319.593165144</v>
      </c>
      <c r="E12" s="59">
        <v>2224201.8458646522</v>
      </c>
      <c r="F12" s="59">
        <v>99632.277530565145</v>
      </c>
      <c r="G12" s="59">
        <v>2124569.5683340873</v>
      </c>
      <c r="H12" s="59">
        <v>0</v>
      </c>
    </row>
    <row r="13" spans="2:8">
      <c r="C13" s="10" t="s">
        <v>924</v>
      </c>
      <c r="D13" s="258">
        <v>6567127.5734708467</v>
      </c>
      <c r="E13" s="59">
        <v>401.70542</v>
      </c>
      <c r="F13" s="59">
        <v>0</v>
      </c>
      <c r="G13" s="59">
        <v>401.70542</v>
      </c>
      <c r="H13" s="59">
        <v>0</v>
      </c>
    </row>
    <row r="14" spans="2:8">
      <c r="C14" s="24" t="s">
        <v>237</v>
      </c>
      <c r="D14" s="258">
        <v>24743447.16663599</v>
      </c>
      <c r="E14" s="59">
        <v>2224603.5512846522</v>
      </c>
      <c r="F14" s="59">
        <v>99632.277530565145</v>
      </c>
      <c r="G14" s="59">
        <v>2124971.2737540873</v>
      </c>
      <c r="H14" s="59">
        <v>0</v>
      </c>
    </row>
    <row r="15" spans="2:8" ht="15" thickBot="1">
      <c r="C15" s="251" t="s">
        <v>966</v>
      </c>
      <c r="D15" s="259">
        <v>412513.88958660036</v>
      </c>
      <c r="E15" s="92">
        <v>35145.26166267044</v>
      </c>
      <c r="F15" s="92">
        <v>752.59006883410041</v>
      </c>
      <c r="G15" s="92">
        <v>34392.671593836341</v>
      </c>
      <c r="H15" s="92">
        <v>0</v>
      </c>
    </row>
    <row r="16" spans="2:8">
      <c r="C16" s="32" t="s">
        <v>1076</v>
      </c>
      <c r="D16" s="53"/>
      <c r="E16" s="53"/>
      <c r="F16" s="53"/>
      <c r="G16" s="53"/>
      <c r="H16" s="53"/>
    </row>
    <row r="17" spans="3:3">
      <c r="C17" s="414"/>
    </row>
  </sheetData>
  <sheetProtection algorithmName="SHA-512" hashValue="CLFl1iOSe7deONszV1b0hWTthFaoz5ogowhS3Ewba4hlw8skIHx2ij1wRSmJK40F9R+8J5PsfEbgd4P8Laso4w==" saltValue="nRYXv6yzJVvuQ3780j0XJ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B1:I29"/>
  <sheetViews>
    <sheetView showGridLines="0" zoomScaleNormal="100" workbookViewId="0">
      <selection activeCell="B4" sqref="B4"/>
    </sheetView>
  </sheetViews>
  <sheetFormatPr defaultRowHeight="14.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row r="2" spans="2:9">
      <c r="B2" s="198" t="s">
        <v>0</v>
      </c>
      <c r="C2" s="127"/>
    </row>
    <row r="3" spans="2:9">
      <c r="B3" s="1"/>
      <c r="C3" s="1"/>
    </row>
    <row r="4" spans="2:9" ht="15.5">
      <c r="B4" s="19" t="s">
        <v>1077</v>
      </c>
      <c r="C4" s="2"/>
    </row>
    <row r="5" spans="2:9">
      <c r="B5" s="1"/>
      <c r="C5" s="1"/>
    </row>
    <row r="6" spans="2:9" ht="39.75" customHeight="1">
      <c r="B6" s="542" t="s">
        <v>1415</v>
      </c>
      <c r="C6" s="542"/>
      <c r="D6" s="542"/>
      <c r="E6" s="542"/>
      <c r="F6" s="542"/>
      <c r="G6" s="542"/>
      <c r="H6" s="542"/>
    </row>
    <row r="7" spans="2:9">
      <c r="B7" s="3"/>
      <c r="C7" s="4"/>
    </row>
    <row r="8" spans="2:9" ht="15" thickBot="1">
      <c r="B8" s="33"/>
      <c r="C8" s="552" t="str">
        <f>+Contents!B3</f>
        <v>31.12.2022</v>
      </c>
      <c r="D8" s="552"/>
      <c r="E8" s="552"/>
      <c r="F8" s="552"/>
      <c r="G8" s="552"/>
      <c r="H8" s="552"/>
      <c r="I8" s="552"/>
    </row>
    <row r="9" spans="2:9" ht="49.5" customHeight="1" thickBot="1">
      <c r="B9" s="33"/>
      <c r="C9" s="544" t="s">
        <v>1116</v>
      </c>
      <c r="D9" s="546" t="s">
        <v>1096</v>
      </c>
      <c r="E9" s="546"/>
      <c r="F9" s="546" t="s">
        <v>1097</v>
      </c>
      <c r="G9" s="546"/>
      <c r="H9" s="546" t="s">
        <v>1098</v>
      </c>
      <c r="I9" s="546"/>
    </row>
    <row r="10" spans="2:9" ht="45" customHeight="1" thickBot="1">
      <c r="C10" s="545" t="s">
        <v>154</v>
      </c>
      <c r="D10" s="23" t="s">
        <v>1092</v>
      </c>
      <c r="E10" s="23" t="s">
        <v>1093</v>
      </c>
      <c r="F10" s="23" t="s">
        <v>1092</v>
      </c>
      <c r="G10" s="23" t="s">
        <v>1093</v>
      </c>
      <c r="H10" s="23" t="s">
        <v>1094</v>
      </c>
      <c r="I10" s="23" t="s">
        <v>1095</v>
      </c>
    </row>
    <row r="11" spans="2:9">
      <c r="C11" s="10" t="s">
        <v>1078</v>
      </c>
      <c r="D11" s="59">
        <v>10343609.337061634</v>
      </c>
      <c r="E11" s="59">
        <v>1079.7483404295199</v>
      </c>
      <c r="F11" s="59">
        <v>12281766.976097075</v>
      </c>
      <c r="G11" s="59">
        <v>40623.280044798448</v>
      </c>
      <c r="H11" s="59">
        <v>1915818.2983661303</v>
      </c>
      <c r="I11" s="255">
        <v>0.15547456772124429</v>
      </c>
    </row>
    <row r="12" spans="2:9">
      <c r="C12" s="10" t="s">
        <v>1079</v>
      </c>
      <c r="D12" s="59">
        <v>153515.22400821897</v>
      </c>
      <c r="E12" s="59">
        <v>40635.018573718196</v>
      </c>
      <c r="F12" s="59">
        <v>148693.19592035687</v>
      </c>
      <c r="G12" s="59">
        <v>13995.768102931295</v>
      </c>
      <c r="H12" s="59">
        <v>52133.690945264498</v>
      </c>
      <c r="I12" s="255">
        <v>0.3204500763665924</v>
      </c>
    </row>
    <row r="13" spans="2:9">
      <c r="C13" s="10" t="s">
        <v>1080</v>
      </c>
      <c r="D13" s="59">
        <v>333740.38018313004</v>
      </c>
      <c r="E13" s="59">
        <v>81936.297805075272</v>
      </c>
      <c r="F13" s="59">
        <v>216653.95206700778</v>
      </c>
      <c r="G13" s="59">
        <v>16323.144436672148</v>
      </c>
      <c r="H13" s="59">
        <v>215529.13076153889</v>
      </c>
      <c r="I13" s="255">
        <v>0.92510866516930157</v>
      </c>
    </row>
    <row r="14" spans="2:9">
      <c r="C14" s="10" t="s">
        <v>1081</v>
      </c>
      <c r="D14" s="59">
        <v>0</v>
      </c>
      <c r="E14" s="59">
        <v>0</v>
      </c>
      <c r="F14" s="59">
        <v>66135.316986493664</v>
      </c>
      <c r="G14" s="59">
        <v>4235.6419700225233</v>
      </c>
      <c r="H14" s="59">
        <v>16892.65811728195</v>
      </c>
      <c r="I14" s="255">
        <v>0.24005155489951907</v>
      </c>
    </row>
    <row r="15" spans="2:9">
      <c r="C15" s="10" t="s">
        <v>1082</v>
      </c>
      <c r="D15" s="59">
        <v>0</v>
      </c>
      <c r="E15" s="59">
        <v>0</v>
      </c>
      <c r="F15" s="59">
        <v>0</v>
      </c>
      <c r="G15" s="59">
        <v>0</v>
      </c>
      <c r="H15" s="59">
        <v>0</v>
      </c>
      <c r="I15" s="255">
        <v>0</v>
      </c>
    </row>
    <row r="16" spans="2:9">
      <c r="C16" s="10" t="s">
        <v>1083</v>
      </c>
      <c r="D16" s="59">
        <v>823258.54523876356</v>
      </c>
      <c r="E16" s="59">
        <v>247072.56121533038</v>
      </c>
      <c r="F16" s="59">
        <v>846995.24085442605</v>
      </c>
      <c r="G16" s="59">
        <v>57718.889816725205</v>
      </c>
      <c r="H16" s="59">
        <v>287008.00336931762</v>
      </c>
      <c r="I16" s="255">
        <v>0.31723612314577671</v>
      </c>
    </row>
    <row r="17" spans="3:9">
      <c r="C17" s="10" t="s">
        <v>1084</v>
      </c>
      <c r="D17" s="59">
        <v>6343541.0844657151</v>
      </c>
      <c r="E17" s="59">
        <v>4226739.2770118257</v>
      </c>
      <c r="F17" s="59">
        <v>5352368.8901104517</v>
      </c>
      <c r="G17" s="59">
        <v>1413398.0176413616</v>
      </c>
      <c r="H17" s="59">
        <v>6606701.9684839388</v>
      </c>
      <c r="I17" s="255">
        <v>0.97648973997528243</v>
      </c>
    </row>
    <row r="18" spans="3:9">
      <c r="C18" s="10" t="s">
        <v>823</v>
      </c>
      <c r="D18" s="59">
        <v>5372126.1985434843</v>
      </c>
      <c r="E18" s="59">
        <v>1007243.0257784461</v>
      </c>
      <c r="F18" s="59">
        <v>4394307.3852467006</v>
      </c>
      <c r="G18" s="59">
        <v>228472.47314084927</v>
      </c>
      <c r="H18" s="59">
        <v>3401637.7174189272</v>
      </c>
      <c r="I18" s="255">
        <v>0.73584246311167323</v>
      </c>
    </row>
    <row r="19" spans="3:9">
      <c r="C19" s="10" t="s">
        <v>1085</v>
      </c>
      <c r="D19" s="59">
        <v>6583952.6032523029</v>
      </c>
      <c r="E19" s="59">
        <v>555534.81207426358</v>
      </c>
      <c r="F19" s="59">
        <v>6583952.6032523029</v>
      </c>
      <c r="G19" s="59">
        <v>220076.91198970471</v>
      </c>
      <c r="H19" s="59">
        <v>3835153.8903381475</v>
      </c>
      <c r="I19" s="255">
        <v>0.56365920837745476</v>
      </c>
    </row>
    <row r="20" spans="3:9">
      <c r="C20" s="10" t="s">
        <v>825</v>
      </c>
      <c r="D20" s="59">
        <v>444547.39576605248</v>
      </c>
      <c r="E20" s="59">
        <v>20386.797948255422</v>
      </c>
      <c r="F20" s="59">
        <v>409402.13410338253</v>
      </c>
      <c r="G20" s="59">
        <v>6751.4125647382489</v>
      </c>
      <c r="H20" s="59">
        <v>460570.38649875874</v>
      </c>
      <c r="I20" s="255">
        <v>1.1067318545913056</v>
      </c>
    </row>
    <row r="21" spans="3:9">
      <c r="C21" s="10" t="s">
        <v>1086</v>
      </c>
      <c r="D21" s="59">
        <v>119339.61138342299</v>
      </c>
      <c r="E21" s="59">
        <v>36930.643943819996</v>
      </c>
      <c r="F21" s="59">
        <v>117722.357583738</v>
      </c>
      <c r="G21" s="59">
        <v>17841.777340909997</v>
      </c>
      <c r="H21" s="59">
        <v>203346.20238697197</v>
      </c>
      <c r="I21" s="255">
        <v>1.4999999999999998</v>
      </c>
    </row>
    <row r="22" spans="3:9">
      <c r="C22" s="10" t="s">
        <v>1087</v>
      </c>
      <c r="D22" s="59">
        <v>79294.514331999977</v>
      </c>
      <c r="E22" s="59">
        <v>0</v>
      </c>
      <c r="F22" s="59">
        <v>79294.514331999977</v>
      </c>
      <c r="G22" s="59">
        <v>0</v>
      </c>
      <c r="H22" s="59">
        <v>39647.257165999989</v>
      </c>
      <c r="I22" s="255">
        <v>0.5</v>
      </c>
    </row>
    <row r="23" spans="3:9" ht="20">
      <c r="C23" s="10" t="s">
        <v>1088</v>
      </c>
      <c r="D23" s="59">
        <v>0</v>
      </c>
      <c r="E23" s="59">
        <v>0</v>
      </c>
      <c r="F23" s="59">
        <v>0</v>
      </c>
      <c r="G23" s="59">
        <v>0</v>
      </c>
      <c r="H23" s="59">
        <v>0</v>
      </c>
      <c r="I23" s="255">
        <v>0</v>
      </c>
    </row>
    <row r="24" spans="3:9" ht="20">
      <c r="C24" s="10" t="s">
        <v>1089</v>
      </c>
      <c r="D24" s="59">
        <v>45412.082721333711</v>
      </c>
      <c r="E24" s="59">
        <v>0</v>
      </c>
      <c r="F24" s="59">
        <v>45412.082721333711</v>
      </c>
      <c r="G24" s="59">
        <v>0</v>
      </c>
      <c r="H24" s="59">
        <v>45412.082721333711</v>
      </c>
      <c r="I24" s="255">
        <v>1</v>
      </c>
    </row>
    <row r="25" spans="3:9">
      <c r="C25" s="10" t="s">
        <v>1090</v>
      </c>
      <c r="D25" s="59">
        <v>136193.39825883927</v>
      </c>
      <c r="E25" s="59">
        <v>0</v>
      </c>
      <c r="F25" s="59">
        <v>136193.39825883927</v>
      </c>
      <c r="G25" s="59">
        <v>0</v>
      </c>
      <c r="H25" s="59">
        <v>151899.94795880766</v>
      </c>
      <c r="I25" s="255">
        <v>1.1153253380910406</v>
      </c>
    </row>
    <row r="26" spans="3:9">
      <c r="C26" s="10" t="s">
        <v>1091</v>
      </c>
      <c r="D26" s="59">
        <v>1801912.508949101</v>
      </c>
      <c r="E26" s="59">
        <v>0</v>
      </c>
      <c r="F26" s="59">
        <v>1801912.508949101</v>
      </c>
      <c r="G26" s="59">
        <v>0</v>
      </c>
      <c r="H26" s="59">
        <v>972230.38290785567</v>
      </c>
      <c r="I26" s="255">
        <v>0.53955471094147256</v>
      </c>
    </row>
    <row r="27" spans="3:9" ht="15" thickBot="1">
      <c r="C27" s="254" t="s">
        <v>237</v>
      </c>
      <c r="D27" s="63">
        <v>32580442.884164002</v>
      </c>
      <c r="E27" s="63">
        <v>6217558.1826911643</v>
      </c>
      <c r="F27" s="63">
        <v>32480810.556483213</v>
      </c>
      <c r="G27" s="63">
        <v>2019437.3170487133</v>
      </c>
      <c r="H27" s="63">
        <v>18203981.617440276</v>
      </c>
      <c r="I27" s="256">
        <v>0.52764785007258164</v>
      </c>
    </row>
    <row r="28" spans="3:9">
      <c r="C28" s="32" t="s">
        <v>1425</v>
      </c>
    </row>
    <row r="29" spans="3:9">
      <c r="C29" s="414"/>
    </row>
  </sheetData>
  <sheetProtection algorithmName="SHA-512" hashValue="EP0uEdZxUC8snX0lj3wnQcAsRouiU35zo1IvepkvbJtY0US8TRFHab1QVgaDaxfNhNxyiuMh8SDAzwHeALyTSg==" saltValue="e8+nAj/X7RwE3d02kP5wRw=="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B1:S59"/>
  <sheetViews>
    <sheetView showGridLines="0" zoomScale="70" zoomScaleNormal="70" workbookViewId="0">
      <selection activeCell="B4" sqref="B4"/>
    </sheetView>
  </sheetViews>
  <sheetFormatPr defaultRowHeight="14.5"/>
  <cols>
    <col min="1" max="2" width="4.453125" customWidth="1"/>
    <col min="3" max="3" width="44" customWidth="1"/>
    <col min="4" max="17" width="9.7265625" customWidth="1"/>
    <col min="18" max="18" width="10.1796875" customWidth="1"/>
    <col min="19" max="19" width="11.453125" customWidth="1"/>
  </cols>
  <sheetData>
    <row r="1" spans="2:19" ht="12.75" customHeight="1"/>
    <row r="2" spans="2:19">
      <c r="B2" s="198" t="s">
        <v>0</v>
      </c>
      <c r="C2" s="127"/>
    </row>
    <row r="3" spans="2:19">
      <c r="B3" s="1"/>
      <c r="C3" s="1"/>
    </row>
    <row r="4" spans="2:19" ht="15.5">
      <c r="B4" s="19" t="s">
        <v>1103</v>
      </c>
      <c r="C4" s="2"/>
    </row>
    <row r="5" spans="2:19">
      <c r="B5" s="1"/>
      <c r="C5" s="1"/>
    </row>
    <row r="6" spans="2:19" ht="26.15" customHeight="1">
      <c r="B6" s="542" t="s">
        <v>1340</v>
      </c>
      <c r="C6" s="542"/>
      <c r="D6" s="542"/>
      <c r="E6" s="542"/>
      <c r="F6" s="542"/>
      <c r="G6" s="542"/>
      <c r="H6" s="542"/>
      <c r="I6" s="542"/>
      <c r="J6" s="542"/>
      <c r="K6" s="542"/>
      <c r="L6" s="542"/>
      <c r="M6" s="542"/>
      <c r="N6" s="542"/>
      <c r="O6" s="542"/>
      <c r="P6" s="542"/>
      <c r="Q6" s="542"/>
      <c r="R6" s="542"/>
      <c r="S6" s="542"/>
    </row>
    <row r="7" spans="2:19">
      <c r="B7" s="3"/>
      <c r="C7" s="4"/>
    </row>
    <row r="8" spans="2:19" ht="15" thickBot="1">
      <c r="B8" s="33"/>
      <c r="C8" s="552" t="str">
        <f>+Contents!B3</f>
        <v>31.12.2022</v>
      </c>
      <c r="D8" s="552"/>
      <c r="E8" s="552"/>
      <c r="F8" s="552"/>
      <c r="G8" s="552"/>
      <c r="H8" s="552"/>
      <c r="I8" s="552"/>
      <c r="J8" s="552"/>
      <c r="K8" s="552"/>
      <c r="L8" s="552"/>
      <c r="M8" s="552"/>
      <c r="N8" s="552"/>
      <c r="O8" s="552"/>
      <c r="P8" s="552"/>
      <c r="Q8" s="552"/>
      <c r="R8" s="552"/>
      <c r="S8" s="552"/>
    </row>
    <row r="9" spans="2:19" ht="15" thickBot="1">
      <c r="B9" s="33"/>
      <c r="C9" s="544" t="s">
        <v>243</v>
      </c>
      <c r="D9" s="546" t="s">
        <v>1100</v>
      </c>
      <c r="E9" s="546"/>
      <c r="F9" s="546"/>
      <c r="G9" s="546"/>
      <c r="H9" s="546"/>
      <c r="I9" s="546"/>
      <c r="J9" s="546"/>
      <c r="K9" s="546"/>
      <c r="L9" s="546"/>
      <c r="M9" s="546"/>
      <c r="N9" s="546"/>
      <c r="O9" s="546"/>
      <c r="P9" s="546"/>
      <c r="Q9" s="546"/>
      <c r="R9" s="28"/>
      <c r="S9" s="28"/>
    </row>
    <row r="10" spans="2:19" ht="28" customHeight="1" thickBot="1">
      <c r="C10" s="545" t="s">
        <v>154</v>
      </c>
      <c r="D10" s="257">
        <v>0</v>
      </c>
      <c r="E10" s="257">
        <v>0.02</v>
      </c>
      <c r="F10" s="257">
        <v>0.04</v>
      </c>
      <c r="G10" s="257">
        <v>0.1</v>
      </c>
      <c r="H10" s="257">
        <v>0.2</v>
      </c>
      <c r="I10" s="257">
        <v>0.35</v>
      </c>
      <c r="J10" s="257">
        <v>0.5</v>
      </c>
      <c r="K10" s="257">
        <v>0.7</v>
      </c>
      <c r="L10" s="257">
        <v>0.75</v>
      </c>
      <c r="M10" s="257">
        <v>1</v>
      </c>
      <c r="N10" s="257">
        <v>1.5</v>
      </c>
      <c r="O10" s="257">
        <v>2.5</v>
      </c>
      <c r="P10" s="257">
        <v>3.7</v>
      </c>
      <c r="Q10" s="257">
        <v>12.5</v>
      </c>
      <c r="R10" s="23" t="s">
        <v>237</v>
      </c>
      <c r="S10" s="23" t="s">
        <v>1101</v>
      </c>
    </row>
    <row r="11" spans="2:19">
      <c r="C11" s="10" t="s">
        <v>1078</v>
      </c>
      <c r="D11" s="59">
        <v>10401593.40946532</v>
      </c>
      <c r="E11" s="59">
        <v>0</v>
      </c>
      <c r="F11" s="59">
        <v>0</v>
      </c>
      <c r="G11" s="59">
        <v>0</v>
      </c>
      <c r="H11" s="59">
        <v>65590.201820534407</v>
      </c>
      <c r="I11" s="59">
        <v>0</v>
      </c>
      <c r="J11" s="59">
        <v>262019.8330054773</v>
      </c>
      <c r="K11" s="59">
        <v>0</v>
      </c>
      <c r="L11" s="59">
        <v>0</v>
      </c>
      <c r="M11" s="59">
        <v>1236179.7525530688</v>
      </c>
      <c r="N11" s="59">
        <v>357007.05929747643</v>
      </c>
      <c r="O11" s="59">
        <v>0</v>
      </c>
      <c r="P11" s="59">
        <v>0</v>
      </c>
      <c r="Q11" s="59">
        <v>0</v>
      </c>
      <c r="R11" s="66">
        <v>12322390.256141875</v>
      </c>
      <c r="S11" s="59">
        <v>10809845.746969488</v>
      </c>
    </row>
    <row r="12" spans="2:19">
      <c r="C12" s="10" t="s">
        <v>1079</v>
      </c>
      <c r="D12" s="59">
        <v>0</v>
      </c>
      <c r="E12" s="59">
        <v>0</v>
      </c>
      <c r="F12" s="59">
        <v>0</v>
      </c>
      <c r="G12" s="59">
        <v>0</v>
      </c>
      <c r="H12" s="59">
        <v>138194.09134752964</v>
      </c>
      <c r="I12" s="59">
        <v>0</v>
      </c>
      <c r="J12" s="59">
        <v>0</v>
      </c>
      <c r="K12" s="59">
        <v>0</v>
      </c>
      <c r="L12" s="59">
        <v>0</v>
      </c>
      <c r="M12" s="59">
        <v>24494.872675758579</v>
      </c>
      <c r="N12" s="59">
        <v>0</v>
      </c>
      <c r="O12" s="59">
        <v>0</v>
      </c>
      <c r="P12" s="59">
        <v>0</v>
      </c>
      <c r="Q12" s="59">
        <v>0</v>
      </c>
      <c r="R12" s="66">
        <v>162688.96402328822</v>
      </c>
      <c r="S12" s="59">
        <v>162688.96402328825</v>
      </c>
    </row>
    <row r="13" spans="2:19">
      <c r="C13" s="10" t="s">
        <v>1080</v>
      </c>
      <c r="D13" s="59">
        <v>17383.063173216135</v>
      </c>
      <c r="E13" s="59">
        <v>0</v>
      </c>
      <c r="F13" s="59">
        <v>0</v>
      </c>
      <c r="G13" s="59">
        <v>0</v>
      </c>
      <c r="H13" s="59">
        <v>81.128211155999992</v>
      </c>
      <c r="I13" s="59">
        <v>0</v>
      </c>
      <c r="J13" s="59">
        <v>0</v>
      </c>
      <c r="K13" s="59">
        <v>0</v>
      </c>
      <c r="L13" s="59">
        <v>0</v>
      </c>
      <c r="M13" s="59">
        <v>215512.90511930769</v>
      </c>
      <c r="N13" s="59">
        <v>0</v>
      </c>
      <c r="O13" s="59">
        <v>0</v>
      </c>
      <c r="P13" s="59">
        <v>0</v>
      </c>
      <c r="Q13" s="59">
        <v>0</v>
      </c>
      <c r="R13" s="66">
        <v>232977.09650367982</v>
      </c>
      <c r="S13" s="59">
        <v>232977.09650367979</v>
      </c>
    </row>
    <row r="14" spans="2:19">
      <c r="C14" s="10" t="s">
        <v>1081</v>
      </c>
      <c r="D14" s="59">
        <v>0</v>
      </c>
      <c r="E14" s="59">
        <v>0</v>
      </c>
      <c r="F14" s="59">
        <v>0</v>
      </c>
      <c r="G14" s="59">
        <v>0</v>
      </c>
      <c r="H14" s="59">
        <v>66847.876049042767</v>
      </c>
      <c r="I14" s="59">
        <v>0</v>
      </c>
      <c r="J14" s="59">
        <v>0</v>
      </c>
      <c r="K14" s="59">
        <v>0</v>
      </c>
      <c r="L14" s="59">
        <v>0</v>
      </c>
      <c r="M14" s="59">
        <v>3523.0829074733801</v>
      </c>
      <c r="N14" s="59">
        <v>0</v>
      </c>
      <c r="O14" s="59">
        <v>0</v>
      </c>
      <c r="P14" s="59">
        <v>0</v>
      </c>
      <c r="Q14" s="59">
        <v>0</v>
      </c>
      <c r="R14" s="66">
        <v>70370.958956516144</v>
      </c>
      <c r="S14" s="59">
        <v>70370.958956516144</v>
      </c>
    </row>
    <row r="15" spans="2:19">
      <c r="C15" s="10" t="s">
        <v>1082</v>
      </c>
      <c r="D15" s="59">
        <v>0</v>
      </c>
      <c r="E15" s="59">
        <v>0</v>
      </c>
      <c r="F15" s="59">
        <v>0</v>
      </c>
      <c r="G15" s="59">
        <v>0</v>
      </c>
      <c r="H15" s="59">
        <v>0</v>
      </c>
      <c r="I15" s="59">
        <v>0</v>
      </c>
      <c r="J15" s="59">
        <v>0</v>
      </c>
      <c r="K15" s="59">
        <v>0</v>
      </c>
      <c r="L15" s="59">
        <v>0</v>
      </c>
      <c r="M15" s="59">
        <v>0</v>
      </c>
      <c r="N15" s="59">
        <v>0</v>
      </c>
      <c r="O15" s="59">
        <v>0</v>
      </c>
      <c r="P15" s="59">
        <v>0</v>
      </c>
      <c r="Q15" s="59">
        <v>0</v>
      </c>
      <c r="R15" s="66">
        <v>0</v>
      </c>
      <c r="S15" s="59">
        <v>0</v>
      </c>
    </row>
    <row r="16" spans="2:19">
      <c r="C16" s="10" t="s">
        <v>1083</v>
      </c>
      <c r="D16" s="59">
        <v>0</v>
      </c>
      <c r="E16" s="59">
        <v>0</v>
      </c>
      <c r="F16" s="59">
        <v>0</v>
      </c>
      <c r="G16" s="59">
        <v>0</v>
      </c>
      <c r="H16" s="59">
        <v>673918.31674669462</v>
      </c>
      <c r="I16" s="59">
        <v>0</v>
      </c>
      <c r="J16" s="59">
        <v>157142.94780895862</v>
      </c>
      <c r="K16" s="59">
        <v>0</v>
      </c>
      <c r="L16" s="59">
        <v>0</v>
      </c>
      <c r="M16" s="59">
        <v>73652.866115499623</v>
      </c>
      <c r="N16" s="59">
        <v>0</v>
      </c>
      <c r="O16" s="59">
        <v>0</v>
      </c>
      <c r="P16" s="59">
        <v>0</v>
      </c>
      <c r="Q16" s="59">
        <v>0</v>
      </c>
      <c r="R16" s="66">
        <v>904714.13067115285</v>
      </c>
      <c r="S16" s="59">
        <v>263817.39604513691</v>
      </c>
    </row>
    <row r="17" spans="2:19">
      <c r="C17" s="10" t="s">
        <v>1084</v>
      </c>
      <c r="D17" s="59">
        <v>0</v>
      </c>
      <c r="E17" s="59">
        <v>0</v>
      </c>
      <c r="F17" s="59">
        <v>0</v>
      </c>
      <c r="G17" s="59">
        <v>0</v>
      </c>
      <c r="H17" s="59">
        <v>1848.2866714442</v>
      </c>
      <c r="I17" s="59">
        <v>0</v>
      </c>
      <c r="J17" s="59">
        <v>0</v>
      </c>
      <c r="K17" s="59">
        <v>0</v>
      </c>
      <c r="L17" s="59">
        <v>0</v>
      </c>
      <c r="M17" s="59">
        <v>6404284.6271478115</v>
      </c>
      <c r="N17" s="59">
        <v>359633.99393255985</v>
      </c>
      <c r="O17" s="59">
        <v>0</v>
      </c>
      <c r="P17" s="59">
        <v>0</v>
      </c>
      <c r="Q17" s="59">
        <v>0</v>
      </c>
      <c r="R17" s="66">
        <v>6765766.9077518154</v>
      </c>
      <c r="S17" s="59">
        <v>6650111.706917299</v>
      </c>
    </row>
    <row r="18" spans="2:19">
      <c r="C18" s="10" t="s">
        <v>823</v>
      </c>
      <c r="D18" s="59">
        <v>0</v>
      </c>
      <c r="E18" s="59">
        <v>0</v>
      </c>
      <c r="F18" s="59">
        <v>0</v>
      </c>
      <c r="G18" s="59">
        <v>0</v>
      </c>
      <c r="H18" s="59">
        <v>0</v>
      </c>
      <c r="I18" s="59">
        <v>0</v>
      </c>
      <c r="J18" s="59">
        <v>0</v>
      </c>
      <c r="K18" s="59">
        <v>0</v>
      </c>
      <c r="L18" s="59">
        <v>4622779.8583875401</v>
      </c>
      <c r="M18" s="59">
        <v>0</v>
      </c>
      <c r="N18" s="59">
        <v>0</v>
      </c>
      <c r="O18" s="59">
        <v>0</v>
      </c>
      <c r="P18" s="59">
        <v>0</v>
      </c>
      <c r="Q18" s="59">
        <v>0</v>
      </c>
      <c r="R18" s="66">
        <v>4622779.8583875401</v>
      </c>
      <c r="S18" s="59">
        <v>4622779.8583875373</v>
      </c>
    </row>
    <row r="19" spans="2:19">
      <c r="C19" s="10" t="s">
        <v>1085</v>
      </c>
      <c r="D19" s="59">
        <v>0</v>
      </c>
      <c r="E19" s="59">
        <v>0</v>
      </c>
      <c r="F19" s="59">
        <v>0</v>
      </c>
      <c r="G19" s="59">
        <v>0</v>
      </c>
      <c r="H19" s="59">
        <v>0</v>
      </c>
      <c r="I19" s="59">
        <v>3585829.2098742696</v>
      </c>
      <c r="J19" s="59">
        <v>554423.47558307939</v>
      </c>
      <c r="K19" s="59">
        <v>0</v>
      </c>
      <c r="L19" s="59">
        <v>980573.60100669402</v>
      </c>
      <c r="M19" s="59">
        <v>1683203.2287779362</v>
      </c>
      <c r="N19" s="59">
        <v>0</v>
      </c>
      <c r="O19" s="59">
        <v>0</v>
      </c>
      <c r="P19" s="59">
        <v>0</v>
      </c>
      <c r="Q19" s="59">
        <v>0</v>
      </c>
      <c r="R19" s="66">
        <v>6804029.5152419787</v>
      </c>
      <c r="S19" s="59">
        <v>6749398.4412571192</v>
      </c>
    </row>
    <row r="20" spans="2:19">
      <c r="C20" s="10" t="s">
        <v>825</v>
      </c>
      <c r="D20" s="59">
        <v>0</v>
      </c>
      <c r="E20" s="59">
        <v>0</v>
      </c>
      <c r="F20" s="59">
        <v>0</v>
      </c>
      <c r="G20" s="59">
        <v>0</v>
      </c>
      <c r="H20" s="59">
        <v>0</v>
      </c>
      <c r="I20" s="59">
        <v>0</v>
      </c>
      <c r="J20" s="59">
        <v>0</v>
      </c>
      <c r="K20" s="59">
        <v>0</v>
      </c>
      <c r="L20" s="59">
        <v>0</v>
      </c>
      <c r="M20" s="59">
        <v>327319.86700684956</v>
      </c>
      <c r="N20" s="59">
        <v>88833.679661272588</v>
      </c>
      <c r="O20" s="59">
        <v>0</v>
      </c>
      <c r="P20" s="59">
        <v>0</v>
      </c>
      <c r="Q20" s="59">
        <v>0</v>
      </c>
      <c r="R20" s="66">
        <v>416153.54666812217</v>
      </c>
      <c r="S20" s="59">
        <v>415399.03720337199</v>
      </c>
    </row>
    <row r="21" spans="2:19">
      <c r="C21" s="10" t="s">
        <v>1086</v>
      </c>
      <c r="D21" s="59">
        <v>0</v>
      </c>
      <c r="E21" s="59">
        <v>0</v>
      </c>
      <c r="F21" s="59">
        <v>0</v>
      </c>
      <c r="G21" s="59">
        <v>0</v>
      </c>
      <c r="H21" s="59">
        <v>0</v>
      </c>
      <c r="I21" s="59">
        <v>0</v>
      </c>
      <c r="J21" s="59">
        <v>0</v>
      </c>
      <c r="K21" s="59">
        <v>0</v>
      </c>
      <c r="L21" s="59">
        <v>0</v>
      </c>
      <c r="M21" s="59">
        <v>0</v>
      </c>
      <c r="N21" s="59">
        <v>135564.13492464798</v>
      </c>
      <c r="O21" s="59">
        <v>0</v>
      </c>
      <c r="P21" s="59">
        <v>0</v>
      </c>
      <c r="Q21" s="59">
        <v>0</v>
      </c>
      <c r="R21" s="66">
        <v>135564.13492464798</v>
      </c>
      <c r="S21" s="59">
        <v>135564.13492464798</v>
      </c>
    </row>
    <row r="22" spans="2:19">
      <c r="C22" s="10" t="s">
        <v>1087</v>
      </c>
      <c r="D22" s="59">
        <v>0</v>
      </c>
      <c r="E22" s="59">
        <v>0</v>
      </c>
      <c r="F22" s="59">
        <v>0</v>
      </c>
      <c r="G22" s="59">
        <v>0</v>
      </c>
      <c r="H22" s="59">
        <v>0</v>
      </c>
      <c r="I22" s="59">
        <v>0</v>
      </c>
      <c r="J22" s="59">
        <v>79294.514331999977</v>
      </c>
      <c r="K22" s="59">
        <v>0</v>
      </c>
      <c r="L22" s="59">
        <v>0</v>
      </c>
      <c r="M22" s="59">
        <v>0</v>
      </c>
      <c r="N22" s="59">
        <v>0</v>
      </c>
      <c r="O22" s="59">
        <v>0</v>
      </c>
      <c r="P22" s="59">
        <v>0</v>
      </c>
      <c r="Q22" s="59">
        <v>0</v>
      </c>
      <c r="R22" s="66">
        <v>79294.514331999977</v>
      </c>
      <c r="S22" s="59">
        <v>79294.514331999977</v>
      </c>
    </row>
    <row r="23" spans="2:19" ht="20">
      <c r="C23" s="10" t="s">
        <v>1088</v>
      </c>
      <c r="D23" s="59">
        <v>0</v>
      </c>
      <c r="E23" s="59">
        <v>0</v>
      </c>
      <c r="F23" s="59">
        <v>0</v>
      </c>
      <c r="G23" s="59">
        <v>0</v>
      </c>
      <c r="H23" s="59">
        <v>0</v>
      </c>
      <c r="I23" s="59">
        <v>0</v>
      </c>
      <c r="J23" s="59">
        <v>0</v>
      </c>
      <c r="K23" s="59">
        <v>0</v>
      </c>
      <c r="L23" s="59">
        <v>0</v>
      </c>
      <c r="M23" s="59">
        <v>0</v>
      </c>
      <c r="N23" s="59">
        <v>0</v>
      </c>
      <c r="O23" s="59">
        <v>0</v>
      </c>
      <c r="P23" s="59">
        <v>0</v>
      </c>
      <c r="Q23" s="59">
        <v>0</v>
      </c>
      <c r="R23" s="66">
        <v>0</v>
      </c>
      <c r="S23" s="59">
        <v>0</v>
      </c>
    </row>
    <row r="24" spans="2:19" ht="20">
      <c r="C24" s="10" t="s">
        <v>1089</v>
      </c>
      <c r="D24" s="59">
        <v>0</v>
      </c>
      <c r="E24" s="59">
        <v>0</v>
      </c>
      <c r="F24" s="59">
        <v>0</v>
      </c>
      <c r="G24" s="59">
        <v>0</v>
      </c>
      <c r="H24" s="59">
        <v>0</v>
      </c>
      <c r="I24" s="59">
        <v>0</v>
      </c>
      <c r="J24" s="59">
        <v>0</v>
      </c>
      <c r="K24" s="59">
        <v>0</v>
      </c>
      <c r="L24" s="59">
        <v>0</v>
      </c>
      <c r="M24" s="59">
        <v>45412.082721333711</v>
      </c>
      <c r="N24" s="59">
        <v>0</v>
      </c>
      <c r="O24" s="59">
        <v>0</v>
      </c>
      <c r="P24" s="59">
        <v>0</v>
      </c>
      <c r="Q24" s="59">
        <v>0</v>
      </c>
      <c r="R24" s="66">
        <v>45412.082721333711</v>
      </c>
      <c r="S24" s="59">
        <v>45412.082721333711</v>
      </c>
    </row>
    <row r="25" spans="2:19">
      <c r="C25" s="10" t="s">
        <v>1090</v>
      </c>
      <c r="D25" s="59">
        <v>0</v>
      </c>
      <c r="E25" s="59">
        <v>0</v>
      </c>
      <c r="F25" s="59">
        <v>0</v>
      </c>
      <c r="G25" s="59">
        <v>0</v>
      </c>
      <c r="H25" s="59">
        <v>0</v>
      </c>
      <c r="I25" s="59">
        <v>0</v>
      </c>
      <c r="J25" s="59">
        <v>0</v>
      </c>
      <c r="K25" s="59">
        <v>0</v>
      </c>
      <c r="L25" s="59">
        <v>0</v>
      </c>
      <c r="M25" s="59">
        <v>125722.36512552707</v>
      </c>
      <c r="N25" s="59">
        <v>0</v>
      </c>
      <c r="O25" s="59">
        <v>10471.033133312274</v>
      </c>
      <c r="P25" s="59">
        <v>0</v>
      </c>
      <c r="Q25" s="59">
        <v>0</v>
      </c>
      <c r="R25" s="66">
        <v>136193.39825883933</v>
      </c>
      <c r="S25" s="59">
        <v>136193.39825883933</v>
      </c>
    </row>
    <row r="26" spans="2:19">
      <c r="C26" s="10" t="s">
        <v>1099</v>
      </c>
      <c r="D26" s="59">
        <v>671729.15898100019</v>
      </c>
      <c r="E26" s="59">
        <v>0</v>
      </c>
      <c r="F26" s="59">
        <v>0</v>
      </c>
      <c r="G26" s="59">
        <v>0</v>
      </c>
      <c r="H26" s="59">
        <v>4000.8489720000107</v>
      </c>
      <c r="I26" s="59">
        <v>0</v>
      </c>
      <c r="J26" s="59">
        <v>0</v>
      </c>
      <c r="K26" s="59">
        <v>0</v>
      </c>
      <c r="L26" s="59">
        <v>0</v>
      </c>
      <c r="M26" s="59">
        <v>1093281.8973839825</v>
      </c>
      <c r="N26" s="59">
        <v>0</v>
      </c>
      <c r="O26" s="59">
        <v>32900.603612112653</v>
      </c>
      <c r="P26" s="59">
        <v>0</v>
      </c>
      <c r="Q26" s="59">
        <v>0</v>
      </c>
      <c r="R26" s="66">
        <v>1801912.5089490954</v>
      </c>
      <c r="S26" s="59">
        <v>1801912.5089490956</v>
      </c>
    </row>
    <row r="27" spans="2:19" ht="15" thickBot="1">
      <c r="C27" s="254" t="s">
        <v>237</v>
      </c>
      <c r="D27" s="273">
        <v>11090705.631619537</v>
      </c>
      <c r="E27" s="273">
        <v>0</v>
      </c>
      <c r="F27" s="273">
        <v>0</v>
      </c>
      <c r="G27" s="273">
        <v>0</v>
      </c>
      <c r="H27" s="273">
        <v>950480.74981840164</v>
      </c>
      <c r="I27" s="273">
        <v>3585829.2098742696</v>
      </c>
      <c r="J27" s="273">
        <v>1052880.7707295152</v>
      </c>
      <c r="K27" s="273">
        <v>0</v>
      </c>
      <c r="L27" s="273">
        <v>5603353.4593942342</v>
      </c>
      <c r="M27" s="273">
        <v>11232587.54753455</v>
      </c>
      <c r="N27" s="273">
        <v>941038.86781595682</v>
      </c>
      <c r="O27" s="273">
        <v>43371.636745424927</v>
      </c>
      <c r="P27" s="273">
        <v>0</v>
      </c>
      <c r="Q27" s="273">
        <v>0</v>
      </c>
      <c r="R27" s="273">
        <v>34500247.873531885</v>
      </c>
      <c r="S27" s="273">
        <v>32175765.845449354</v>
      </c>
    </row>
    <row r="28" spans="2:19">
      <c r="C28" s="554" t="s">
        <v>1102</v>
      </c>
      <c r="D28" s="554"/>
      <c r="E28" s="554"/>
      <c r="F28" s="554"/>
      <c r="G28" s="554"/>
      <c r="H28" s="554"/>
      <c r="I28" s="554"/>
      <c r="J28" s="554"/>
      <c r="K28" s="554"/>
      <c r="L28" s="554"/>
      <c r="M28" s="554"/>
      <c r="N28" s="554"/>
      <c r="O28" s="554"/>
      <c r="P28" s="554"/>
      <c r="Q28" s="554"/>
      <c r="R28" s="554"/>
      <c r="S28" s="554"/>
    </row>
    <row r="29" spans="2:19">
      <c r="C29" s="32" t="s">
        <v>1425</v>
      </c>
    </row>
    <row r="30" spans="2:19">
      <c r="B30" s="435"/>
      <c r="C30" s="435"/>
      <c r="D30" s="435"/>
      <c r="E30" s="435"/>
      <c r="F30" s="435"/>
    </row>
    <row r="31" spans="2:19" ht="15.5">
      <c r="B31" s="436" t="s">
        <v>1337</v>
      </c>
      <c r="C31" s="435"/>
      <c r="D31" s="435"/>
      <c r="E31" s="435"/>
      <c r="F31" s="435"/>
    </row>
    <row r="32" spans="2:19" ht="15" thickBot="1">
      <c r="B32" s="435"/>
      <c r="C32" s="435"/>
      <c r="D32" s="435"/>
      <c r="E32" s="435"/>
      <c r="F32" s="435"/>
    </row>
    <row r="33" spans="2:6" ht="15" thickBot="1">
      <c r="B33" s="435"/>
      <c r="C33" s="123" t="s">
        <v>1338</v>
      </c>
      <c r="D33" s="639" t="s">
        <v>1339</v>
      </c>
      <c r="E33" s="639"/>
      <c r="F33" s="435"/>
    </row>
    <row r="34" spans="2:6">
      <c r="B34" s="435"/>
      <c r="C34" s="437" t="s">
        <v>1313</v>
      </c>
      <c r="D34" s="437">
        <v>1</v>
      </c>
      <c r="E34" s="438"/>
      <c r="F34" s="435"/>
    </row>
    <row r="35" spans="2:6">
      <c r="B35" s="435"/>
      <c r="C35" s="86" t="s">
        <v>1314</v>
      </c>
      <c r="D35" s="86">
        <v>1</v>
      </c>
      <c r="E35" s="129"/>
      <c r="F35" s="435"/>
    </row>
    <row r="36" spans="2:6">
      <c r="B36" s="435"/>
      <c r="C36" s="86" t="s">
        <v>1315</v>
      </c>
      <c r="D36" s="86">
        <v>1</v>
      </c>
      <c r="E36" s="129"/>
      <c r="F36" s="435"/>
    </row>
    <row r="37" spans="2:6">
      <c r="B37" s="435"/>
      <c r="C37" s="86" t="s">
        <v>1316</v>
      </c>
      <c r="D37" s="86">
        <v>1</v>
      </c>
      <c r="E37" s="129"/>
      <c r="F37" s="435"/>
    </row>
    <row r="38" spans="2:6">
      <c r="B38" s="435"/>
      <c r="C38" s="86" t="s">
        <v>1317</v>
      </c>
      <c r="D38" s="86">
        <v>2</v>
      </c>
      <c r="E38" s="129"/>
      <c r="F38" s="435"/>
    </row>
    <row r="39" spans="2:6">
      <c r="B39" s="435"/>
      <c r="C39" s="86" t="s">
        <v>1318</v>
      </c>
      <c r="D39" s="86">
        <v>2</v>
      </c>
      <c r="E39" s="129"/>
      <c r="F39" s="435"/>
    </row>
    <row r="40" spans="2:6">
      <c r="B40" s="435"/>
      <c r="C40" s="86" t="s">
        <v>1319</v>
      </c>
      <c r="D40" s="86">
        <v>2</v>
      </c>
      <c r="E40" s="129"/>
      <c r="F40" s="435"/>
    </row>
    <row r="41" spans="2:6">
      <c r="B41" s="435"/>
      <c r="C41" s="86" t="s">
        <v>1320</v>
      </c>
      <c r="D41" s="86">
        <v>3</v>
      </c>
      <c r="E41" s="129"/>
      <c r="F41" s="435"/>
    </row>
    <row r="42" spans="2:6">
      <c r="B42" s="435"/>
      <c r="C42" s="86" t="s">
        <v>1321</v>
      </c>
      <c r="D42" s="86">
        <v>3</v>
      </c>
      <c r="E42" s="129"/>
      <c r="F42" s="435"/>
    </row>
    <row r="43" spans="2:6">
      <c r="B43" s="435"/>
      <c r="C43" s="86" t="s">
        <v>1322</v>
      </c>
      <c r="D43" s="86">
        <v>3</v>
      </c>
      <c r="E43" s="129"/>
      <c r="F43" s="435"/>
    </row>
    <row r="44" spans="2:6">
      <c r="B44" s="435"/>
      <c r="C44" s="86" t="s">
        <v>1323</v>
      </c>
      <c r="D44" s="86">
        <v>4</v>
      </c>
      <c r="E44" s="129"/>
      <c r="F44" s="435"/>
    </row>
    <row r="45" spans="2:6">
      <c r="B45" s="435"/>
      <c r="C45" s="86" t="s">
        <v>1324</v>
      </c>
      <c r="D45" s="86">
        <v>4</v>
      </c>
      <c r="E45" s="129"/>
      <c r="F45" s="435"/>
    </row>
    <row r="46" spans="2:6">
      <c r="B46" s="435"/>
      <c r="C46" s="86" t="s">
        <v>1325</v>
      </c>
      <c r="D46" s="86">
        <v>4</v>
      </c>
      <c r="E46" s="129"/>
      <c r="F46" s="435"/>
    </row>
    <row r="47" spans="2:6">
      <c r="B47" s="435"/>
      <c r="C47" s="86" t="s">
        <v>1326</v>
      </c>
      <c r="D47" s="86">
        <v>5</v>
      </c>
      <c r="E47" s="129"/>
      <c r="F47" s="435"/>
    </row>
    <row r="48" spans="2:6">
      <c r="B48" s="435"/>
      <c r="C48" s="86" t="s">
        <v>1327</v>
      </c>
      <c r="D48" s="86">
        <v>5</v>
      </c>
      <c r="E48" s="129"/>
      <c r="F48" s="435"/>
    </row>
    <row r="49" spans="2:6">
      <c r="B49" s="435"/>
      <c r="C49" s="86" t="s">
        <v>1328</v>
      </c>
      <c r="D49" s="86">
        <v>5</v>
      </c>
      <c r="E49" s="129"/>
      <c r="F49" s="435"/>
    </row>
    <row r="50" spans="2:6">
      <c r="B50" s="435"/>
      <c r="C50" s="86" t="s">
        <v>1329</v>
      </c>
      <c r="D50" s="86">
        <v>6</v>
      </c>
      <c r="E50" s="129"/>
      <c r="F50" s="435"/>
    </row>
    <row r="51" spans="2:6">
      <c r="B51" s="435"/>
      <c r="C51" s="86" t="s">
        <v>1330</v>
      </c>
      <c r="D51" s="86">
        <v>6</v>
      </c>
      <c r="E51" s="129"/>
      <c r="F51" s="435"/>
    </row>
    <row r="52" spans="2:6">
      <c r="B52" s="435"/>
      <c r="C52" s="86" t="s">
        <v>1331</v>
      </c>
      <c r="D52" s="86">
        <v>6</v>
      </c>
      <c r="E52" s="129"/>
      <c r="F52" s="435"/>
    </row>
    <row r="53" spans="2:6">
      <c r="B53" s="435"/>
      <c r="C53" s="86" t="s">
        <v>1332</v>
      </c>
      <c r="D53" s="86">
        <v>6</v>
      </c>
      <c r="E53" s="129"/>
      <c r="F53" s="435"/>
    </row>
    <row r="54" spans="2:6">
      <c r="B54" s="435"/>
      <c r="C54" s="86" t="s">
        <v>1333</v>
      </c>
      <c r="D54" s="86">
        <v>6</v>
      </c>
      <c r="E54" s="129"/>
      <c r="F54" s="435"/>
    </row>
    <row r="55" spans="2:6">
      <c r="B55" s="435"/>
      <c r="C55" s="86" t="s">
        <v>1334</v>
      </c>
      <c r="D55" s="86">
        <v>6</v>
      </c>
      <c r="E55" s="129"/>
      <c r="F55" s="435"/>
    </row>
    <row r="56" spans="2:6">
      <c r="B56" s="435"/>
      <c r="C56" s="86" t="s">
        <v>1335</v>
      </c>
      <c r="D56" s="86">
        <v>6</v>
      </c>
      <c r="E56" s="129"/>
      <c r="F56" s="435"/>
    </row>
    <row r="57" spans="2:6" ht="15" thickBot="1">
      <c r="B57" s="435"/>
      <c r="C57" s="439" t="s">
        <v>1336</v>
      </c>
      <c r="D57" s="439">
        <v>6</v>
      </c>
      <c r="E57" s="440"/>
      <c r="F57" s="435"/>
    </row>
    <row r="58" spans="2:6">
      <c r="C58" s="32"/>
      <c r="D58" s="32"/>
    </row>
    <row r="59" spans="2:6">
      <c r="C59" s="32"/>
      <c r="D59" s="32"/>
    </row>
  </sheetData>
  <sheetProtection algorithmName="SHA-512" hashValue="4Id5pzapD4E6Mq6IgFVa0gV31ou+ykM9tXTZ22VlZ1djti9//0BGvChGDgZJC/FhIlxMCUcj5KeveaBI86LwFQ==" saltValue="2E2Ou7qD45r++h2/lvmn0w==" spinCount="100000" sheet="1" objects="1" scenarios="1"/>
  <mergeCells count="6">
    <mergeCell ref="D33:E33"/>
    <mergeCell ref="B6:S6"/>
    <mergeCell ref="C28:S28"/>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B1:J21"/>
  <sheetViews>
    <sheetView showGridLines="0" zoomScale="70" zoomScaleNormal="70" workbookViewId="0">
      <selection activeCell="B4" sqref="B4"/>
    </sheetView>
  </sheetViews>
  <sheetFormatPr defaultRowHeight="14.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row r="2" spans="2:10">
      <c r="B2" s="198" t="s">
        <v>0</v>
      </c>
      <c r="C2" s="127"/>
    </row>
    <row r="3" spans="2:10">
      <c r="B3" s="1"/>
      <c r="C3" s="1"/>
    </row>
    <row r="4" spans="2:10" ht="15.5">
      <c r="B4" s="19" t="s">
        <v>1105</v>
      </c>
      <c r="C4" s="2"/>
    </row>
    <row r="5" spans="2:10" ht="2.15" customHeight="1">
      <c r="B5" s="1"/>
      <c r="C5" s="1"/>
    </row>
    <row r="6" spans="2:10" ht="2.15" customHeight="1">
      <c r="B6" s="542"/>
      <c r="C6" s="542"/>
      <c r="D6" s="542"/>
      <c r="E6" s="542"/>
      <c r="F6" s="542"/>
      <c r="G6" s="542"/>
      <c r="H6" s="542"/>
      <c r="I6" s="542"/>
    </row>
    <row r="7" spans="2:10" ht="2.15" customHeight="1">
      <c r="B7" s="3"/>
      <c r="C7" s="4"/>
    </row>
    <row r="8" spans="2:10" ht="15" thickBot="1">
      <c r="B8" s="33"/>
      <c r="C8" s="552" t="str">
        <f>+Contents!B3</f>
        <v>31.12.2022</v>
      </c>
      <c r="D8" s="552"/>
      <c r="E8" s="552"/>
      <c r="F8" s="552"/>
      <c r="G8" s="552"/>
      <c r="H8" s="552"/>
      <c r="I8" s="552"/>
      <c r="J8" s="552"/>
    </row>
    <row r="9" spans="2:10" ht="49.5" customHeight="1">
      <c r="B9" s="274"/>
      <c r="C9" s="624" t="s">
        <v>243</v>
      </c>
      <c r="D9" s="558" t="s">
        <v>1117</v>
      </c>
      <c r="E9" s="558" t="s">
        <v>1118</v>
      </c>
      <c r="F9" s="640" t="s">
        <v>155</v>
      </c>
      <c r="G9" s="640" t="s">
        <v>1119</v>
      </c>
      <c r="H9" s="558" t="s">
        <v>1120</v>
      </c>
      <c r="I9" s="624" t="s">
        <v>292</v>
      </c>
      <c r="J9" s="558" t="s">
        <v>1121</v>
      </c>
    </row>
    <row r="10" spans="2:10" ht="45" customHeight="1" thickBot="1">
      <c r="B10" s="55"/>
      <c r="C10" s="625"/>
      <c r="D10" s="559"/>
      <c r="E10" s="559"/>
      <c r="F10" s="641"/>
      <c r="G10" s="641"/>
      <c r="H10" s="559"/>
      <c r="I10" s="625"/>
      <c r="J10" s="559"/>
    </row>
    <row r="11" spans="2:10">
      <c r="B11" s="145" t="s">
        <v>74</v>
      </c>
      <c r="C11" s="45" t="s">
        <v>1106</v>
      </c>
      <c r="D11" s="275">
        <v>0</v>
      </c>
      <c r="E11" s="275">
        <v>0</v>
      </c>
      <c r="F11" s="276"/>
      <c r="G11" s="278">
        <v>0</v>
      </c>
      <c r="H11" s="262">
        <v>0</v>
      </c>
      <c r="I11" s="262">
        <v>0</v>
      </c>
      <c r="J11" s="262">
        <v>0</v>
      </c>
    </row>
    <row r="12" spans="2:10">
      <c r="B12" s="82" t="s">
        <v>75</v>
      </c>
      <c r="C12" s="45" t="s">
        <v>1107</v>
      </c>
      <c r="D12" s="275">
        <v>0</v>
      </c>
      <c r="E12" s="275">
        <v>0</v>
      </c>
      <c r="F12" s="276"/>
      <c r="G12" s="278">
        <v>0</v>
      </c>
      <c r="H12" s="262">
        <v>0</v>
      </c>
      <c r="I12" s="262">
        <v>0</v>
      </c>
      <c r="J12" s="262">
        <v>0</v>
      </c>
    </row>
    <row r="13" spans="2:10">
      <c r="B13" s="125">
        <v>1</v>
      </c>
      <c r="C13" s="45" t="s">
        <v>1108</v>
      </c>
      <c r="D13" s="275">
        <v>189568.55117699999</v>
      </c>
      <c r="E13" s="275">
        <v>88524.037758999999</v>
      </c>
      <c r="F13" s="276"/>
      <c r="G13" s="278">
        <v>1.4</v>
      </c>
      <c r="H13" s="262">
        <v>0</v>
      </c>
      <c r="I13" s="262">
        <v>447506.40290699998</v>
      </c>
      <c r="J13" s="262">
        <v>243140.4774375</v>
      </c>
    </row>
    <row r="14" spans="2:10">
      <c r="B14" s="125">
        <v>2</v>
      </c>
      <c r="C14" s="249" t="s">
        <v>1109</v>
      </c>
      <c r="D14" s="279"/>
      <c r="E14" s="276"/>
      <c r="F14" s="262">
        <v>0</v>
      </c>
      <c r="G14" s="262">
        <v>0</v>
      </c>
      <c r="H14" s="262">
        <v>0</v>
      </c>
      <c r="I14" s="262">
        <v>0</v>
      </c>
      <c r="J14" s="262">
        <v>0</v>
      </c>
    </row>
    <row r="15" spans="2:10">
      <c r="B15" s="125" t="s">
        <v>156</v>
      </c>
      <c r="C15" s="250" t="s">
        <v>1110</v>
      </c>
      <c r="D15" s="279"/>
      <c r="E15" s="276"/>
      <c r="F15" s="262">
        <v>0</v>
      </c>
      <c r="G15" s="276"/>
      <c r="H15" s="262">
        <v>0</v>
      </c>
      <c r="I15" s="262">
        <v>0</v>
      </c>
      <c r="J15" s="262">
        <v>0</v>
      </c>
    </row>
    <row r="16" spans="2:10">
      <c r="B16" s="125" t="s">
        <v>157</v>
      </c>
      <c r="C16" s="250" t="s">
        <v>1111</v>
      </c>
      <c r="D16" s="276"/>
      <c r="E16" s="276"/>
      <c r="F16" s="262">
        <v>0</v>
      </c>
      <c r="G16" s="276"/>
      <c r="H16" s="262">
        <v>0</v>
      </c>
      <c r="I16" s="262">
        <v>0</v>
      </c>
      <c r="J16" s="262">
        <v>0</v>
      </c>
    </row>
    <row r="17" spans="2:10">
      <c r="B17" s="125" t="s">
        <v>158</v>
      </c>
      <c r="C17" s="250" t="s">
        <v>1112</v>
      </c>
      <c r="D17" s="276"/>
      <c r="E17" s="276"/>
      <c r="F17" s="262">
        <v>0</v>
      </c>
      <c r="G17" s="276"/>
      <c r="H17" s="262">
        <v>0</v>
      </c>
      <c r="I17" s="262">
        <v>0</v>
      </c>
      <c r="J17" s="262">
        <v>0</v>
      </c>
    </row>
    <row r="18" spans="2:10">
      <c r="B18" s="125">
        <v>3</v>
      </c>
      <c r="C18" s="249" t="s">
        <v>1113</v>
      </c>
      <c r="D18" s="276"/>
      <c r="E18" s="276"/>
      <c r="F18" s="276"/>
      <c r="G18" s="276"/>
      <c r="H18" s="262">
        <v>0</v>
      </c>
      <c r="I18" s="262">
        <v>0</v>
      </c>
      <c r="J18" s="262">
        <v>0</v>
      </c>
    </row>
    <row r="19" spans="2:10">
      <c r="B19" s="125">
        <v>4</v>
      </c>
      <c r="C19" s="249" t="s">
        <v>1114</v>
      </c>
      <c r="D19" s="276"/>
      <c r="E19" s="276"/>
      <c r="F19" s="276"/>
      <c r="G19" s="276"/>
      <c r="H19" s="262">
        <v>888843.76926299999</v>
      </c>
      <c r="I19" s="262">
        <v>14400.1392737152</v>
      </c>
      <c r="J19" s="262">
        <v>5052.5637485663001</v>
      </c>
    </row>
    <row r="20" spans="2:10">
      <c r="B20" s="125">
        <v>5</v>
      </c>
      <c r="C20" s="249" t="s">
        <v>1115</v>
      </c>
      <c r="D20" s="276"/>
      <c r="E20" s="276"/>
      <c r="F20" s="276"/>
      <c r="G20" s="276"/>
      <c r="H20" s="262">
        <v>0</v>
      </c>
      <c r="I20" s="262">
        <v>0</v>
      </c>
      <c r="J20" s="262">
        <v>0</v>
      </c>
    </row>
    <row r="21" spans="2:10" ht="15" thickBot="1">
      <c r="B21" s="140">
        <v>6</v>
      </c>
      <c r="C21" s="246" t="s">
        <v>237</v>
      </c>
      <c r="D21" s="280"/>
      <c r="E21" s="280"/>
      <c r="F21" s="280"/>
      <c r="G21" s="280"/>
      <c r="H21" s="277">
        <v>888843.76926299999</v>
      </c>
      <c r="I21" s="277">
        <v>461906.54218071501</v>
      </c>
      <c r="J21" s="277">
        <v>248193.041186066</v>
      </c>
    </row>
  </sheetData>
  <sheetProtection algorithmName="SHA-512" hashValue="v+UwANqixlP1maKwnlbT4UFTMtZDMbLDpvTrV4jeyVJ0u05vyaE18d8DjDpM3ZwMIVwxYykaYDtwtcpY0NJlzg==" saltValue="sGLROoothCrwUviYGMc3mQ=="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B1:E16"/>
  <sheetViews>
    <sheetView showGridLines="0" workbookViewId="0">
      <selection activeCell="B4" sqref="B4"/>
    </sheetView>
  </sheetViews>
  <sheetFormatPr defaultRowHeight="14.5"/>
  <cols>
    <col min="1" max="1" width="4.453125" customWidth="1"/>
    <col min="2" max="2" width="5" customWidth="1"/>
    <col min="3" max="3" width="60.26953125" customWidth="1"/>
    <col min="4" max="5" width="18.1796875" customWidth="1"/>
  </cols>
  <sheetData>
    <row r="1" spans="2:5" ht="12.75" customHeight="1"/>
    <row r="2" spans="2:5">
      <c r="B2" s="198" t="s">
        <v>0</v>
      </c>
      <c r="C2" s="127"/>
    </row>
    <row r="3" spans="2:5">
      <c r="B3" s="1"/>
      <c r="C3" s="1"/>
    </row>
    <row r="4" spans="2:5" ht="15.5">
      <c r="B4" s="19" t="s">
        <v>1128</v>
      </c>
      <c r="C4" s="2"/>
    </row>
    <row r="5" spans="2:5" ht="2.15" customHeight="1">
      <c r="B5" s="1"/>
      <c r="C5" s="1"/>
    </row>
    <row r="6" spans="2:5" ht="2.15" customHeight="1">
      <c r="B6" s="542"/>
      <c r="C6" s="542"/>
      <c r="D6" s="542"/>
      <c r="E6" s="542"/>
    </row>
    <row r="7" spans="2:5" ht="2.15" customHeight="1">
      <c r="B7" s="3"/>
      <c r="C7" s="4"/>
    </row>
    <row r="8" spans="2:5" ht="15" thickBot="1">
      <c r="B8" s="33"/>
      <c r="C8" s="552" t="str">
        <f>+Contents!B3</f>
        <v>31.12.2022</v>
      </c>
      <c r="D8" s="552"/>
      <c r="E8" s="552"/>
    </row>
    <row r="9" spans="2:5" ht="49.5" customHeight="1">
      <c r="B9" s="274"/>
      <c r="C9" s="624" t="s">
        <v>243</v>
      </c>
      <c r="D9" s="558" t="s">
        <v>292</v>
      </c>
      <c r="E9" s="558" t="s">
        <v>1121</v>
      </c>
    </row>
    <row r="10" spans="2:5" ht="45" customHeight="1" thickBot="1">
      <c r="B10" s="55"/>
      <c r="C10" s="625"/>
      <c r="D10" s="559"/>
      <c r="E10" s="559"/>
    </row>
    <row r="11" spans="2:5">
      <c r="B11" s="139">
        <v>1</v>
      </c>
      <c r="C11" s="290" t="s">
        <v>1122</v>
      </c>
      <c r="D11" s="275">
        <v>0</v>
      </c>
      <c r="E11" s="275">
        <v>0</v>
      </c>
    </row>
    <row r="12" spans="2:5">
      <c r="B12" s="125">
        <v>2</v>
      </c>
      <c r="C12" s="291" t="s">
        <v>1123</v>
      </c>
      <c r="D12" s="279"/>
      <c r="E12" s="275">
        <v>0</v>
      </c>
    </row>
    <row r="13" spans="2:5">
      <c r="B13" s="125">
        <v>3</v>
      </c>
      <c r="C13" s="291" t="s">
        <v>1124</v>
      </c>
      <c r="D13" s="279"/>
      <c r="E13" s="292">
        <v>0</v>
      </c>
    </row>
    <row r="14" spans="2:5">
      <c r="B14" s="125">
        <v>4</v>
      </c>
      <c r="C14" s="293" t="s">
        <v>1125</v>
      </c>
      <c r="D14" s="275">
        <v>138473.07832599999</v>
      </c>
      <c r="E14" s="288">
        <v>23201.544438000001</v>
      </c>
    </row>
    <row r="15" spans="2:5">
      <c r="B15" s="125" t="s">
        <v>77</v>
      </c>
      <c r="C15" s="294" t="s">
        <v>1126</v>
      </c>
      <c r="D15" s="275">
        <v>0</v>
      </c>
      <c r="E15" s="288">
        <v>0</v>
      </c>
    </row>
    <row r="16" spans="2:5" ht="22.5" customHeight="1" thickBot="1">
      <c r="B16" s="140">
        <v>5</v>
      </c>
      <c r="C16" s="295" t="s">
        <v>1127</v>
      </c>
      <c r="D16" s="289">
        <v>0</v>
      </c>
      <c r="E16" s="289">
        <v>0</v>
      </c>
    </row>
  </sheetData>
  <sheetProtection algorithmName="SHA-512" hashValue="7CrZjJtStpVecetJ+MpxPRQJbb8VWZEN9e3tQZbAcCAIoPxQHtaXl3HNqy+pow0vELv9gV0qHT7Yw+ZE+oFuEQ==" saltValue="DeVwvMEnbISZBIvm/bx6fg=="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B1:O21"/>
  <sheetViews>
    <sheetView showGridLines="0" zoomScale="85" zoomScaleNormal="85" workbookViewId="0">
      <selection activeCell="B4" sqref="B4"/>
    </sheetView>
  </sheetViews>
  <sheetFormatPr defaultRowHeight="14.5"/>
  <cols>
    <col min="1" max="2" width="4.453125" customWidth="1"/>
    <col min="3" max="3" width="46.81640625" customWidth="1"/>
    <col min="4" max="14" width="9.26953125" customWidth="1"/>
  </cols>
  <sheetData>
    <row r="1" spans="2:15" ht="12.75" customHeight="1"/>
    <row r="2" spans="2:15">
      <c r="B2" s="198" t="s">
        <v>0</v>
      </c>
      <c r="C2" s="127"/>
    </row>
    <row r="3" spans="2:15">
      <c r="B3" s="1"/>
      <c r="C3" s="1"/>
    </row>
    <row r="4" spans="2:15" ht="15.5">
      <c r="B4" s="19" t="s">
        <v>1139</v>
      </c>
      <c r="C4" s="2"/>
    </row>
    <row r="5" spans="2:15" ht="2.15" customHeight="1">
      <c r="B5" s="1"/>
      <c r="C5" s="1"/>
    </row>
    <row r="6" spans="2:15" ht="2.15" customHeight="1">
      <c r="B6" s="542"/>
      <c r="C6" s="542"/>
      <c r="D6" s="542"/>
      <c r="E6" s="542"/>
      <c r="F6" s="542"/>
      <c r="G6" s="542"/>
      <c r="H6" s="542"/>
      <c r="I6" s="542"/>
      <c r="J6" s="542"/>
      <c r="K6" s="542"/>
      <c r="L6" s="542"/>
      <c r="M6" s="542"/>
      <c r="N6" s="542"/>
      <c r="O6" s="542"/>
    </row>
    <row r="7" spans="2:15" ht="2.15" customHeight="1">
      <c r="B7" s="3"/>
      <c r="C7" s="4"/>
    </row>
    <row r="8" spans="2:15" ht="15" thickBot="1">
      <c r="B8" s="33"/>
      <c r="C8" s="552" t="str">
        <f>+Contents!B3</f>
        <v>31.12.2022</v>
      </c>
      <c r="D8" s="552"/>
      <c r="E8" s="552"/>
      <c r="F8" s="552"/>
      <c r="G8" s="552"/>
      <c r="H8" s="552"/>
      <c r="I8" s="552"/>
      <c r="J8" s="552"/>
      <c r="K8" s="552"/>
      <c r="L8" s="552"/>
      <c r="M8" s="552"/>
      <c r="N8" s="552"/>
      <c r="O8" s="552"/>
    </row>
    <row r="9" spans="2:15" ht="15" thickBot="1">
      <c r="C9" s="299" t="s">
        <v>243</v>
      </c>
      <c r="D9" s="560" t="s">
        <v>1100</v>
      </c>
      <c r="E9" s="560"/>
      <c r="F9" s="560"/>
      <c r="G9" s="560"/>
      <c r="H9" s="560"/>
      <c r="I9" s="560"/>
      <c r="J9" s="560"/>
      <c r="K9" s="560"/>
      <c r="L9" s="560"/>
      <c r="M9" s="560"/>
      <c r="N9" s="560"/>
      <c r="O9" s="558" t="s">
        <v>237</v>
      </c>
    </row>
    <row r="10" spans="2:15" ht="15" thickBot="1">
      <c r="C10" s="244" t="s">
        <v>1138</v>
      </c>
      <c r="D10" s="296">
        <v>0</v>
      </c>
      <c r="E10" s="296">
        <v>0.02</v>
      </c>
      <c r="F10" s="296">
        <v>0.04</v>
      </c>
      <c r="G10" s="296">
        <v>0.1</v>
      </c>
      <c r="H10" s="296">
        <v>0.2</v>
      </c>
      <c r="I10" s="296">
        <v>0.5</v>
      </c>
      <c r="J10" s="296">
        <v>0.7</v>
      </c>
      <c r="K10" s="296">
        <v>0.75</v>
      </c>
      <c r="L10" s="296">
        <v>1</v>
      </c>
      <c r="M10" s="296">
        <v>1.5</v>
      </c>
      <c r="N10" s="247" t="s">
        <v>1053</v>
      </c>
      <c r="O10" s="559"/>
    </row>
    <row r="11" spans="2:15">
      <c r="C11" s="294" t="s">
        <v>1130</v>
      </c>
      <c r="D11" s="288">
        <v>153851.58824641156</v>
      </c>
      <c r="E11" s="288">
        <v>6689.43252479887</v>
      </c>
      <c r="F11" s="288">
        <v>0</v>
      </c>
      <c r="G11" s="288">
        <v>0</v>
      </c>
      <c r="H11" s="288">
        <v>0</v>
      </c>
      <c r="I11" s="288">
        <v>0</v>
      </c>
      <c r="J11" s="288">
        <v>0</v>
      </c>
      <c r="K11" s="288">
        <v>0</v>
      </c>
      <c r="L11" s="288">
        <v>0</v>
      </c>
      <c r="M11" s="288">
        <v>0</v>
      </c>
      <c r="N11" s="288">
        <v>0</v>
      </c>
      <c r="O11" s="262">
        <v>160541.02077121043</v>
      </c>
    </row>
    <row r="12" spans="2:15">
      <c r="C12" s="294" t="s">
        <v>1131</v>
      </c>
      <c r="D12" s="262">
        <v>0</v>
      </c>
      <c r="E12" s="262">
        <v>0</v>
      </c>
      <c r="F12" s="262">
        <v>0</v>
      </c>
      <c r="G12" s="262">
        <v>0</v>
      </c>
      <c r="H12" s="262">
        <v>0</v>
      </c>
      <c r="I12" s="262">
        <v>0</v>
      </c>
      <c r="J12" s="262">
        <v>0</v>
      </c>
      <c r="K12" s="262">
        <v>0</v>
      </c>
      <c r="L12" s="262">
        <v>0</v>
      </c>
      <c r="M12" s="262">
        <v>0</v>
      </c>
      <c r="N12" s="262">
        <v>0</v>
      </c>
      <c r="O12" s="262">
        <v>0</v>
      </c>
    </row>
    <row r="13" spans="2:15">
      <c r="C13" s="293" t="s">
        <v>1132</v>
      </c>
      <c r="D13" s="288">
        <v>0</v>
      </c>
      <c r="E13" s="288">
        <v>0</v>
      </c>
      <c r="F13" s="288">
        <v>0</v>
      </c>
      <c r="G13" s="288">
        <v>0</v>
      </c>
      <c r="H13" s="288">
        <v>0</v>
      </c>
      <c r="I13" s="288">
        <v>0</v>
      </c>
      <c r="J13" s="288">
        <v>0</v>
      </c>
      <c r="K13" s="288">
        <v>0</v>
      </c>
      <c r="L13" s="288">
        <v>0</v>
      </c>
      <c r="M13" s="288">
        <v>0</v>
      </c>
      <c r="N13" s="288">
        <v>0</v>
      </c>
      <c r="O13" s="262">
        <v>0</v>
      </c>
    </row>
    <row r="14" spans="2:15">
      <c r="C14" s="290" t="s">
        <v>1133</v>
      </c>
      <c r="D14" s="288">
        <v>0</v>
      </c>
      <c r="E14" s="288">
        <v>0</v>
      </c>
      <c r="F14" s="288">
        <v>0</v>
      </c>
      <c r="G14" s="288">
        <v>0</v>
      </c>
      <c r="H14" s="288">
        <v>0</v>
      </c>
      <c r="I14" s="288">
        <v>0</v>
      </c>
      <c r="J14" s="288">
        <v>0</v>
      </c>
      <c r="K14" s="288">
        <v>0</v>
      </c>
      <c r="L14" s="288">
        <v>0</v>
      </c>
      <c r="M14" s="288">
        <v>0</v>
      </c>
      <c r="N14" s="288">
        <v>0</v>
      </c>
      <c r="O14" s="262">
        <v>0</v>
      </c>
    </row>
    <row r="15" spans="2:15">
      <c r="C15" s="290" t="s">
        <v>1134</v>
      </c>
      <c r="D15" s="288">
        <v>0</v>
      </c>
      <c r="E15" s="288">
        <v>0</v>
      </c>
      <c r="F15" s="288">
        <v>0</v>
      </c>
      <c r="G15" s="288">
        <v>0</v>
      </c>
      <c r="H15" s="288">
        <v>0</v>
      </c>
      <c r="I15" s="288">
        <v>0</v>
      </c>
      <c r="J15" s="288">
        <v>0</v>
      </c>
      <c r="K15" s="288">
        <v>0</v>
      </c>
      <c r="L15" s="288">
        <v>0</v>
      </c>
      <c r="M15" s="288">
        <v>0</v>
      </c>
      <c r="N15" s="288">
        <v>0</v>
      </c>
      <c r="O15" s="262">
        <v>0</v>
      </c>
    </row>
    <row r="16" spans="2:15">
      <c r="C16" s="290" t="s">
        <v>821</v>
      </c>
      <c r="D16" s="288">
        <v>0</v>
      </c>
      <c r="E16" s="288">
        <v>1781.0986265131585</v>
      </c>
      <c r="F16" s="288">
        <v>0</v>
      </c>
      <c r="G16" s="288">
        <v>0</v>
      </c>
      <c r="H16" s="288">
        <v>50879.9677439394</v>
      </c>
      <c r="I16" s="288">
        <v>18242.728751999999</v>
      </c>
      <c r="J16" s="288">
        <v>0</v>
      </c>
      <c r="K16" s="288">
        <v>0</v>
      </c>
      <c r="L16" s="288">
        <v>12704.522832000001</v>
      </c>
      <c r="M16" s="288">
        <v>0</v>
      </c>
      <c r="N16" s="288">
        <v>0</v>
      </c>
      <c r="O16" s="262">
        <v>83608.317954452563</v>
      </c>
    </row>
    <row r="17" spans="3:15">
      <c r="C17" s="290" t="s">
        <v>1135</v>
      </c>
      <c r="D17" s="288">
        <v>0</v>
      </c>
      <c r="E17" s="288">
        <v>0</v>
      </c>
      <c r="F17" s="288">
        <v>0</v>
      </c>
      <c r="G17" s="288">
        <v>0</v>
      </c>
      <c r="H17" s="288">
        <v>0</v>
      </c>
      <c r="I17" s="288">
        <v>0</v>
      </c>
      <c r="J17" s="288">
        <v>0</v>
      </c>
      <c r="K17" s="288">
        <v>0</v>
      </c>
      <c r="L17" s="288">
        <v>210815.38992105221</v>
      </c>
      <c r="M17" s="288">
        <v>0</v>
      </c>
      <c r="N17" s="288">
        <v>0</v>
      </c>
      <c r="O17" s="262">
        <v>210815.38992105221</v>
      </c>
    </row>
    <row r="18" spans="3:15">
      <c r="C18" s="290" t="s">
        <v>1136</v>
      </c>
      <c r="D18" s="288">
        <v>0</v>
      </c>
      <c r="E18" s="288">
        <v>0</v>
      </c>
      <c r="F18" s="288">
        <v>0</v>
      </c>
      <c r="G18" s="288">
        <v>0</v>
      </c>
      <c r="H18" s="288">
        <v>0</v>
      </c>
      <c r="I18" s="288">
        <v>0</v>
      </c>
      <c r="J18" s="288">
        <v>0</v>
      </c>
      <c r="K18" s="288">
        <v>6941.8135339999999</v>
      </c>
      <c r="L18" s="288">
        <v>0</v>
      </c>
      <c r="M18" s="288">
        <v>0</v>
      </c>
      <c r="N18" s="288">
        <v>0</v>
      </c>
      <c r="O18" s="262">
        <v>6941.8135339999999</v>
      </c>
    </row>
    <row r="19" spans="3:15">
      <c r="C19" s="293" t="s">
        <v>1137</v>
      </c>
      <c r="D19" s="262">
        <v>0</v>
      </c>
      <c r="E19" s="262">
        <v>0</v>
      </c>
      <c r="F19" s="262">
        <v>0</v>
      </c>
      <c r="G19" s="262">
        <v>0</v>
      </c>
      <c r="H19" s="262">
        <v>0</v>
      </c>
      <c r="I19" s="262">
        <v>0</v>
      </c>
      <c r="J19" s="262">
        <v>0</v>
      </c>
      <c r="K19" s="262">
        <v>0</v>
      </c>
      <c r="L19" s="262">
        <v>0</v>
      </c>
      <c r="M19" s="262">
        <v>0</v>
      </c>
      <c r="N19" s="262">
        <v>0</v>
      </c>
      <c r="O19" s="262">
        <v>0</v>
      </c>
    </row>
    <row r="20" spans="3:15">
      <c r="C20" s="290" t="s">
        <v>1091</v>
      </c>
      <c r="D20" s="288">
        <v>0</v>
      </c>
      <c r="E20" s="288">
        <v>0</v>
      </c>
      <c r="F20" s="288">
        <v>0</v>
      </c>
      <c r="G20" s="288">
        <v>0</v>
      </c>
      <c r="H20" s="288">
        <v>0</v>
      </c>
      <c r="I20" s="288">
        <v>0</v>
      </c>
      <c r="J20" s="288">
        <v>0</v>
      </c>
      <c r="K20" s="288">
        <v>0</v>
      </c>
      <c r="L20" s="288">
        <v>0.22</v>
      </c>
      <c r="M20" s="288">
        <v>0</v>
      </c>
      <c r="N20" s="288">
        <v>0</v>
      </c>
      <c r="O20" s="262">
        <v>0.22</v>
      </c>
    </row>
    <row r="21" spans="3:15" ht="15" thickBot="1">
      <c r="C21" s="298" t="s">
        <v>237</v>
      </c>
      <c r="D21" s="277">
        <v>153851.58824641156</v>
      </c>
      <c r="E21" s="277">
        <v>8470.5311513120287</v>
      </c>
      <c r="F21" s="277">
        <v>0</v>
      </c>
      <c r="G21" s="277">
        <v>0</v>
      </c>
      <c r="H21" s="277">
        <v>50879.9677439394</v>
      </c>
      <c r="I21" s="277">
        <v>18242.728751999999</v>
      </c>
      <c r="J21" s="277">
        <v>0</v>
      </c>
      <c r="K21" s="277">
        <v>6941.8135339999999</v>
      </c>
      <c r="L21" s="277">
        <v>223520.1327530522</v>
      </c>
      <c r="M21" s="277">
        <v>0</v>
      </c>
      <c r="N21" s="277">
        <v>0</v>
      </c>
      <c r="O21" s="277">
        <v>461906.76218071516</v>
      </c>
    </row>
  </sheetData>
  <sheetProtection algorithmName="SHA-512" hashValue="bsVIbiIItpcKlvhcQGvqn2Z39bB6YJif7JLFj3HzjVK5NqAVfAx68Z/pWru+0NcBj/tk++iQ/frTOcuDOC4FcQ==" saltValue="gmwPPYH8t2ws5gp2NwEWpg=="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B1:K20"/>
  <sheetViews>
    <sheetView showGridLines="0" zoomScale="85" zoomScaleNormal="85" workbookViewId="0">
      <selection activeCell="B4" sqref="B4"/>
    </sheetView>
  </sheetViews>
  <sheetFormatPr defaultRowHeight="14.5"/>
  <cols>
    <col min="1" max="2" width="4.453125" customWidth="1"/>
    <col min="3" max="3" width="33" customWidth="1"/>
    <col min="4" max="11" width="14.26953125" customWidth="1"/>
  </cols>
  <sheetData>
    <row r="1" spans="2:11" ht="12.75" customHeight="1"/>
    <row r="2" spans="2:11">
      <c r="B2" s="198" t="s">
        <v>0</v>
      </c>
      <c r="C2" s="127"/>
    </row>
    <row r="3" spans="2:11">
      <c r="B3" s="1"/>
      <c r="C3" s="1"/>
    </row>
    <row r="4" spans="2:11" ht="15.5">
      <c r="B4" s="19" t="s">
        <v>1155</v>
      </c>
      <c r="C4" s="2"/>
    </row>
    <row r="5" spans="2:11" ht="2.15" customHeight="1">
      <c r="B5" s="1"/>
      <c r="C5" s="1"/>
    </row>
    <row r="6" spans="2:11" ht="2.15" customHeight="1">
      <c r="B6" s="542"/>
      <c r="C6" s="542"/>
      <c r="D6" s="542"/>
      <c r="E6" s="542"/>
    </row>
    <row r="7" spans="2:11" ht="2.15" customHeight="1">
      <c r="B7" s="3"/>
      <c r="C7" s="4"/>
    </row>
    <row r="8" spans="2:11" ht="15" thickBot="1">
      <c r="B8" s="33"/>
      <c r="C8" s="552" t="str">
        <f>+Contents!B3</f>
        <v>31.12.2022</v>
      </c>
      <c r="D8" s="552"/>
      <c r="E8" s="552"/>
      <c r="F8" s="552"/>
      <c r="G8" s="552"/>
      <c r="H8" s="552"/>
      <c r="I8" s="552"/>
      <c r="J8" s="552"/>
      <c r="K8" s="552"/>
    </row>
    <row r="9" spans="2:11" ht="21.75" customHeight="1" thickBot="1">
      <c r="C9" s="642" t="s">
        <v>243</v>
      </c>
      <c r="D9" s="644" t="s">
        <v>1145</v>
      </c>
      <c r="E9" s="644"/>
      <c r="F9" s="644"/>
      <c r="G9" s="646"/>
      <c r="H9" s="645" t="s">
        <v>1154</v>
      </c>
      <c r="I9" s="645"/>
      <c r="J9" s="645"/>
      <c r="K9" s="645"/>
    </row>
    <row r="10" spans="2:11" ht="27" customHeight="1" thickBot="1">
      <c r="C10" s="643"/>
      <c r="D10" s="644" t="s">
        <v>1143</v>
      </c>
      <c r="E10" s="644"/>
      <c r="F10" s="644" t="s">
        <v>1144</v>
      </c>
      <c r="G10" s="646"/>
      <c r="H10" s="644" t="s">
        <v>1143</v>
      </c>
      <c r="I10" s="644"/>
      <c r="J10" s="644" t="s">
        <v>1144</v>
      </c>
      <c r="K10" s="644"/>
    </row>
    <row r="11" spans="2:11" ht="23.25" customHeight="1" thickBot="1">
      <c r="C11" s="574" t="s">
        <v>154</v>
      </c>
      <c r="D11" s="68" t="s">
        <v>1141</v>
      </c>
      <c r="E11" s="68" t="s">
        <v>1142</v>
      </c>
      <c r="F11" s="68" t="s">
        <v>1141</v>
      </c>
      <c r="G11" s="406" t="s">
        <v>1142</v>
      </c>
      <c r="H11" s="68" t="s">
        <v>1141</v>
      </c>
      <c r="I11" s="68" t="s">
        <v>1142</v>
      </c>
      <c r="J11" s="68" t="s">
        <v>1141</v>
      </c>
      <c r="K11" s="68" t="s">
        <v>1142</v>
      </c>
    </row>
    <row r="12" spans="2:11">
      <c r="C12" s="300" t="s">
        <v>1146</v>
      </c>
      <c r="D12" s="209">
        <v>36811.964883000001</v>
      </c>
      <c r="E12" s="209">
        <v>8282.3446609999992</v>
      </c>
      <c r="F12" s="209">
        <v>211774</v>
      </c>
      <c r="G12" s="214">
        <v>21720.657375999999</v>
      </c>
      <c r="H12" s="209">
        <v>0</v>
      </c>
      <c r="I12" s="209">
        <v>0</v>
      </c>
      <c r="J12" s="131">
        <v>0</v>
      </c>
      <c r="K12" s="131">
        <v>0</v>
      </c>
    </row>
    <row r="13" spans="2:11">
      <c r="C13" s="300" t="s">
        <v>1147</v>
      </c>
      <c r="D13" s="209">
        <v>53324.233398999997</v>
      </c>
      <c r="E13" s="209">
        <v>51186.270409999997</v>
      </c>
      <c r="F13" s="209">
        <v>0</v>
      </c>
      <c r="G13" s="214">
        <v>62414.087641999999</v>
      </c>
      <c r="H13" s="209">
        <v>0</v>
      </c>
      <c r="I13" s="209">
        <v>0</v>
      </c>
      <c r="J13" s="131">
        <v>0</v>
      </c>
      <c r="K13" s="131">
        <v>0</v>
      </c>
    </row>
    <row r="14" spans="2:11">
      <c r="C14" s="300" t="s">
        <v>1148</v>
      </c>
      <c r="D14" s="209">
        <v>0</v>
      </c>
      <c r="E14" s="209">
        <v>0</v>
      </c>
      <c r="F14" s="209">
        <v>0</v>
      </c>
      <c r="G14" s="214">
        <v>0</v>
      </c>
      <c r="H14" s="209">
        <v>0</v>
      </c>
      <c r="I14" s="209">
        <v>0</v>
      </c>
      <c r="J14" s="131">
        <v>0</v>
      </c>
      <c r="K14" s="131">
        <v>0</v>
      </c>
    </row>
    <row r="15" spans="2:11">
      <c r="C15" s="300" t="s">
        <v>1149</v>
      </c>
      <c r="D15" s="209">
        <v>0</v>
      </c>
      <c r="E15" s="209">
        <v>0</v>
      </c>
      <c r="F15" s="209">
        <v>0</v>
      </c>
      <c r="G15" s="214">
        <v>0</v>
      </c>
      <c r="H15" s="209">
        <v>0</v>
      </c>
      <c r="I15" s="209">
        <v>0</v>
      </c>
      <c r="J15" s="131">
        <v>0</v>
      </c>
      <c r="K15" s="131">
        <v>0</v>
      </c>
    </row>
    <row r="16" spans="2:11">
      <c r="C16" s="300" t="s">
        <v>1150</v>
      </c>
      <c r="D16" s="209">
        <v>0</v>
      </c>
      <c r="E16" s="209">
        <v>0</v>
      </c>
      <c r="F16" s="209">
        <v>0</v>
      </c>
      <c r="G16" s="214">
        <v>0</v>
      </c>
      <c r="H16" s="209">
        <v>0</v>
      </c>
      <c r="I16" s="209">
        <v>0</v>
      </c>
      <c r="J16" s="131">
        <v>0</v>
      </c>
      <c r="K16" s="131">
        <v>0</v>
      </c>
    </row>
    <row r="17" spans="3:11">
      <c r="C17" s="300" t="s">
        <v>1151</v>
      </c>
      <c r="D17" s="209">
        <v>0</v>
      </c>
      <c r="E17" s="209">
        <v>0</v>
      </c>
      <c r="F17" s="209">
        <v>0</v>
      </c>
      <c r="G17" s="214">
        <v>0</v>
      </c>
      <c r="H17" s="209">
        <v>0</v>
      </c>
      <c r="I17" s="209">
        <v>0</v>
      </c>
      <c r="J17" s="131">
        <v>0</v>
      </c>
      <c r="K17" s="131">
        <v>0</v>
      </c>
    </row>
    <row r="18" spans="3:11">
      <c r="C18" s="300" t="s">
        <v>1152</v>
      </c>
      <c r="D18" s="209">
        <v>0</v>
      </c>
      <c r="E18" s="209">
        <v>0</v>
      </c>
      <c r="F18" s="209">
        <v>0</v>
      </c>
      <c r="G18" s="214">
        <v>0</v>
      </c>
      <c r="H18" s="209">
        <v>0</v>
      </c>
      <c r="I18" s="209">
        <v>0</v>
      </c>
      <c r="J18" s="131">
        <v>0</v>
      </c>
      <c r="K18" s="131">
        <v>0</v>
      </c>
    </row>
    <row r="19" spans="3:11">
      <c r="C19" s="300" t="s">
        <v>1153</v>
      </c>
      <c r="D19" s="209">
        <v>0</v>
      </c>
      <c r="E19" s="209">
        <v>0</v>
      </c>
      <c r="F19" s="209">
        <v>0</v>
      </c>
      <c r="G19" s="214">
        <v>0</v>
      </c>
      <c r="H19" s="209">
        <v>0</v>
      </c>
      <c r="I19" s="209">
        <v>0</v>
      </c>
      <c r="J19" s="131">
        <v>0</v>
      </c>
      <c r="K19" s="131">
        <v>0</v>
      </c>
    </row>
    <row r="20" spans="3:11" ht="15" thickBot="1">
      <c r="C20" s="302" t="s">
        <v>237</v>
      </c>
      <c r="D20" s="303">
        <v>90136.198281999998</v>
      </c>
      <c r="E20" s="303">
        <v>59468.615071</v>
      </c>
      <c r="F20" s="303">
        <v>211774</v>
      </c>
      <c r="G20" s="407">
        <v>84134.745018000001</v>
      </c>
      <c r="H20" s="303">
        <v>0</v>
      </c>
      <c r="I20" s="303">
        <v>0</v>
      </c>
      <c r="J20" s="304">
        <v>0</v>
      </c>
      <c r="K20" s="304">
        <v>0</v>
      </c>
    </row>
  </sheetData>
  <sheetProtection algorithmName="SHA-512" hashValue="lcOaBmGs+PdrYJIjSNmHcq0qYoaHpITDuHjGwjhJ4hRZRxOUaaHD4ABg5z21dWpWkzLfGDCjF/zJGO+bLwei0w==" saltValue="uCrytzLu2VD9oOPc9EITp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B1:E19"/>
  <sheetViews>
    <sheetView showGridLines="0" workbookViewId="0">
      <selection activeCell="B4" sqref="B4"/>
    </sheetView>
  </sheetViews>
  <sheetFormatPr defaultRowHeight="14.5"/>
  <cols>
    <col min="1" max="2" width="4.453125" customWidth="1"/>
    <col min="3" max="3" width="54" customWidth="1"/>
    <col min="4" max="4" width="18.7265625" customWidth="1"/>
    <col min="5" max="5" width="17.54296875" customWidth="1"/>
  </cols>
  <sheetData>
    <row r="1" spans="2:5" ht="12.75" customHeight="1"/>
    <row r="2" spans="2:5">
      <c r="B2" s="198" t="s">
        <v>0</v>
      </c>
      <c r="C2" s="127"/>
    </row>
    <row r="3" spans="2:5">
      <c r="B3" s="1"/>
      <c r="C3" s="1"/>
    </row>
    <row r="4" spans="2:5" ht="15.5">
      <c r="B4" s="19" t="s">
        <v>1157</v>
      </c>
      <c r="C4" s="2"/>
    </row>
    <row r="5" spans="2:5" ht="2.15" customHeight="1">
      <c r="B5" s="1"/>
      <c r="C5" s="1"/>
    </row>
    <row r="6" spans="2:5" ht="2.15" customHeight="1">
      <c r="B6" s="542"/>
      <c r="C6" s="542"/>
      <c r="D6" s="542"/>
      <c r="E6" s="542"/>
    </row>
    <row r="7" spans="2:5" ht="2.15" customHeight="1">
      <c r="B7" s="3"/>
      <c r="C7" s="4"/>
    </row>
    <row r="8" spans="2:5" ht="15" thickBot="1">
      <c r="B8" s="33"/>
      <c r="C8" s="552" t="str">
        <f>+Contents!B3</f>
        <v>31.12.2022</v>
      </c>
      <c r="D8" s="552"/>
      <c r="E8" s="552"/>
    </row>
    <row r="9" spans="2:5" ht="36" customHeight="1" thickBot="1">
      <c r="C9" s="308" t="s">
        <v>243</v>
      </c>
      <c r="D9" s="308" t="s">
        <v>1159</v>
      </c>
      <c r="E9" s="308" t="s">
        <v>1160</v>
      </c>
    </row>
    <row r="10" spans="2:5" ht="23.25" customHeight="1">
      <c r="C10" s="312" t="s">
        <v>1161</v>
      </c>
      <c r="D10" s="313"/>
      <c r="E10" s="313"/>
    </row>
    <row r="11" spans="2:5">
      <c r="C11" s="311" t="s">
        <v>1162</v>
      </c>
      <c r="D11" s="307">
        <v>0</v>
      </c>
      <c r="E11" s="307">
        <v>0</v>
      </c>
    </row>
    <row r="12" spans="2:5">
      <c r="C12" s="311" t="s">
        <v>1163</v>
      </c>
      <c r="D12" s="307">
        <v>0</v>
      </c>
      <c r="E12" s="307">
        <v>0</v>
      </c>
    </row>
    <row r="13" spans="2:5">
      <c r="C13" s="311" t="s">
        <v>1164</v>
      </c>
      <c r="D13" s="307">
        <v>0</v>
      </c>
      <c r="E13" s="307">
        <v>0</v>
      </c>
    </row>
    <row r="14" spans="2:5">
      <c r="C14" s="311" t="s">
        <v>1165</v>
      </c>
      <c r="D14" s="237">
        <v>0</v>
      </c>
      <c r="E14" s="237">
        <v>0</v>
      </c>
    </row>
    <row r="15" spans="2:5">
      <c r="C15" s="311" t="s">
        <v>1166</v>
      </c>
      <c r="D15" s="237">
        <v>0</v>
      </c>
      <c r="E15" s="237">
        <v>0</v>
      </c>
    </row>
    <row r="16" spans="2:5">
      <c r="C16" s="314" t="s">
        <v>1167</v>
      </c>
      <c r="D16" s="315">
        <v>0</v>
      </c>
      <c r="E16" s="315">
        <v>0</v>
      </c>
    </row>
    <row r="17" spans="3:5">
      <c r="C17" s="305" t="s">
        <v>1168</v>
      </c>
      <c r="D17" s="269"/>
      <c r="E17" s="269"/>
    </row>
    <row r="18" spans="3:5">
      <c r="C18" s="311" t="s">
        <v>1169</v>
      </c>
      <c r="D18" s="209">
        <v>0</v>
      </c>
      <c r="E18" s="209">
        <v>0</v>
      </c>
    </row>
    <row r="19" spans="3:5" ht="15" thickBot="1">
      <c r="C19" s="316" t="s">
        <v>1170</v>
      </c>
      <c r="D19" s="309">
        <v>0</v>
      </c>
      <c r="E19" s="309">
        <v>0</v>
      </c>
    </row>
  </sheetData>
  <sheetProtection algorithmName="SHA-512" hashValue="n1E3vdG1vVsvaKpW/az5er/oQ7uVnlD7pRtTEfrlxmVCxPT0PnDsrqrRm9/rvpvV+7cZgMekO3tgPwGHS3Xrag==" saltValue="k+Y8efR5MHEph+LC5djDug=="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B1:E29"/>
  <sheetViews>
    <sheetView showGridLines="0" zoomScale="85" zoomScaleNormal="85" workbookViewId="0">
      <selection activeCell="B4" sqref="B4"/>
    </sheetView>
  </sheetViews>
  <sheetFormatPr defaultRowHeight="14.5"/>
  <cols>
    <col min="1" max="2" width="4.453125" customWidth="1"/>
    <col min="3" max="3" width="65" customWidth="1"/>
    <col min="4" max="4" width="18.7265625" customWidth="1"/>
    <col min="5" max="5" width="17.54296875" customWidth="1"/>
  </cols>
  <sheetData>
    <row r="1" spans="2:5" ht="12.75" customHeight="1"/>
    <row r="2" spans="2:5">
      <c r="B2" s="198" t="s">
        <v>0</v>
      </c>
      <c r="C2" s="127"/>
    </row>
    <row r="3" spans="2:5">
      <c r="B3" s="1"/>
      <c r="C3" s="1"/>
    </row>
    <row r="4" spans="2:5" ht="15.5">
      <c r="B4" s="19" t="s">
        <v>1171</v>
      </c>
      <c r="C4" s="2"/>
    </row>
    <row r="5" spans="2:5" ht="2.15" customHeight="1">
      <c r="B5" s="1"/>
      <c r="C5" s="1"/>
    </row>
    <row r="6" spans="2:5" ht="2.15" customHeight="1">
      <c r="B6" s="542"/>
      <c r="C6" s="542"/>
      <c r="D6" s="542"/>
      <c r="E6" s="542"/>
    </row>
    <row r="7" spans="2:5" ht="2.15" customHeight="1">
      <c r="B7" s="3"/>
      <c r="C7" s="4"/>
    </row>
    <row r="8" spans="2:5" ht="15" thickBot="1">
      <c r="B8" s="33"/>
      <c r="C8" s="552" t="str">
        <f>+Contents!B3</f>
        <v>31.12.2022</v>
      </c>
      <c r="D8" s="552"/>
      <c r="E8" s="552"/>
    </row>
    <row r="9" spans="2:5" ht="36" customHeight="1" thickBot="1">
      <c r="C9" s="429" t="s">
        <v>243</v>
      </c>
      <c r="D9" s="429" t="s">
        <v>292</v>
      </c>
      <c r="E9" s="301" t="s">
        <v>1121</v>
      </c>
    </row>
    <row r="10" spans="2:5" ht="23.25" customHeight="1">
      <c r="C10" s="305" t="s">
        <v>1172</v>
      </c>
      <c r="D10" s="279"/>
      <c r="E10" s="306">
        <v>81.673012999999997</v>
      </c>
    </row>
    <row r="11" spans="2:5">
      <c r="C11" s="310" t="s">
        <v>1173</v>
      </c>
      <c r="D11" s="262">
        <v>4072.6510330000001</v>
      </c>
      <c r="E11" s="262">
        <v>81.453012999999999</v>
      </c>
    </row>
    <row r="12" spans="2:5">
      <c r="C12" s="311" t="s">
        <v>1174</v>
      </c>
      <c r="D12" s="262">
        <v>1352.011037</v>
      </c>
      <c r="E12" s="262">
        <v>27.040213000000001</v>
      </c>
    </row>
    <row r="13" spans="2:5">
      <c r="C13" s="311" t="s">
        <v>1175</v>
      </c>
      <c r="D13" s="262">
        <v>0</v>
      </c>
      <c r="E13" s="262">
        <v>0</v>
      </c>
    </row>
    <row r="14" spans="2:5">
      <c r="C14" s="311" t="s">
        <v>1176</v>
      </c>
      <c r="D14" s="262">
        <v>2720.6399959999999</v>
      </c>
      <c r="E14" s="262">
        <v>54.412799999999997</v>
      </c>
    </row>
    <row r="15" spans="2:5">
      <c r="C15" s="311" t="s">
        <v>1177</v>
      </c>
      <c r="D15" s="262">
        <v>0</v>
      </c>
      <c r="E15" s="262">
        <v>0</v>
      </c>
    </row>
    <row r="16" spans="2:5">
      <c r="C16" s="310" t="s">
        <v>1178</v>
      </c>
      <c r="D16" s="262">
        <v>0</v>
      </c>
      <c r="E16" s="276"/>
    </row>
    <row r="17" spans="3:5">
      <c r="C17" s="310" t="s">
        <v>1179</v>
      </c>
      <c r="D17" s="262">
        <v>0</v>
      </c>
      <c r="E17" s="262">
        <v>0</v>
      </c>
    </row>
    <row r="18" spans="3:5">
      <c r="C18" s="310" t="s">
        <v>1180</v>
      </c>
      <c r="D18" s="262">
        <v>0.22</v>
      </c>
      <c r="E18" s="262">
        <v>0.22</v>
      </c>
    </row>
    <row r="19" spans="3:5">
      <c r="C19" s="310" t="s">
        <v>1181</v>
      </c>
      <c r="D19" s="262">
        <v>0</v>
      </c>
      <c r="E19" s="262">
        <v>0</v>
      </c>
    </row>
    <row r="20" spans="3:5">
      <c r="C20" s="318" t="s">
        <v>1182</v>
      </c>
      <c r="D20" s="326"/>
      <c r="E20" s="319">
        <v>0</v>
      </c>
    </row>
    <row r="21" spans="3:5">
      <c r="C21" s="310" t="s">
        <v>1183</v>
      </c>
      <c r="D21" s="209">
        <v>0</v>
      </c>
      <c r="E21" s="209">
        <v>0</v>
      </c>
    </row>
    <row r="22" spans="3:5">
      <c r="C22" s="311" t="s">
        <v>1174</v>
      </c>
      <c r="D22" s="209">
        <v>0</v>
      </c>
      <c r="E22" s="209">
        <v>0</v>
      </c>
    </row>
    <row r="23" spans="3:5">
      <c r="C23" s="311" t="s">
        <v>1175</v>
      </c>
      <c r="D23" s="209">
        <v>0</v>
      </c>
      <c r="E23" s="209">
        <v>0</v>
      </c>
    </row>
    <row r="24" spans="3:5">
      <c r="C24" s="311" t="s">
        <v>1176</v>
      </c>
      <c r="D24" s="209">
        <v>0</v>
      </c>
      <c r="E24" s="209">
        <v>0</v>
      </c>
    </row>
    <row r="25" spans="3:5">
      <c r="C25" s="311" t="s">
        <v>1177</v>
      </c>
      <c r="D25" s="209">
        <v>0</v>
      </c>
      <c r="E25" s="209">
        <v>0</v>
      </c>
    </row>
    <row r="26" spans="3:5">
      <c r="C26" s="310" t="s">
        <v>1178</v>
      </c>
      <c r="D26" s="209">
        <v>0</v>
      </c>
      <c r="E26" s="276"/>
    </row>
    <row r="27" spans="3:5">
      <c r="C27" s="310" t="s">
        <v>1179</v>
      </c>
      <c r="D27" s="209">
        <v>0</v>
      </c>
      <c r="E27" s="209">
        <v>0</v>
      </c>
    </row>
    <row r="28" spans="3:5">
      <c r="C28" s="310" t="s">
        <v>1180</v>
      </c>
      <c r="D28" s="209">
        <v>0</v>
      </c>
      <c r="E28" s="209">
        <v>0</v>
      </c>
    </row>
    <row r="29" spans="3:5" ht="15" thickBot="1">
      <c r="C29" s="317" t="s">
        <v>1181</v>
      </c>
      <c r="D29" s="309">
        <v>0</v>
      </c>
      <c r="E29" s="309">
        <v>0</v>
      </c>
    </row>
  </sheetData>
  <sheetProtection algorithmName="SHA-512" hashValue="iOuphq5qHNgvrUSmPv6JIApUKPwTlbIfzb6FBDR0omJXAvGIK+AqTuY8lKFs64xYYrA2OAanldDsw+52VNk4+Q==" saltValue="VwM0ercxQDmbL2KEjM0SzA=="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B1:D21"/>
  <sheetViews>
    <sheetView showGridLines="0" workbookViewId="0">
      <selection activeCell="B4" sqref="B4"/>
    </sheetView>
  </sheetViews>
  <sheetFormatPr defaultRowHeight="14.5"/>
  <cols>
    <col min="1" max="2" width="4.453125" customWidth="1"/>
    <col min="3" max="3" width="37.1796875" customWidth="1"/>
    <col min="4" max="4" width="18.7265625" customWidth="1"/>
  </cols>
  <sheetData>
    <row r="1" spans="2:4" ht="12.75" customHeight="1"/>
    <row r="2" spans="2:4">
      <c r="B2" s="198" t="s">
        <v>0</v>
      </c>
      <c r="C2" s="127"/>
    </row>
    <row r="3" spans="2:4">
      <c r="B3" s="1"/>
      <c r="C3" s="1"/>
    </row>
    <row r="4" spans="2:4" ht="15.5">
      <c r="B4" s="19" t="s">
        <v>1184</v>
      </c>
      <c r="C4" s="2"/>
    </row>
    <row r="5" spans="2:4">
      <c r="B5" s="1"/>
      <c r="C5" s="1"/>
    </row>
    <row r="6" spans="2:4" ht="48" customHeight="1">
      <c r="B6" s="647" t="s">
        <v>1196</v>
      </c>
      <c r="C6" s="647"/>
      <c r="D6" s="647"/>
    </row>
    <row r="7" spans="2:4">
      <c r="B7" s="3"/>
      <c r="C7" s="4"/>
    </row>
    <row r="8" spans="2:4" ht="15" thickBot="1">
      <c r="B8" s="33"/>
      <c r="C8" s="552" t="str">
        <f>+Contents!B3</f>
        <v>31.12.2022</v>
      </c>
      <c r="D8" s="552"/>
    </row>
    <row r="9" spans="2:4">
      <c r="C9" s="624" t="s">
        <v>243</v>
      </c>
      <c r="D9" s="640" t="s">
        <v>1194</v>
      </c>
    </row>
    <row r="10" spans="2:4" ht="23.25" customHeight="1" thickBot="1">
      <c r="C10" s="625"/>
      <c r="D10" s="641"/>
    </row>
    <row r="11" spans="2:4">
      <c r="C11" s="323" t="s">
        <v>1195</v>
      </c>
      <c r="D11" s="324"/>
    </row>
    <row r="12" spans="2:4">
      <c r="C12" s="294" t="s">
        <v>1185</v>
      </c>
      <c r="D12" s="262">
        <v>57530.213688000003</v>
      </c>
    </row>
    <row r="13" spans="2:4">
      <c r="C13" s="321" t="s">
        <v>1186</v>
      </c>
      <c r="D13" s="262">
        <v>690.18782499999998</v>
      </c>
    </row>
    <row r="14" spans="2:4">
      <c r="C14" s="321" t="s">
        <v>1187</v>
      </c>
      <c r="D14" s="262">
        <v>279890.24094599998</v>
      </c>
    </row>
    <row r="15" spans="2:4">
      <c r="C15" s="321" t="s">
        <v>1188</v>
      </c>
      <c r="D15" s="262">
        <v>28053.0964375</v>
      </c>
    </row>
    <row r="16" spans="2:4">
      <c r="C16" s="325" t="s">
        <v>1189</v>
      </c>
      <c r="D16" s="276"/>
    </row>
    <row r="17" spans="3:4">
      <c r="C17" s="321" t="s">
        <v>1190</v>
      </c>
      <c r="D17" s="262">
        <v>0</v>
      </c>
    </row>
    <row r="18" spans="3:4">
      <c r="C18" s="321" t="s">
        <v>1191</v>
      </c>
      <c r="D18" s="262">
        <v>367.34339999999997</v>
      </c>
    </row>
    <row r="19" spans="3:4">
      <c r="C19" s="321" t="s">
        <v>1192</v>
      </c>
      <c r="D19" s="262">
        <v>0</v>
      </c>
    </row>
    <row r="20" spans="3:4">
      <c r="C20" s="321" t="s">
        <v>1193</v>
      </c>
      <c r="D20" s="262">
        <v>0</v>
      </c>
    </row>
    <row r="21" spans="3:4" ht="15" thickBot="1">
      <c r="C21" s="246" t="s">
        <v>237</v>
      </c>
      <c r="D21" s="277">
        <v>366531.08229649998</v>
      </c>
    </row>
  </sheetData>
  <sheetProtection algorithmName="SHA-512" hashValue="cvbZsY8D9jSuYZPkz4ZARRYEXfIIoAXhUgclxt9LXjgKMlJseQlG7k3rHBhcpnDwYvNHro01e5qO4v4yybdUKQ==" saltValue="H3fZREYlqjNkCxcK+TOSTg=="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B1:H15"/>
  <sheetViews>
    <sheetView showGridLines="0" workbookViewId="0">
      <selection activeCell="B4" sqref="B4"/>
    </sheetView>
  </sheetViews>
  <sheetFormatPr defaultRowHeight="14.5"/>
  <cols>
    <col min="1" max="2" width="4.453125" customWidth="1"/>
    <col min="3" max="3" width="51.26953125" bestFit="1" customWidth="1"/>
    <col min="4" max="6" width="10.7265625" customWidth="1"/>
    <col min="7" max="7" width="13.7265625" customWidth="1"/>
    <col min="8" max="8" width="18.7265625" customWidth="1"/>
  </cols>
  <sheetData>
    <row r="1" spans="2:8" ht="12.75" customHeight="1"/>
    <row r="2" spans="2:8">
      <c r="B2" s="198" t="s">
        <v>0</v>
      </c>
      <c r="C2" s="127"/>
      <c r="D2" s="127"/>
      <c r="E2" s="127"/>
      <c r="F2" s="127"/>
      <c r="G2" s="127"/>
    </row>
    <row r="3" spans="2:8">
      <c r="B3" s="1"/>
      <c r="C3" s="1"/>
      <c r="D3" s="1"/>
      <c r="E3" s="1"/>
      <c r="F3" s="1"/>
      <c r="G3" s="1"/>
    </row>
    <row r="4" spans="2:8" ht="15.5">
      <c r="B4" s="19" t="s">
        <v>1197</v>
      </c>
      <c r="C4" s="2"/>
      <c r="D4" s="2"/>
      <c r="E4" s="2"/>
      <c r="F4" s="2"/>
      <c r="G4" s="2"/>
    </row>
    <row r="5" spans="2:8">
      <c r="B5" s="1"/>
      <c r="C5" s="1"/>
      <c r="D5" s="1"/>
      <c r="E5" s="1"/>
      <c r="F5" s="1"/>
      <c r="G5" s="1"/>
    </row>
    <row r="6" spans="2:8">
      <c r="B6" s="542" t="s">
        <v>1341</v>
      </c>
      <c r="C6" s="542"/>
      <c r="D6" s="542"/>
      <c r="E6" s="542"/>
      <c r="F6" s="542"/>
      <c r="G6" s="542"/>
      <c r="H6" s="542"/>
    </row>
    <row r="7" spans="2:8">
      <c r="B7" s="3"/>
      <c r="C7" s="4"/>
      <c r="D7" s="4"/>
      <c r="E7" s="4"/>
      <c r="F7" s="4"/>
      <c r="G7" s="4"/>
    </row>
    <row r="8" spans="2:8" ht="15" thickBot="1">
      <c r="B8" s="33"/>
      <c r="C8" s="552" t="str">
        <f>+Contents!B3</f>
        <v>31.12.2022</v>
      </c>
      <c r="D8" s="552"/>
      <c r="E8" s="552"/>
      <c r="F8" s="552"/>
      <c r="G8" s="552"/>
      <c r="H8" s="552"/>
    </row>
    <row r="9" spans="2:8">
      <c r="C9" s="624" t="s">
        <v>243</v>
      </c>
      <c r="D9" s="624" t="s">
        <v>1199</v>
      </c>
      <c r="E9" s="624"/>
      <c r="F9" s="624"/>
      <c r="G9" s="640" t="s">
        <v>1200</v>
      </c>
      <c r="H9" s="640" t="s">
        <v>293</v>
      </c>
    </row>
    <row r="10" spans="2:8" ht="23.25" customHeight="1" thickBot="1">
      <c r="C10" s="625"/>
      <c r="D10" s="467">
        <v>2020</v>
      </c>
      <c r="E10" s="322">
        <v>2021</v>
      </c>
      <c r="F10" s="322">
        <v>2022</v>
      </c>
      <c r="G10" s="641"/>
      <c r="H10" s="641"/>
    </row>
    <row r="11" spans="2:8">
      <c r="C11" s="320" t="s">
        <v>1201</v>
      </c>
      <c r="D11" s="468">
        <v>1215705.6136880005</v>
      </c>
      <c r="E11" s="468">
        <v>1318039.2000839999</v>
      </c>
      <c r="F11" s="468">
        <v>1688748.9232049994</v>
      </c>
      <c r="G11" s="468">
        <v>50584.133688999987</v>
      </c>
      <c r="H11" s="469">
        <v>632301.6711124999</v>
      </c>
    </row>
    <row r="12" spans="2:8" ht="20">
      <c r="C12" s="294" t="s">
        <v>1202</v>
      </c>
      <c r="D12" s="469">
        <v>0</v>
      </c>
      <c r="E12" s="469">
        <v>0</v>
      </c>
      <c r="F12" s="469">
        <v>0</v>
      </c>
      <c r="G12" s="469">
        <v>0</v>
      </c>
      <c r="H12" s="470">
        <v>0</v>
      </c>
    </row>
    <row r="13" spans="2:8">
      <c r="C13" s="327" t="s">
        <v>1203</v>
      </c>
      <c r="D13" s="470">
        <v>0</v>
      </c>
      <c r="E13" s="470">
        <v>0</v>
      </c>
      <c r="F13" s="470">
        <v>0</v>
      </c>
      <c r="G13" s="471"/>
      <c r="H13" s="471"/>
    </row>
    <row r="14" spans="2:8">
      <c r="C14" s="327" t="s">
        <v>1204</v>
      </c>
      <c r="D14" s="470">
        <v>0</v>
      </c>
      <c r="E14" s="470">
        <v>0</v>
      </c>
      <c r="F14" s="470">
        <v>0</v>
      </c>
      <c r="G14" s="471"/>
      <c r="H14" s="471"/>
    </row>
    <row r="15" spans="2:8" ht="15" thickBot="1">
      <c r="C15" s="44" t="s">
        <v>1205</v>
      </c>
      <c r="D15" s="472">
        <v>0</v>
      </c>
      <c r="E15" s="472">
        <v>0</v>
      </c>
      <c r="F15" s="472">
        <v>0</v>
      </c>
      <c r="G15" s="472">
        <v>74351.446091525242</v>
      </c>
      <c r="H15" s="472">
        <v>929393.07614406548</v>
      </c>
    </row>
  </sheetData>
  <sheetProtection algorithmName="SHA-512" hashValue="GhzdivCXRE0Ligo9TdxVmpuhm5S3BDl0xSaHG+R6ibv25d6lZS8CjrLFlAHYoIQTV7ifS6p0aHg0pj5Z0atNZw==" saltValue="RonB5VV5aox7h6n1rJk19g=="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B1:M29"/>
  <sheetViews>
    <sheetView showGridLines="0" workbookViewId="0">
      <selection activeCell="B4" sqref="B4"/>
    </sheetView>
  </sheetViews>
  <sheetFormatPr defaultRowHeight="14.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13" ht="12.75" customHeight="1"/>
    <row r="2" spans="2:13">
      <c r="B2" s="198" t="s">
        <v>0</v>
      </c>
      <c r="C2" s="127"/>
      <c r="D2" s="127"/>
      <c r="E2" s="127"/>
      <c r="F2" s="127"/>
      <c r="G2" s="127"/>
    </row>
    <row r="3" spans="2:13">
      <c r="B3" s="1"/>
      <c r="C3" s="1"/>
      <c r="D3" s="1"/>
      <c r="E3" s="1"/>
      <c r="F3" s="1"/>
      <c r="G3" s="1"/>
    </row>
    <row r="4" spans="2:13" ht="15.5">
      <c r="B4" s="19" t="s">
        <v>1206</v>
      </c>
      <c r="C4" s="2"/>
      <c r="D4" s="2"/>
      <c r="E4" s="2"/>
      <c r="F4" s="2"/>
      <c r="G4" s="2"/>
    </row>
    <row r="5" spans="2:13" ht="2.15" customHeight="1">
      <c r="B5" s="1"/>
      <c r="C5" s="1"/>
      <c r="D5" s="1"/>
      <c r="E5" s="1"/>
      <c r="F5" s="1"/>
      <c r="G5" s="1"/>
    </row>
    <row r="6" spans="2:13" ht="2.15" customHeight="1">
      <c r="B6" s="542"/>
      <c r="C6" s="542"/>
      <c r="D6" s="542"/>
      <c r="E6" s="542"/>
      <c r="F6" s="542"/>
      <c r="G6" s="542"/>
      <c r="H6" s="542"/>
    </row>
    <row r="7" spans="2:13" ht="2.15" customHeight="1">
      <c r="B7" s="3"/>
      <c r="C7" s="4"/>
      <c r="D7" s="4"/>
      <c r="E7" s="4"/>
      <c r="F7" s="4"/>
      <c r="G7" s="4"/>
    </row>
    <row r="8" spans="2:13" ht="15" thickBot="1">
      <c r="B8" s="33"/>
      <c r="C8" s="552" t="str">
        <f>+Contents!B3</f>
        <v>31.12.2022</v>
      </c>
      <c r="D8" s="552"/>
      <c r="E8" s="552"/>
      <c r="F8" s="552"/>
      <c r="G8" s="552"/>
      <c r="H8" s="552"/>
    </row>
    <row r="9" spans="2:13" ht="41.25" customHeight="1" thickBot="1">
      <c r="B9" s="133"/>
      <c r="C9" s="651" t="s">
        <v>1216</v>
      </c>
      <c r="D9" s="651"/>
      <c r="E9" s="47" t="s">
        <v>1211</v>
      </c>
      <c r="F9" s="47" t="s">
        <v>1212</v>
      </c>
      <c r="G9" s="330" t="s">
        <v>1213</v>
      </c>
      <c r="H9" s="330" t="s">
        <v>1214</v>
      </c>
    </row>
    <row r="10" spans="2:13" ht="42.5" thickBot="1">
      <c r="B10" s="139">
        <v>1</v>
      </c>
      <c r="C10" s="652" t="s">
        <v>1208</v>
      </c>
      <c r="D10" s="473" t="s">
        <v>1211</v>
      </c>
      <c r="E10" s="473" t="s">
        <v>1212</v>
      </c>
      <c r="F10" s="473" t="s">
        <v>1267</v>
      </c>
      <c r="G10" s="473" t="s">
        <v>1268</v>
      </c>
      <c r="H10" s="473" t="s">
        <v>1269</v>
      </c>
      <c r="I10" s="473" t="s">
        <v>407</v>
      </c>
      <c r="J10" s="473" t="s">
        <v>1270</v>
      </c>
      <c r="K10" s="473" t="s">
        <v>1271</v>
      </c>
      <c r="L10" s="473" t="s">
        <v>1272</v>
      </c>
    </row>
    <row r="11" spans="2:13">
      <c r="B11" s="125">
        <v>2</v>
      </c>
      <c r="C11" s="649"/>
      <c r="D11" s="320"/>
      <c r="E11" s="333"/>
      <c r="F11" s="333"/>
      <c r="G11" s="333"/>
      <c r="H11" s="333"/>
      <c r="M11">
        <v>655</v>
      </c>
    </row>
    <row r="12" spans="2:13">
      <c r="B12" s="125">
        <v>3</v>
      </c>
      <c r="C12" s="649"/>
      <c r="D12" s="331">
        <v>6</v>
      </c>
      <c r="E12" s="333">
        <v>10</v>
      </c>
      <c r="F12" s="333">
        <v>16</v>
      </c>
      <c r="G12" s="333"/>
      <c r="H12" s="333"/>
    </row>
    <row r="13" spans="2:13">
      <c r="B13" s="125" t="s">
        <v>159</v>
      </c>
      <c r="C13" s="649"/>
      <c r="D13" s="332"/>
      <c r="E13" s="333"/>
      <c r="F13" s="333"/>
      <c r="G13" s="333">
        <v>1</v>
      </c>
      <c r="H13" s="333">
        <v>23</v>
      </c>
      <c r="I13">
        <v>3</v>
      </c>
      <c r="J13">
        <v>35</v>
      </c>
      <c r="K13">
        <v>14</v>
      </c>
      <c r="L13">
        <v>20</v>
      </c>
    </row>
    <row r="14" spans="2:13" ht="19.5" customHeight="1">
      <c r="B14" s="125">
        <v>5</v>
      </c>
      <c r="C14" s="649"/>
      <c r="D14" s="332"/>
      <c r="E14" s="333"/>
      <c r="F14" s="333"/>
      <c r="G14" s="333">
        <v>19</v>
      </c>
      <c r="H14" s="333">
        <v>103</v>
      </c>
      <c r="I14">
        <v>21</v>
      </c>
      <c r="J14">
        <v>161</v>
      </c>
      <c r="K14">
        <v>153</v>
      </c>
      <c r="L14">
        <v>86</v>
      </c>
    </row>
    <row r="15" spans="2:13">
      <c r="B15" s="125" t="s">
        <v>160</v>
      </c>
      <c r="C15" s="649"/>
      <c r="D15" s="331">
        <v>198</v>
      </c>
      <c r="E15" s="333">
        <v>1623</v>
      </c>
      <c r="F15" s="333">
        <v>1821</v>
      </c>
      <c r="G15" s="333">
        <v>1034</v>
      </c>
      <c r="H15" s="333">
        <v>4584</v>
      </c>
      <c r="I15">
        <v>803</v>
      </c>
      <c r="J15">
        <v>8533</v>
      </c>
      <c r="K15">
        <v>4285</v>
      </c>
      <c r="L15">
        <v>4328</v>
      </c>
    </row>
    <row r="16" spans="2:13">
      <c r="B16" s="144">
        <v>7</v>
      </c>
      <c r="C16" s="650"/>
      <c r="D16" s="335">
        <v>0</v>
      </c>
      <c r="E16" s="338">
        <v>0</v>
      </c>
      <c r="F16" s="338">
        <v>0</v>
      </c>
      <c r="G16" s="338">
        <v>995</v>
      </c>
      <c r="H16" s="338">
        <v>4544</v>
      </c>
      <c r="I16">
        <v>1023</v>
      </c>
      <c r="J16">
        <v>7520</v>
      </c>
      <c r="K16">
        <v>4069</v>
      </c>
      <c r="L16">
        <v>5612</v>
      </c>
    </row>
    <row r="17" spans="2:12">
      <c r="B17" s="141">
        <v>9</v>
      </c>
      <c r="C17" s="648" t="s">
        <v>1209</v>
      </c>
      <c r="D17" s="336">
        <v>198</v>
      </c>
      <c r="E17" s="339">
        <v>1623</v>
      </c>
      <c r="F17" s="339">
        <v>1821</v>
      </c>
      <c r="G17" s="339">
        <v>861</v>
      </c>
      <c r="H17" s="339">
        <v>3993</v>
      </c>
      <c r="I17">
        <v>785</v>
      </c>
      <c r="J17">
        <v>7134</v>
      </c>
      <c r="K17">
        <v>3825</v>
      </c>
      <c r="L17">
        <v>4249</v>
      </c>
    </row>
    <row r="18" spans="2:12">
      <c r="B18" s="125">
        <v>10</v>
      </c>
      <c r="C18" s="649"/>
      <c r="D18" s="320"/>
      <c r="E18" s="333"/>
      <c r="F18" s="333"/>
      <c r="G18" s="333"/>
      <c r="H18" s="333"/>
    </row>
    <row r="19" spans="2:12">
      <c r="B19" s="125">
        <v>11</v>
      </c>
      <c r="C19" s="649"/>
      <c r="D19" s="331"/>
      <c r="E19" s="333"/>
      <c r="F19" s="333"/>
      <c r="G19" s="333"/>
      <c r="H19" s="333"/>
    </row>
    <row r="20" spans="2:12">
      <c r="B20" s="125">
        <v>12</v>
      </c>
      <c r="C20" s="649"/>
      <c r="D20" s="334"/>
      <c r="E20" s="333"/>
      <c r="F20" s="333"/>
      <c r="G20" s="333"/>
      <c r="H20" s="333"/>
    </row>
    <row r="21" spans="2:12">
      <c r="B21" s="125" t="s">
        <v>161</v>
      </c>
      <c r="C21" s="649"/>
      <c r="D21" s="332"/>
      <c r="E21" s="333"/>
      <c r="F21" s="333"/>
      <c r="G21" s="333"/>
      <c r="H21" s="333"/>
    </row>
    <row r="22" spans="2:12">
      <c r="B22" s="125" t="s">
        <v>70</v>
      </c>
      <c r="C22" s="649"/>
      <c r="D22" s="334"/>
      <c r="E22" s="333"/>
      <c r="F22" s="333"/>
      <c r="G22" s="333"/>
      <c r="H22" s="333"/>
    </row>
    <row r="23" spans="2:12">
      <c r="B23" s="125" t="s">
        <v>162</v>
      </c>
      <c r="C23" s="649"/>
      <c r="D23" s="332"/>
      <c r="E23" s="333"/>
      <c r="F23" s="333"/>
      <c r="G23" s="333"/>
      <c r="H23" s="333"/>
    </row>
    <row r="24" spans="2:12">
      <c r="B24" s="125" t="s">
        <v>163</v>
      </c>
      <c r="C24" s="649"/>
      <c r="D24" s="334"/>
      <c r="E24" s="333"/>
      <c r="F24" s="333"/>
      <c r="G24" s="333"/>
      <c r="H24" s="333"/>
    </row>
    <row r="25" spans="2:12">
      <c r="B25" s="125" t="s">
        <v>164</v>
      </c>
      <c r="C25" s="649"/>
      <c r="D25" s="331"/>
      <c r="E25" s="333"/>
      <c r="F25" s="333"/>
      <c r="G25" s="333"/>
      <c r="H25" s="333"/>
    </row>
    <row r="26" spans="2:12">
      <c r="B26" s="125" t="s">
        <v>165</v>
      </c>
      <c r="C26" s="649"/>
      <c r="D26" s="334"/>
      <c r="E26" s="333"/>
      <c r="F26" s="333"/>
      <c r="G26" s="333"/>
      <c r="H26" s="333"/>
    </row>
    <row r="27" spans="2:12">
      <c r="B27" s="125">
        <v>15</v>
      </c>
      <c r="C27" s="649"/>
      <c r="D27" s="331"/>
      <c r="E27" s="333"/>
      <c r="F27" s="333"/>
      <c r="G27" s="333"/>
      <c r="H27" s="333"/>
    </row>
    <row r="28" spans="2:12">
      <c r="B28" s="144">
        <v>16</v>
      </c>
      <c r="C28" s="650"/>
      <c r="D28" s="337"/>
      <c r="E28" s="338"/>
      <c r="F28" s="338"/>
      <c r="G28" s="338"/>
      <c r="H28" s="338"/>
    </row>
    <row r="29" spans="2:12" ht="15" thickBot="1">
      <c r="B29" s="140">
        <v>17</v>
      </c>
      <c r="C29" s="44" t="s">
        <v>1210</v>
      </c>
      <c r="D29" s="44"/>
      <c r="E29" s="51"/>
      <c r="F29" s="51"/>
      <c r="G29" s="51"/>
      <c r="H29" s="51"/>
    </row>
  </sheetData>
  <sheetProtection algorithmName="SHA-512" hashValue="IbzP9DKXxDSMXZ6roIZ+SNjsKqMV18fAObD2RECqL1jZM5Sq04/al7tYz7zKwGrQTQHavQJLO4ccXHQtG9GNKA==" saltValue="bSkoOEAWNi8PpW8HPWs3tQ==" spinCount="100000" sheet="1" objects="1" scenarios="1"/>
  <mergeCells count="5">
    <mergeCell ref="C17:C28"/>
    <mergeCell ref="C9:D9"/>
    <mergeCell ref="C8:H8"/>
    <mergeCell ref="B6:H6"/>
    <mergeCell ref="C10:C16"/>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B1:M23"/>
  <sheetViews>
    <sheetView showGridLines="0" workbookViewId="0">
      <selection activeCell="B4" sqref="B4"/>
    </sheetView>
  </sheetViews>
  <sheetFormatPr defaultRowHeight="14.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13" ht="12.75" customHeight="1"/>
    <row r="2" spans="2:13">
      <c r="B2" s="198" t="s">
        <v>0</v>
      </c>
      <c r="C2" s="127"/>
      <c r="D2" s="127"/>
      <c r="E2" s="127"/>
      <c r="F2" s="127"/>
    </row>
    <row r="3" spans="2:13">
      <c r="B3" s="1"/>
      <c r="C3" s="1"/>
      <c r="D3" s="1"/>
      <c r="E3" s="1"/>
      <c r="F3" s="1"/>
    </row>
    <row r="4" spans="2:13" ht="15.5">
      <c r="B4" s="19" t="s">
        <v>1215</v>
      </c>
      <c r="C4" s="2"/>
      <c r="D4" s="2"/>
      <c r="E4" s="2"/>
      <c r="F4" s="2"/>
    </row>
    <row r="5" spans="2:13" ht="2.15" customHeight="1">
      <c r="B5" s="1"/>
      <c r="C5" s="1"/>
      <c r="D5" s="1"/>
      <c r="E5" s="1"/>
      <c r="F5" s="1"/>
    </row>
    <row r="6" spans="2:13" ht="2.15" customHeight="1">
      <c r="B6" s="542"/>
      <c r="C6" s="542"/>
      <c r="D6" s="542"/>
      <c r="E6" s="542"/>
      <c r="F6" s="542"/>
      <c r="G6" s="542"/>
    </row>
    <row r="7" spans="2:13" ht="2.15" customHeight="1">
      <c r="B7" s="3"/>
      <c r="C7" s="4"/>
      <c r="D7" s="4"/>
      <c r="E7" s="4"/>
      <c r="F7" s="4"/>
    </row>
    <row r="8" spans="2:13" ht="15" thickBot="1">
      <c r="B8" s="33"/>
      <c r="C8" s="552" t="str">
        <f>+Contents!B3</f>
        <v>31.12.2022</v>
      </c>
      <c r="D8" s="552"/>
      <c r="E8" s="552"/>
      <c r="F8" s="552"/>
      <c r="G8" s="552"/>
    </row>
    <row r="9" spans="2:13" ht="41.25" customHeight="1" thickBot="1">
      <c r="C9" s="329" t="s">
        <v>1216</v>
      </c>
      <c r="D9" s="47" t="s">
        <v>1211</v>
      </c>
      <c r="E9" s="47" t="s">
        <v>1212</v>
      </c>
      <c r="F9" s="330" t="s">
        <v>1213</v>
      </c>
      <c r="G9" s="330" t="s">
        <v>1214</v>
      </c>
    </row>
    <row r="10" spans="2:13" ht="42.5" thickBot="1">
      <c r="C10" s="299" t="s">
        <v>1217</v>
      </c>
      <c r="D10" s="473" t="s">
        <v>1211</v>
      </c>
      <c r="E10" s="473" t="s">
        <v>1212</v>
      </c>
      <c r="F10" s="473" t="s">
        <v>1267</v>
      </c>
      <c r="G10" s="473" t="s">
        <v>1268</v>
      </c>
      <c r="H10" s="473" t="s">
        <v>1269</v>
      </c>
      <c r="I10" s="473" t="s">
        <v>407</v>
      </c>
      <c r="J10" s="473" t="s">
        <v>1270</v>
      </c>
      <c r="K10" s="473" t="s">
        <v>1271</v>
      </c>
      <c r="L10" s="473" t="s">
        <v>1272</v>
      </c>
    </row>
    <row r="11" spans="2:13">
      <c r="C11" s="320" t="s">
        <v>1218</v>
      </c>
      <c r="D11" s="333"/>
      <c r="E11" s="333"/>
      <c r="F11" s="333"/>
      <c r="G11" s="333"/>
      <c r="M11">
        <v>655</v>
      </c>
    </row>
    <row r="12" spans="2:13">
      <c r="C12" s="320" t="s">
        <v>1219</v>
      </c>
      <c r="D12" s="333">
        <v>6</v>
      </c>
      <c r="E12" s="333">
        <v>10</v>
      </c>
      <c r="F12" s="333">
        <v>16</v>
      </c>
      <c r="G12" s="333"/>
    </row>
    <row r="13" spans="2:13" ht="21.65" customHeight="1">
      <c r="C13" s="342" t="s">
        <v>1220</v>
      </c>
      <c r="D13" s="361"/>
      <c r="E13" s="361"/>
      <c r="F13" s="361"/>
      <c r="G13" s="361">
        <v>1</v>
      </c>
      <c r="H13">
        <v>23</v>
      </c>
      <c r="I13">
        <v>3</v>
      </c>
      <c r="J13">
        <v>35</v>
      </c>
      <c r="K13">
        <v>14</v>
      </c>
      <c r="L13">
        <v>20</v>
      </c>
    </row>
    <row r="14" spans="2:13" ht="28.5" customHeight="1">
      <c r="C14" s="340" t="s">
        <v>1222</v>
      </c>
      <c r="D14" s="358"/>
      <c r="E14" s="358"/>
      <c r="F14" s="358"/>
      <c r="G14" s="358">
        <v>19</v>
      </c>
      <c r="H14">
        <v>103</v>
      </c>
      <c r="I14">
        <v>21</v>
      </c>
      <c r="J14">
        <v>161</v>
      </c>
      <c r="K14">
        <v>153</v>
      </c>
      <c r="L14">
        <v>86</v>
      </c>
    </row>
    <row r="15" spans="2:13" ht="20.149999999999999" customHeight="1">
      <c r="C15" s="297" t="s">
        <v>1223</v>
      </c>
      <c r="D15" s="333">
        <v>198</v>
      </c>
      <c r="E15" s="333">
        <v>1623</v>
      </c>
      <c r="F15" s="333">
        <v>1821</v>
      </c>
      <c r="G15" s="333">
        <v>1034</v>
      </c>
      <c r="H15">
        <v>4584</v>
      </c>
      <c r="I15">
        <v>803</v>
      </c>
      <c r="J15">
        <v>8533</v>
      </c>
      <c r="K15">
        <v>4285</v>
      </c>
      <c r="L15">
        <v>4328</v>
      </c>
    </row>
    <row r="16" spans="2:13" ht="21.65" customHeight="1">
      <c r="C16" s="408" t="s">
        <v>1224</v>
      </c>
      <c r="D16" s="361">
        <v>0</v>
      </c>
      <c r="E16" s="361">
        <v>0</v>
      </c>
      <c r="F16" s="361">
        <v>0</v>
      </c>
      <c r="G16" s="361">
        <v>995</v>
      </c>
      <c r="H16">
        <v>4544</v>
      </c>
      <c r="I16">
        <v>1023</v>
      </c>
      <c r="J16">
        <v>7520</v>
      </c>
      <c r="K16">
        <v>4069</v>
      </c>
      <c r="L16">
        <v>5612</v>
      </c>
    </row>
    <row r="17" spans="3:12">
      <c r="C17" s="323" t="s">
        <v>1225</v>
      </c>
      <c r="D17" s="358">
        <v>198</v>
      </c>
      <c r="E17" s="358">
        <v>1623</v>
      </c>
      <c r="F17" s="358">
        <v>1821</v>
      </c>
      <c r="G17" s="358">
        <v>861</v>
      </c>
      <c r="H17">
        <v>3993</v>
      </c>
      <c r="I17">
        <v>785</v>
      </c>
      <c r="J17">
        <v>7134</v>
      </c>
      <c r="K17">
        <v>3825</v>
      </c>
      <c r="L17">
        <v>4249</v>
      </c>
    </row>
    <row r="18" spans="3:12">
      <c r="C18" s="320" t="s">
        <v>1226</v>
      </c>
      <c r="D18" s="333"/>
      <c r="E18" s="333"/>
      <c r="F18" s="333"/>
      <c r="G18" s="333"/>
    </row>
    <row r="19" spans="3:12">
      <c r="C19" s="320" t="s">
        <v>1227</v>
      </c>
      <c r="D19" s="333"/>
      <c r="E19" s="333"/>
      <c r="F19" s="333"/>
      <c r="G19" s="474"/>
    </row>
    <row r="20" spans="3:12">
      <c r="C20" s="331" t="s">
        <v>1228</v>
      </c>
      <c r="D20" s="333"/>
      <c r="E20" s="333"/>
      <c r="F20" s="333"/>
      <c r="G20" s="474"/>
    </row>
    <row r="21" spans="3:12">
      <c r="C21" s="332" t="s">
        <v>1229</v>
      </c>
      <c r="D21" s="333"/>
      <c r="E21" s="333"/>
      <c r="F21" s="333"/>
      <c r="G21" s="474"/>
    </row>
    <row r="22" spans="3:12" ht="25" customHeight="1">
      <c r="C22" s="332" t="s">
        <v>1230</v>
      </c>
      <c r="D22" s="333"/>
      <c r="E22" s="333"/>
      <c r="F22" s="333"/>
      <c r="G22" s="474"/>
    </row>
    <row r="23" spans="3:12" ht="15" thickBot="1">
      <c r="C23" s="341" t="s">
        <v>1231</v>
      </c>
      <c r="D23" s="51"/>
      <c r="E23" s="51"/>
      <c r="F23" s="51"/>
      <c r="G23" s="51"/>
    </row>
  </sheetData>
  <sheetProtection algorithmName="SHA-512" hashValue="Uy9flyUD5DnlCXG2+VXwSEZD2O8rAic1jPpvvTrpWds2i1xBfsfEut+E0zn9juAEffOl7/v/lUteIb7kn0A/yg==" saltValue="0amjkWMeiXa68C2RD8FE+g==" spinCount="100000" sheet="1" objects="1" scenarios="1"/>
  <mergeCells count="2">
    <mergeCell ref="B6:G6"/>
    <mergeCell ref="C8:G8"/>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B1:M34"/>
  <sheetViews>
    <sheetView showGridLines="0" workbookViewId="0">
      <selection activeCell="B4" sqref="B4"/>
    </sheetView>
  </sheetViews>
  <sheetFormatPr defaultRowHeight="14.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3" ht="12.75" customHeight="1"/>
    <row r="2" spans="2:13">
      <c r="B2" s="198" t="s">
        <v>0</v>
      </c>
      <c r="C2" s="127"/>
      <c r="D2" s="127"/>
      <c r="E2" s="127"/>
      <c r="F2" s="127"/>
      <c r="G2" s="127"/>
      <c r="H2" s="127"/>
      <c r="I2" s="127"/>
      <c r="J2" s="127"/>
    </row>
    <row r="3" spans="2:13">
      <c r="B3" s="1"/>
      <c r="C3" s="1"/>
      <c r="D3" s="1"/>
      <c r="E3" s="1"/>
      <c r="F3" s="1"/>
      <c r="G3" s="1"/>
      <c r="H3" s="1"/>
      <c r="I3" s="1"/>
      <c r="J3" s="1"/>
    </row>
    <row r="4" spans="2:13" ht="15.5">
      <c r="B4" s="19" t="s">
        <v>1232</v>
      </c>
      <c r="C4" s="2"/>
      <c r="D4" s="2"/>
      <c r="E4" s="2"/>
      <c r="F4" s="2"/>
      <c r="G4" s="2"/>
      <c r="H4" s="2"/>
      <c r="I4" s="2"/>
      <c r="J4" s="2"/>
    </row>
    <row r="5" spans="2:13" ht="2.15" customHeight="1">
      <c r="B5" s="1"/>
      <c r="C5" s="1"/>
      <c r="D5" s="1"/>
      <c r="E5" s="1"/>
      <c r="F5" s="1"/>
      <c r="G5" s="1"/>
      <c r="H5" s="1"/>
      <c r="I5" s="1"/>
      <c r="J5" s="1"/>
    </row>
    <row r="6" spans="2:13" ht="2.15" customHeight="1">
      <c r="B6" s="542"/>
      <c r="C6" s="542"/>
      <c r="D6" s="542"/>
      <c r="E6" s="542"/>
      <c r="F6" s="542"/>
      <c r="G6" s="542"/>
      <c r="H6" s="542"/>
      <c r="I6" s="542"/>
      <c r="J6" s="542"/>
      <c r="K6" s="542"/>
    </row>
    <row r="7" spans="2:13" ht="2.15" customHeight="1">
      <c r="B7" s="3"/>
      <c r="C7" s="4"/>
      <c r="D7" s="4"/>
      <c r="E7" s="4"/>
      <c r="F7" s="4"/>
      <c r="G7" s="4"/>
      <c r="H7" s="4"/>
      <c r="I7" s="4"/>
      <c r="J7" s="4"/>
    </row>
    <row r="8" spans="2:13" ht="15" thickBot="1">
      <c r="B8" s="33"/>
      <c r="C8" s="552" t="str">
        <f>+Contents!B3</f>
        <v>31.12.2022</v>
      </c>
      <c r="D8" s="552"/>
      <c r="E8" s="552"/>
      <c r="F8" s="552"/>
      <c r="G8" s="552"/>
      <c r="H8" s="552"/>
      <c r="I8" s="552"/>
      <c r="J8" s="552"/>
      <c r="K8" s="552"/>
    </row>
    <row r="9" spans="2:13" ht="89.15" customHeight="1" thickBot="1">
      <c r="C9" s="329" t="s">
        <v>1216</v>
      </c>
      <c r="D9" s="47" t="s">
        <v>1234</v>
      </c>
      <c r="E9" s="47" t="s">
        <v>1235</v>
      </c>
      <c r="F9" s="330" t="s">
        <v>1236</v>
      </c>
      <c r="G9" s="330" t="s">
        <v>1237</v>
      </c>
      <c r="H9" s="330" t="s">
        <v>1238</v>
      </c>
      <c r="I9" s="330" t="s">
        <v>1239</v>
      </c>
      <c r="J9" s="330" t="s">
        <v>1240</v>
      </c>
      <c r="K9" s="330" t="s">
        <v>1241</v>
      </c>
    </row>
    <row r="10" spans="2:13" ht="21.5" thickBot="1">
      <c r="C10" s="344" t="s">
        <v>1211</v>
      </c>
      <c r="D10" s="473" t="s">
        <v>1211</v>
      </c>
      <c r="E10" s="473" t="s">
        <v>1212</v>
      </c>
      <c r="F10" s="473" t="s">
        <v>1267</v>
      </c>
      <c r="G10" s="473" t="s">
        <v>1268</v>
      </c>
      <c r="H10" s="473" t="s">
        <v>1269</v>
      </c>
      <c r="I10" s="473" t="s">
        <v>407</v>
      </c>
      <c r="J10" s="473" t="s">
        <v>1270</v>
      </c>
      <c r="K10" s="473" t="s">
        <v>1271</v>
      </c>
      <c r="L10" s="473" t="s">
        <v>1272</v>
      </c>
    </row>
    <row r="11" spans="2:13">
      <c r="C11" s="327" t="s">
        <v>1242</v>
      </c>
      <c r="D11" s="50"/>
      <c r="E11" s="50"/>
      <c r="F11" s="50"/>
      <c r="G11" s="50"/>
      <c r="H11" s="50"/>
      <c r="I11" s="50"/>
      <c r="J11" s="50"/>
      <c r="K11" s="50"/>
      <c r="M11">
        <v>655</v>
      </c>
    </row>
    <row r="12" spans="2:13">
      <c r="C12" s="327" t="s">
        <v>1243</v>
      </c>
      <c r="D12" s="50">
        <v>6</v>
      </c>
      <c r="E12" s="50">
        <v>10</v>
      </c>
      <c r="F12" s="50">
        <v>16</v>
      </c>
      <c r="G12" s="50"/>
      <c r="H12" s="50"/>
      <c r="I12" s="50"/>
      <c r="J12" s="50"/>
      <c r="K12" s="50"/>
    </row>
    <row r="13" spans="2:13">
      <c r="C13" s="345" t="s">
        <v>1244</v>
      </c>
      <c r="D13" s="50"/>
      <c r="E13" s="50"/>
      <c r="F13" s="50"/>
      <c r="G13" s="50">
        <v>1</v>
      </c>
      <c r="H13" s="50">
        <v>23</v>
      </c>
      <c r="I13" s="50">
        <v>3</v>
      </c>
      <c r="J13" s="50">
        <v>35</v>
      </c>
      <c r="K13" s="50">
        <v>14</v>
      </c>
      <c r="L13">
        <v>20</v>
      </c>
    </row>
    <row r="14" spans="2:13">
      <c r="C14" s="345" t="s">
        <v>1245</v>
      </c>
      <c r="D14" s="50"/>
      <c r="E14" s="50"/>
      <c r="F14" s="50"/>
      <c r="G14" s="50">
        <v>19</v>
      </c>
      <c r="H14" s="50">
        <v>103</v>
      </c>
      <c r="I14" s="50">
        <v>21</v>
      </c>
      <c r="J14" s="50">
        <v>161</v>
      </c>
      <c r="K14" s="50">
        <v>153</v>
      </c>
      <c r="L14">
        <v>86</v>
      </c>
    </row>
    <row r="15" spans="2:13">
      <c r="C15" s="348" t="s">
        <v>1246</v>
      </c>
      <c r="D15" s="359">
        <v>198</v>
      </c>
      <c r="E15" s="359">
        <v>1623</v>
      </c>
      <c r="F15" s="359">
        <v>1821</v>
      </c>
      <c r="G15" s="359">
        <v>1034</v>
      </c>
      <c r="H15" s="359">
        <v>4584</v>
      </c>
      <c r="I15" s="359">
        <v>803</v>
      </c>
      <c r="J15" s="359">
        <v>8533</v>
      </c>
      <c r="K15" s="359">
        <v>4285</v>
      </c>
      <c r="L15">
        <v>4328</v>
      </c>
    </row>
    <row r="16" spans="2:13">
      <c r="C16" s="349" t="s">
        <v>1212</v>
      </c>
      <c r="D16" s="360">
        <v>0</v>
      </c>
      <c r="E16" s="360">
        <v>0</v>
      </c>
      <c r="F16" s="360">
        <v>0</v>
      </c>
      <c r="G16" s="360">
        <v>995</v>
      </c>
      <c r="H16" s="360">
        <v>4544</v>
      </c>
      <c r="I16" s="360">
        <v>1023</v>
      </c>
      <c r="J16" s="360">
        <v>7520</v>
      </c>
      <c r="K16" s="360">
        <v>4069</v>
      </c>
      <c r="L16">
        <v>5612</v>
      </c>
    </row>
    <row r="17" spans="3:12">
      <c r="C17" s="327" t="s">
        <v>1242</v>
      </c>
      <c r="D17" s="50">
        <v>198</v>
      </c>
      <c r="E17" s="50">
        <v>1623</v>
      </c>
      <c r="F17" s="50">
        <v>1821</v>
      </c>
      <c r="G17" s="50">
        <v>861</v>
      </c>
      <c r="H17" s="50">
        <v>3993</v>
      </c>
      <c r="I17" s="50">
        <v>785</v>
      </c>
      <c r="J17" s="50">
        <v>7134</v>
      </c>
      <c r="K17" s="50">
        <v>3825</v>
      </c>
      <c r="L17">
        <v>4249</v>
      </c>
    </row>
    <row r="18" spans="3:12">
      <c r="C18" s="327" t="s">
        <v>1243</v>
      </c>
      <c r="D18" s="50"/>
      <c r="E18" s="50"/>
      <c r="F18" s="50"/>
      <c r="G18" s="50"/>
      <c r="H18" s="50"/>
      <c r="I18" s="50"/>
      <c r="J18" s="50"/>
      <c r="K18" s="50"/>
    </row>
    <row r="19" spans="3:12">
      <c r="C19" s="345" t="s">
        <v>1244</v>
      </c>
      <c r="D19" s="50"/>
      <c r="E19" s="50"/>
      <c r="F19" s="50"/>
      <c r="G19" s="50"/>
      <c r="H19" s="50"/>
      <c r="I19" s="50"/>
      <c r="J19" s="50"/>
      <c r="K19" s="50"/>
    </row>
    <row r="20" spans="3:12">
      <c r="C20" s="345" t="s">
        <v>1245</v>
      </c>
      <c r="D20" s="50"/>
      <c r="E20" s="50"/>
      <c r="F20" s="50"/>
      <c r="G20" s="50"/>
      <c r="H20" s="50"/>
      <c r="I20" s="50"/>
      <c r="J20" s="50"/>
      <c r="K20" s="50"/>
    </row>
    <row r="21" spans="3:12">
      <c r="C21" s="348" t="s">
        <v>1246</v>
      </c>
      <c r="D21" s="359"/>
      <c r="E21" s="359"/>
      <c r="F21" s="359"/>
      <c r="G21" s="359"/>
      <c r="H21" s="359"/>
      <c r="I21" s="359"/>
      <c r="J21" s="359"/>
      <c r="K21" s="359"/>
    </row>
    <row r="22" spans="3:12">
      <c r="C22" s="349" t="s">
        <v>1213</v>
      </c>
      <c r="D22" s="360"/>
      <c r="E22" s="360"/>
      <c r="F22" s="360"/>
      <c r="G22" s="360"/>
      <c r="H22" s="360"/>
      <c r="I22" s="360"/>
      <c r="J22" s="360"/>
      <c r="K22" s="360"/>
    </row>
    <row r="23" spans="3:12">
      <c r="C23" s="327" t="s">
        <v>1242</v>
      </c>
      <c r="D23" s="50"/>
      <c r="E23" s="50"/>
      <c r="F23" s="50"/>
      <c r="G23" s="50"/>
      <c r="H23" s="50"/>
      <c r="I23" s="50"/>
      <c r="J23" s="50"/>
      <c r="K23" s="50"/>
    </row>
    <row r="24" spans="3:12">
      <c r="C24" s="327" t="s">
        <v>1243</v>
      </c>
      <c r="D24" s="50"/>
      <c r="E24" s="50"/>
      <c r="F24" s="50"/>
      <c r="G24" s="50"/>
      <c r="H24" s="50"/>
      <c r="I24" s="50"/>
      <c r="J24" s="50"/>
      <c r="K24" s="50"/>
    </row>
    <row r="25" spans="3:12">
      <c r="C25" s="345" t="s">
        <v>1244</v>
      </c>
      <c r="D25" s="50"/>
      <c r="E25" s="50"/>
      <c r="F25" s="50"/>
      <c r="G25" s="50"/>
      <c r="H25" s="50"/>
      <c r="I25" s="50"/>
      <c r="J25" s="50"/>
      <c r="K25" s="50"/>
    </row>
    <row r="26" spans="3:12">
      <c r="C26" s="345" t="s">
        <v>1245</v>
      </c>
      <c r="D26" s="50"/>
      <c r="E26" s="50"/>
      <c r="F26" s="50"/>
      <c r="G26" s="50"/>
      <c r="H26" s="50"/>
      <c r="I26" s="50"/>
      <c r="J26" s="50"/>
      <c r="K26" s="50"/>
    </row>
    <row r="27" spans="3:12">
      <c r="C27" s="348" t="s">
        <v>1246</v>
      </c>
      <c r="D27" s="359"/>
      <c r="E27" s="359"/>
      <c r="F27" s="359"/>
      <c r="G27" s="359"/>
      <c r="H27" s="359"/>
      <c r="I27" s="359"/>
      <c r="J27" s="359"/>
      <c r="K27" s="359"/>
    </row>
    <row r="28" spans="3:12">
      <c r="C28" s="349" t="s">
        <v>1214</v>
      </c>
      <c r="D28" s="360"/>
      <c r="E28" s="360"/>
      <c r="F28" s="360"/>
      <c r="G28" s="360"/>
      <c r="H28" s="360"/>
      <c r="I28" s="360"/>
      <c r="J28" s="360"/>
      <c r="K28" s="360"/>
    </row>
    <row r="29" spans="3:12">
      <c r="C29" s="327" t="s">
        <v>1242</v>
      </c>
      <c r="D29" s="50"/>
      <c r="E29" s="50"/>
      <c r="F29" s="50"/>
      <c r="G29" s="50"/>
      <c r="H29" s="50"/>
      <c r="I29" s="50"/>
      <c r="J29" s="50"/>
      <c r="K29" s="50"/>
    </row>
    <row r="30" spans="3:12">
      <c r="C30" s="327" t="s">
        <v>1243</v>
      </c>
      <c r="D30" s="50"/>
      <c r="E30" s="50"/>
      <c r="F30" s="50"/>
      <c r="G30" s="50"/>
      <c r="H30" s="50"/>
      <c r="I30" s="50"/>
      <c r="J30" s="50"/>
      <c r="K30" s="50"/>
    </row>
    <row r="31" spans="3:12">
      <c r="C31" s="345" t="s">
        <v>1244</v>
      </c>
      <c r="D31" s="50"/>
      <c r="E31" s="50"/>
      <c r="F31" s="50"/>
      <c r="G31" s="50"/>
      <c r="H31" s="50"/>
      <c r="I31" s="50"/>
      <c r="J31" s="50"/>
      <c r="K31" s="50"/>
    </row>
    <row r="32" spans="3:12">
      <c r="C32" s="345" t="s">
        <v>1245</v>
      </c>
      <c r="D32" s="50"/>
      <c r="E32" s="50"/>
      <c r="F32" s="50"/>
      <c r="G32" s="50"/>
      <c r="H32" s="50"/>
      <c r="I32" s="50"/>
      <c r="J32" s="50"/>
      <c r="K32" s="50"/>
    </row>
    <row r="33" spans="3:11">
      <c r="C33" s="348" t="s">
        <v>1246</v>
      </c>
      <c r="D33" s="359"/>
      <c r="E33" s="359"/>
      <c r="F33" s="359"/>
      <c r="G33" s="359"/>
      <c r="H33" s="359"/>
      <c r="I33" s="359"/>
      <c r="J33" s="359"/>
      <c r="K33" s="359"/>
    </row>
    <row r="34" spans="3:11" ht="15" thickBot="1">
      <c r="C34" s="347" t="s">
        <v>1247</v>
      </c>
      <c r="D34" s="51"/>
      <c r="E34" s="51"/>
      <c r="F34" s="51"/>
      <c r="G34" s="51"/>
      <c r="H34" s="51"/>
      <c r="I34" s="51"/>
      <c r="J34" s="51"/>
      <c r="K34" s="51"/>
    </row>
  </sheetData>
  <sheetProtection algorithmName="SHA-512" hashValue="6ySVAq55Z/M1MMW3pZBhjOxpHgizCo0qGWuTn+Ho2uqrZbRhwOafwWTzdv9HIhcFfpVvk3OHrEHdUaWQ104w+g==" saltValue="z9orv8gW86+NbrCfJgEB/w==" spinCount="100000" sheet="1" objects="1" scenarios="1"/>
  <mergeCells count="2">
    <mergeCell ref="B6:K6"/>
    <mergeCell ref="C8:K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B1:L21"/>
  <sheetViews>
    <sheetView showGridLines="0" workbookViewId="0">
      <selection activeCell="B4" sqref="B4"/>
    </sheetView>
  </sheetViews>
  <sheetFormatPr defaultRowHeight="14.5"/>
  <cols>
    <col min="1" max="1" width="4.453125" customWidth="1"/>
    <col min="2" max="2" width="6.1796875" customWidth="1"/>
    <col min="3" max="3" width="36.26953125" customWidth="1"/>
    <col min="4" max="4" width="27.1796875" customWidth="1"/>
  </cols>
  <sheetData>
    <row r="1" spans="2:12" ht="12.75" customHeight="1"/>
    <row r="2" spans="2:12">
      <c r="B2" s="198" t="s">
        <v>0</v>
      </c>
      <c r="C2" s="127"/>
      <c r="D2" s="127"/>
    </row>
    <row r="3" spans="2:12">
      <c r="B3" s="1"/>
      <c r="C3" s="1"/>
      <c r="D3" s="1"/>
    </row>
    <row r="4" spans="2:12" ht="15.5">
      <c r="B4" s="19" t="s">
        <v>1248</v>
      </c>
      <c r="C4" s="2"/>
      <c r="D4" s="2"/>
    </row>
    <row r="5" spans="2:12" ht="2.15" customHeight="1">
      <c r="B5" s="1"/>
      <c r="C5" s="1"/>
      <c r="D5" s="1"/>
    </row>
    <row r="6" spans="2:12" ht="2.15" customHeight="1">
      <c r="B6" s="542"/>
      <c r="C6" s="542"/>
      <c r="D6" s="542"/>
    </row>
    <row r="7" spans="2:12" ht="2.15" customHeight="1">
      <c r="B7" s="3"/>
      <c r="C7" s="4"/>
      <c r="D7" s="4"/>
    </row>
    <row r="8" spans="2:12" ht="15" thickBot="1">
      <c r="B8" s="33"/>
      <c r="C8" s="552" t="str">
        <f>+Contents!B3</f>
        <v>31.12.2022</v>
      </c>
      <c r="D8" s="552"/>
    </row>
    <row r="9" spans="2:12" ht="30.65" customHeight="1" thickBot="1">
      <c r="C9" s="350" t="s">
        <v>166</v>
      </c>
      <c r="D9" s="428" t="s">
        <v>1250</v>
      </c>
    </row>
    <row r="10" spans="2:12" ht="42.5" thickBot="1">
      <c r="C10" s="344" t="s">
        <v>1251</v>
      </c>
      <c r="D10" s="473" t="s">
        <v>1211</v>
      </c>
      <c r="E10" s="473" t="s">
        <v>1212</v>
      </c>
      <c r="F10" s="473" t="s">
        <v>1267</v>
      </c>
      <c r="G10" s="473" t="s">
        <v>1268</v>
      </c>
      <c r="H10" s="473" t="s">
        <v>1269</v>
      </c>
      <c r="I10" s="473" t="s">
        <v>407</v>
      </c>
      <c r="J10" s="473" t="s">
        <v>1270</v>
      </c>
      <c r="K10" s="473" t="s">
        <v>1271</v>
      </c>
      <c r="L10" s="473" t="s">
        <v>1272</v>
      </c>
    </row>
    <row r="11" spans="2:12">
      <c r="C11" s="321" t="s">
        <v>1252</v>
      </c>
      <c r="D11" s="50"/>
    </row>
    <row r="12" spans="2:12">
      <c r="C12" s="321" t="s">
        <v>1253</v>
      </c>
      <c r="D12" s="50">
        <v>6</v>
      </c>
      <c r="E12">
        <v>10</v>
      </c>
      <c r="F12">
        <v>16</v>
      </c>
    </row>
    <row r="13" spans="2:12">
      <c r="C13" s="294" t="s">
        <v>1254</v>
      </c>
      <c r="D13" s="50"/>
      <c r="G13">
        <v>1</v>
      </c>
      <c r="H13">
        <v>23</v>
      </c>
      <c r="I13">
        <v>3</v>
      </c>
      <c r="J13">
        <v>35</v>
      </c>
      <c r="K13">
        <v>14</v>
      </c>
      <c r="L13">
        <v>20</v>
      </c>
    </row>
    <row r="14" spans="2:12">
      <c r="C14" s="294" t="s">
        <v>1255</v>
      </c>
      <c r="D14" s="50"/>
      <c r="G14">
        <v>19</v>
      </c>
      <c r="H14">
        <v>103</v>
      </c>
      <c r="I14">
        <v>21</v>
      </c>
      <c r="J14">
        <v>161</v>
      </c>
      <c r="K14">
        <v>153</v>
      </c>
      <c r="L14">
        <v>86</v>
      </c>
    </row>
    <row r="15" spans="2:12">
      <c r="C15" s="321" t="s">
        <v>1256</v>
      </c>
      <c r="D15" s="50">
        <v>198</v>
      </c>
      <c r="E15">
        <v>1623</v>
      </c>
      <c r="F15">
        <v>1821</v>
      </c>
      <c r="G15">
        <v>1034</v>
      </c>
      <c r="H15">
        <v>4584</v>
      </c>
      <c r="I15">
        <v>803</v>
      </c>
      <c r="J15">
        <v>8533</v>
      </c>
      <c r="K15">
        <v>4285</v>
      </c>
      <c r="L15">
        <v>4328</v>
      </c>
    </row>
    <row r="16" spans="2:12">
      <c r="C16" s="321" t="s">
        <v>1257</v>
      </c>
      <c r="D16" s="50">
        <v>0</v>
      </c>
      <c r="E16">
        <v>0</v>
      </c>
      <c r="F16">
        <v>0</v>
      </c>
      <c r="G16">
        <v>995</v>
      </c>
      <c r="H16">
        <v>4544</v>
      </c>
      <c r="I16">
        <v>1023</v>
      </c>
      <c r="J16">
        <v>7520</v>
      </c>
      <c r="K16">
        <v>4069</v>
      </c>
      <c r="L16">
        <v>5612</v>
      </c>
    </row>
    <row r="17" spans="3:12">
      <c r="C17" s="321" t="s">
        <v>1258</v>
      </c>
      <c r="D17" s="50">
        <v>198</v>
      </c>
      <c r="E17">
        <v>1623</v>
      </c>
      <c r="F17">
        <v>1821</v>
      </c>
      <c r="G17">
        <v>861</v>
      </c>
      <c r="H17">
        <v>3993</v>
      </c>
      <c r="I17">
        <v>785</v>
      </c>
      <c r="J17">
        <v>7134</v>
      </c>
      <c r="K17">
        <v>3825</v>
      </c>
      <c r="L17">
        <v>4249</v>
      </c>
    </row>
    <row r="18" spans="3:12">
      <c r="C18" s="321" t="s">
        <v>1259</v>
      </c>
      <c r="D18" s="50"/>
    </row>
    <row r="19" spans="3:12">
      <c r="C19" s="294" t="s">
        <v>1260</v>
      </c>
      <c r="D19" s="50"/>
    </row>
    <row r="20" spans="3:12">
      <c r="C20" s="294" t="s">
        <v>1261</v>
      </c>
      <c r="D20" s="50"/>
    </row>
    <row r="21" spans="3:12" ht="20.5" thickBot="1">
      <c r="C21" s="434" t="s">
        <v>1262</v>
      </c>
      <c r="D21" s="51"/>
    </row>
  </sheetData>
  <sheetProtection algorithmName="SHA-512" hashValue="VPTfl246Yw2XZ1xjvxTgA8YRwGHJMvf6f9yDVuDZV8JyZM9TutFV0KWkfANuvTZxMJ90lLibuTVO2HQuNawaFA==" saltValue="9lj6D4YkNYae/bub7MXPxw==" spinCount="100000" sheet="1" objects="1" scenarios="1"/>
  <mergeCells count="2">
    <mergeCell ref="B6:D6"/>
    <mergeCell ref="C8:D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B1:M17"/>
  <sheetViews>
    <sheetView showGridLines="0" workbookViewId="0">
      <selection activeCell="B4" sqref="B4"/>
    </sheetView>
  </sheetViews>
  <sheetFormatPr defaultRowHeight="14.5"/>
  <cols>
    <col min="1" max="1" width="4.453125" customWidth="1"/>
    <col min="2" max="2" width="6.1796875" customWidth="1"/>
    <col min="3" max="3" width="36.26953125" customWidth="1"/>
    <col min="4" max="13" width="15.7265625" customWidth="1"/>
  </cols>
  <sheetData>
    <row r="1" spans="2:13" ht="12.75" customHeight="1"/>
    <row r="2" spans="2:13">
      <c r="B2" s="198" t="s">
        <v>0</v>
      </c>
      <c r="C2" s="127"/>
      <c r="D2" s="127"/>
      <c r="E2" s="127"/>
      <c r="F2" s="127"/>
      <c r="G2" s="127"/>
      <c r="H2" s="127"/>
      <c r="I2" s="127"/>
      <c r="J2" s="127"/>
      <c r="K2" s="127"/>
      <c r="L2" s="127"/>
      <c r="M2" s="127"/>
    </row>
    <row r="3" spans="2:13">
      <c r="B3" s="1"/>
      <c r="C3" s="1"/>
      <c r="D3" s="1"/>
      <c r="E3" s="1"/>
      <c r="F3" s="1"/>
      <c r="G3" s="1"/>
      <c r="H3" s="1"/>
      <c r="I3" s="1"/>
      <c r="J3" s="1"/>
      <c r="K3" s="1"/>
      <c r="L3" s="1"/>
      <c r="M3" s="1"/>
    </row>
    <row r="4" spans="2:13" ht="15.5">
      <c r="B4" s="19" t="s">
        <v>1263</v>
      </c>
      <c r="C4" s="2"/>
      <c r="D4" s="2"/>
      <c r="E4" s="2"/>
      <c r="F4" s="2"/>
      <c r="G4" s="2"/>
      <c r="H4" s="2"/>
      <c r="I4" s="2"/>
      <c r="J4" s="2"/>
      <c r="K4" s="2"/>
      <c r="L4" s="2"/>
      <c r="M4" s="2"/>
    </row>
    <row r="5" spans="2:13" ht="2.15" customHeight="1">
      <c r="B5" s="1"/>
      <c r="C5" s="1"/>
      <c r="D5" s="1"/>
      <c r="E5" s="1"/>
      <c r="F5" s="1"/>
      <c r="G5" s="1"/>
      <c r="H5" s="1"/>
      <c r="I5" s="1"/>
      <c r="J5" s="1"/>
      <c r="K5" s="1"/>
      <c r="L5" s="1"/>
      <c r="M5" s="1"/>
    </row>
    <row r="6" spans="2:13" ht="2.15" customHeight="1">
      <c r="B6" s="542"/>
      <c r="C6" s="542"/>
      <c r="D6" s="542"/>
      <c r="E6" s="542"/>
      <c r="F6" s="542"/>
      <c r="G6" s="542"/>
      <c r="H6" s="542"/>
      <c r="I6" s="542"/>
      <c r="J6" s="542"/>
      <c r="K6" s="542"/>
      <c r="L6" s="542"/>
      <c r="M6" s="542"/>
    </row>
    <row r="7" spans="2:13" ht="2.15" customHeight="1">
      <c r="B7" s="3"/>
      <c r="C7" s="4"/>
      <c r="D7" s="4"/>
      <c r="E7" s="4"/>
      <c r="F7" s="4"/>
      <c r="G7" s="4"/>
      <c r="H7" s="4"/>
      <c r="I7" s="4"/>
      <c r="J7" s="4"/>
      <c r="K7" s="4"/>
      <c r="L7" s="4"/>
      <c r="M7" s="4"/>
    </row>
    <row r="8" spans="2:13" ht="15" thickBot="1">
      <c r="B8" s="33"/>
      <c r="C8" s="552" t="str">
        <f>+Contents!B3</f>
        <v>31.12.2022</v>
      </c>
      <c r="D8" s="552"/>
      <c r="E8" s="552"/>
      <c r="F8" s="552"/>
      <c r="G8" s="552"/>
      <c r="H8" s="552"/>
      <c r="I8" s="552"/>
      <c r="J8" s="552"/>
      <c r="K8" s="552"/>
      <c r="L8" s="552"/>
      <c r="M8" s="552"/>
    </row>
    <row r="9" spans="2:13">
      <c r="B9" s="33"/>
      <c r="C9" s="252"/>
      <c r="D9" s="653" t="s">
        <v>1265</v>
      </c>
      <c r="E9" s="653"/>
      <c r="F9" s="653"/>
      <c r="G9" s="653" t="s">
        <v>1266</v>
      </c>
      <c r="H9" s="653"/>
      <c r="I9" s="653"/>
      <c r="J9" s="653"/>
      <c r="K9" s="653"/>
      <c r="L9" s="653"/>
      <c r="M9" s="558" t="s">
        <v>237</v>
      </c>
    </row>
    <row r="10" spans="2:13" ht="33.65" customHeight="1" thickBot="1">
      <c r="C10" s="322" t="s">
        <v>1216</v>
      </c>
      <c r="D10" s="473" t="s">
        <v>1211</v>
      </c>
      <c r="E10" s="473" t="s">
        <v>1212</v>
      </c>
      <c r="F10" s="473" t="s">
        <v>1267</v>
      </c>
      <c r="G10" s="473" t="s">
        <v>1268</v>
      </c>
      <c r="H10" s="473" t="s">
        <v>1269</v>
      </c>
      <c r="I10" s="473" t="s">
        <v>407</v>
      </c>
      <c r="J10" s="473" t="s">
        <v>1270</v>
      </c>
      <c r="K10" s="473" t="s">
        <v>1271</v>
      </c>
      <c r="L10" s="473" t="s">
        <v>1272</v>
      </c>
      <c r="M10" s="559"/>
    </row>
    <row r="11" spans="2:13">
      <c r="C11" s="344" t="s">
        <v>1273</v>
      </c>
      <c r="D11" s="357"/>
      <c r="E11" s="357"/>
      <c r="F11" s="357"/>
      <c r="G11" s="357"/>
      <c r="H11" s="357"/>
      <c r="I11" s="357"/>
      <c r="J11" s="357"/>
      <c r="K11" s="357"/>
      <c r="L11" s="357"/>
      <c r="M11" s="49">
        <v>655</v>
      </c>
    </row>
    <row r="12" spans="2:13">
      <c r="C12" s="327" t="s">
        <v>1274</v>
      </c>
      <c r="D12" s="50">
        <v>6</v>
      </c>
      <c r="E12" s="50">
        <v>10</v>
      </c>
      <c r="F12" s="50">
        <v>16</v>
      </c>
      <c r="G12" s="358"/>
      <c r="H12" s="358"/>
      <c r="I12" s="358"/>
      <c r="J12" s="358"/>
      <c r="K12" s="358"/>
      <c r="L12" s="358"/>
      <c r="M12" s="358"/>
    </row>
    <row r="13" spans="2:13">
      <c r="C13" s="327" t="s">
        <v>1275</v>
      </c>
      <c r="D13" s="358"/>
      <c r="E13" s="358"/>
      <c r="F13" s="358"/>
      <c r="G13" s="50">
        <v>1</v>
      </c>
      <c r="H13" s="50">
        <v>23</v>
      </c>
      <c r="I13" s="50">
        <v>3</v>
      </c>
      <c r="J13" s="50">
        <v>35</v>
      </c>
      <c r="K13" s="50">
        <v>14</v>
      </c>
      <c r="L13" s="50">
        <v>20</v>
      </c>
      <c r="M13" s="358"/>
    </row>
    <row r="14" spans="2:13">
      <c r="C14" s="345" t="s">
        <v>1276</v>
      </c>
      <c r="D14" s="355"/>
      <c r="E14" s="355"/>
      <c r="F14" s="355"/>
      <c r="G14" s="354">
        <v>19</v>
      </c>
      <c r="H14" s="354">
        <v>103</v>
      </c>
      <c r="I14" s="354">
        <v>21</v>
      </c>
      <c r="J14" s="354">
        <v>161</v>
      </c>
      <c r="K14" s="354">
        <v>153</v>
      </c>
      <c r="L14" s="354">
        <v>86</v>
      </c>
      <c r="M14" s="358"/>
    </row>
    <row r="15" spans="2:13">
      <c r="C15" s="294" t="s">
        <v>1277</v>
      </c>
      <c r="D15" s="354">
        <v>198</v>
      </c>
      <c r="E15" s="354">
        <v>1623</v>
      </c>
      <c r="F15" s="354">
        <v>1821</v>
      </c>
      <c r="G15" s="354">
        <v>1034</v>
      </c>
      <c r="H15" s="354">
        <v>4584</v>
      </c>
      <c r="I15" s="354">
        <v>803</v>
      </c>
      <c r="J15" s="354">
        <v>8533</v>
      </c>
      <c r="K15" s="354">
        <v>4285</v>
      </c>
      <c r="L15" s="354">
        <v>4328</v>
      </c>
      <c r="M15" s="358"/>
    </row>
    <row r="16" spans="2:13">
      <c r="C16" s="327" t="s">
        <v>1278</v>
      </c>
      <c r="D16" s="50">
        <v>0</v>
      </c>
      <c r="E16" s="50">
        <v>0</v>
      </c>
      <c r="F16" s="50">
        <v>0</v>
      </c>
      <c r="G16" s="50">
        <v>995</v>
      </c>
      <c r="H16" s="50">
        <v>4544</v>
      </c>
      <c r="I16" s="50">
        <v>1023</v>
      </c>
      <c r="J16" s="50">
        <v>7520</v>
      </c>
      <c r="K16" s="50">
        <v>4069</v>
      </c>
      <c r="L16" s="50">
        <v>5612</v>
      </c>
      <c r="M16" s="358"/>
    </row>
    <row r="17" spans="3:13" ht="15" thickBot="1">
      <c r="C17" s="341" t="s">
        <v>1279</v>
      </c>
      <c r="D17" s="51">
        <v>198</v>
      </c>
      <c r="E17" s="51">
        <v>1623</v>
      </c>
      <c r="F17" s="51">
        <v>1821</v>
      </c>
      <c r="G17" s="51">
        <v>861</v>
      </c>
      <c r="H17" s="51">
        <v>3993</v>
      </c>
      <c r="I17" s="51">
        <v>785</v>
      </c>
      <c r="J17" s="51">
        <v>7134</v>
      </c>
      <c r="K17" s="51">
        <v>3825</v>
      </c>
      <c r="L17" s="51">
        <v>4249</v>
      </c>
      <c r="M17" s="356"/>
    </row>
  </sheetData>
  <sheetProtection algorithmName="SHA-512" hashValue="YJLrfzwpVOW82t93OwRGVZnRl0gPHHUdC621VAyVq3wbIF4phg2ZtQ/thD6UDNuYjcoOAVm0rBtWHWrWaDWA9A==" saltValue="hNUxbUbFXqM0hIY83zq64Q==" spinCount="100000" sheet="1" objects="1" scenarios="1"/>
  <mergeCells count="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B1:K19"/>
  <sheetViews>
    <sheetView showGridLines="0" zoomScale="80" zoomScaleNormal="80" workbookViewId="0">
      <selection activeCell="B4" sqref="B4"/>
    </sheetView>
  </sheetViews>
  <sheetFormatPr defaultRowHeight="14.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row r="2" spans="2:11">
      <c r="B2" s="198" t="s">
        <v>0</v>
      </c>
      <c r="C2" s="127"/>
      <c r="D2" s="127"/>
      <c r="E2" s="127"/>
      <c r="F2" s="127"/>
      <c r="G2" s="127"/>
      <c r="H2" s="127"/>
      <c r="I2" s="127"/>
      <c r="J2" s="127"/>
      <c r="K2" s="127"/>
    </row>
    <row r="3" spans="2:11">
      <c r="B3" s="1"/>
      <c r="C3" s="1"/>
      <c r="D3" s="1"/>
      <c r="E3" s="1"/>
      <c r="F3" s="1"/>
      <c r="G3" s="1"/>
      <c r="H3" s="1"/>
      <c r="I3" s="1"/>
      <c r="J3" s="1"/>
      <c r="K3" s="1"/>
    </row>
    <row r="4" spans="2:11" ht="15.5">
      <c r="B4" s="19" t="s">
        <v>1280</v>
      </c>
      <c r="C4" s="2"/>
      <c r="D4" s="2"/>
      <c r="E4" s="2"/>
      <c r="F4" s="2"/>
      <c r="G4" s="2"/>
      <c r="H4" s="2"/>
      <c r="I4" s="2"/>
      <c r="J4" s="2"/>
      <c r="K4" s="2"/>
    </row>
    <row r="5" spans="2:11">
      <c r="B5" s="1"/>
      <c r="C5" s="1"/>
      <c r="D5" s="1"/>
      <c r="E5" s="1"/>
      <c r="F5" s="1"/>
      <c r="G5" s="1"/>
      <c r="H5" s="1"/>
      <c r="I5" s="1"/>
      <c r="J5" s="1"/>
      <c r="K5" s="1"/>
    </row>
    <row r="6" spans="2:11" ht="146.5" customHeight="1">
      <c r="B6" s="542" t="s">
        <v>1399</v>
      </c>
      <c r="C6" s="542"/>
      <c r="D6" s="542"/>
      <c r="E6" s="542"/>
      <c r="F6" s="542"/>
      <c r="G6" s="542"/>
      <c r="H6" s="542"/>
      <c r="I6" s="542"/>
      <c r="J6" s="542"/>
      <c r="K6" s="542"/>
    </row>
    <row r="7" spans="2:11">
      <c r="B7" s="3"/>
      <c r="C7" s="4"/>
      <c r="D7" s="4"/>
      <c r="E7" s="4"/>
      <c r="F7" s="4"/>
      <c r="G7" s="4"/>
      <c r="H7" s="4"/>
      <c r="I7" s="4"/>
      <c r="J7" s="4"/>
      <c r="K7" s="4"/>
    </row>
    <row r="8" spans="2:11" ht="15" thickBot="1">
      <c r="B8" s="33"/>
      <c r="C8" s="552" t="str">
        <f>+Contents!B3</f>
        <v>31.12.2022</v>
      </c>
      <c r="D8" s="552"/>
      <c r="E8" s="552"/>
      <c r="F8" s="552"/>
      <c r="G8" s="552"/>
      <c r="H8" s="552"/>
      <c r="I8" s="552"/>
      <c r="J8" s="552"/>
      <c r="K8" s="552"/>
    </row>
    <row r="9" spans="2:11" ht="25.5" customHeight="1">
      <c r="B9" s="33"/>
      <c r="C9" s="624" t="s">
        <v>243</v>
      </c>
      <c r="D9" s="654" t="s">
        <v>1288</v>
      </c>
      <c r="E9" s="654"/>
      <c r="F9" s="654" t="s">
        <v>1290</v>
      </c>
      <c r="G9" s="654"/>
      <c r="H9" s="654" t="s">
        <v>1291</v>
      </c>
      <c r="I9" s="654"/>
      <c r="J9" s="655" t="s">
        <v>1293</v>
      </c>
      <c r="K9" s="655"/>
    </row>
    <row r="10" spans="2:11" ht="32" thickBot="1">
      <c r="C10" s="625"/>
      <c r="D10" s="43"/>
      <c r="E10" s="43" t="s">
        <v>1289</v>
      </c>
      <c r="F10" s="43"/>
      <c r="G10" s="43" t="s">
        <v>1289</v>
      </c>
      <c r="H10" s="43"/>
      <c r="I10" s="43" t="s">
        <v>1292</v>
      </c>
      <c r="J10" s="43"/>
      <c r="K10" s="43" t="s">
        <v>1292</v>
      </c>
    </row>
    <row r="11" spans="2:11">
      <c r="C11" s="343" t="s">
        <v>1281</v>
      </c>
      <c r="D11" s="410">
        <v>3075402</v>
      </c>
      <c r="E11" s="410">
        <v>879069</v>
      </c>
      <c r="F11" s="411"/>
      <c r="G11" s="411"/>
      <c r="H11" s="410">
        <v>28838274</v>
      </c>
      <c r="I11" s="410">
        <v>5417400</v>
      </c>
      <c r="J11" s="411"/>
      <c r="K11" s="411"/>
    </row>
    <row r="12" spans="2:11">
      <c r="C12" s="321" t="s">
        <v>1282</v>
      </c>
      <c r="D12" s="262">
        <v>478</v>
      </c>
      <c r="E12" s="262">
        <v>0</v>
      </c>
      <c r="F12" s="262">
        <v>468</v>
      </c>
      <c r="G12" s="262">
        <v>0</v>
      </c>
      <c r="H12" s="262">
        <v>78938</v>
      </c>
      <c r="I12" s="262">
        <v>7472</v>
      </c>
      <c r="J12" s="262">
        <v>54407</v>
      </c>
      <c r="K12" s="262">
        <v>7472</v>
      </c>
    </row>
    <row r="13" spans="2:11">
      <c r="C13" s="321" t="s">
        <v>924</v>
      </c>
      <c r="D13" s="262">
        <v>1054011</v>
      </c>
      <c r="E13" s="262">
        <v>815500</v>
      </c>
      <c r="F13" s="262">
        <v>966359</v>
      </c>
      <c r="G13" s="262">
        <v>753664</v>
      </c>
      <c r="H13" s="262">
        <v>5776574</v>
      </c>
      <c r="I13" s="262">
        <v>4494818</v>
      </c>
      <c r="J13" s="262">
        <v>5302391</v>
      </c>
      <c r="K13" s="262">
        <v>3844887</v>
      </c>
    </row>
    <row r="14" spans="2:11">
      <c r="C14" s="345" t="s">
        <v>1283</v>
      </c>
      <c r="D14" s="275">
        <v>265274</v>
      </c>
      <c r="E14" s="275">
        <v>100540</v>
      </c>
      <c r="F14" s="275">
        <v>235782</v>
      </c>
      <c r="G14" s="275">
        <v>93757</v>
      </c>
      <c r="H14" s="275">
        <v>330475</v>
      </c>
      <c r="I14" s="275">
        <v>5594</v>
      </c>
      <c r="J14" s="275">
        <v>317035</v>
      </c>
      <c r="K14" s="275">
        <v>4517</v>
      </c>
    </row>
    <row r="15" spans="2:11">
      <c r="C15" s="345" t="s">
        <v>1284</v>
      </c>
      <c r="D15" s="275">
        <v>0</v>
      </c>
      <c r="E15" s="275">
        <v>0</v>
      </c>
      <c r="F15" s="275">
        <v>0</v>
      </c>
      <c r="G15" s="275">
        <v>0</v>
      </c>
      <c r="H15" s="275">
        <v>0</v>
      </c>
      <c r="I15" s="275">
        <v>0</v>
      </c>
      <c r="J15" s="275">
        <v>0</v>
      </c>
      <c r="K15" s="275">
        <v>0</v>
      </c>
    </row>
    <row r="16" spans="2:11">
      <c r="C16" s="345" t="s">
        <v>1285</v>
      </c>
      <c r="D16" s="275">
        <v>793340</v>
      </c>
      <c r="E16" s="275">
        <v>788396</v>
      </c>
      <c r="F16" s="275">
        <v>728397</v>
      </c>
      <c r="G16" s="275">
        <v>728397</v>
      </c>
      <c r="H16" s="275">
        <v>5179323</v>
      </c>
      <c r="I16" s="275">
        <v>4246026</v>
      </c>
      <c r="J16" s="275">
        <v>4383187</v>
      </c>
      <c r="K16" s="275">
        <v>3636323</v>
      </c>
    </row>
    <row r="17" spans="3:11">
      <c r="C17" s="345" t="s">
        <v>1286</v>
      </c>
      <c r="D17" s="275">
        <v>165166</v>
      </c>
      <c r="E17" s="275">
        <v>0</v>
      </c>
      <c r="F17" s="275">
        <v>142457</v>
      </c>
      <c r="G17" s="275">
        <v>0</v>
      </c>
      <c r="H17" s="275">
        <v>48951</v>
      </c>
      <c r="I17" s="275">
        <v>3504</v>
      </c>
      <c r="J17" s="275">
        <v>276998</v>
      </c>
      <c r="K17" s="275">
        <v>2918</v>
      </c>
    </row>
    <row r="18" spans="3:11">
      <c r="C18" s="345" t="s">
        <v>1287</v>
      </c>
      <c r="D18" s="275">
        <v>95506</v>
      </c>
      <c r="E18" s="275">
        <v>27104</v>
      </c>
      <c r="F18" s="275">
        <v>95506</v>
      </c>
      <c r="G18" s="275">
        <v>25267</v>
      </c>
      <c r="H18" s="275">
        <v>165122</v>
      </c>
      <c r="I18" s="275">
        <v>27588</v>
      </c>
      <c r="J18" s="275">
        <v>115161</v>
      </c>
      <c r="K18" s="275">
        <v>25537</v>
      </c>
    </row>
    <row r="19" spans="3:11" ht="15" thickBot="1">
      <c r="C19" s="347" t="s">
        <v>331</v>
      </c>
      <c r="D19" s="328">
        <v>63653</v>
      </c>
      <c r="E19" s="328">
        <v>63570</v>
      </c>
      <c r="F19" s="412"/>
      <c r="G19" s="412"/>
      <c r="H19" s="328">
        <v>1991644</v>
      </c>
      <c r="I19" s="328">
        <v>304563</v>
      </c>
      <c r="J19" s="412"/>
      <c r="K19" s="412"/>
    </row>
  </sheetData>
  <sheetProtection algorithmName="SHA-512" hashValue="js1/DtwhzQorXTjyzPPrb1vu61xaTv980FeyHMt6avz4l3dPnaxqFPkdQra6Zn6ALZFrAas+MD020ebLKECNIQ==" saltValue="I5RjIwWRRmn0uaTc4w6ugA=="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B1:G25"/>
  <sheetViews>
    <sheetView showGridLines="0" workbookViewId="0">
      <selection activeCell="B4" sqref="B4"/>
    </sheetView>
  </sheetViews>
  <sheetFormatPr defaultRowHeight="14.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row r="2" spans="2:7">
      <c r="B2" s="198" t="s">
        <v>0</v>
      </c>
      <c r="C2" s="127"/>
      <c r="D2" s="127"/>
      <c r="E2" s="127"/>
      <c r="F2" s="127"/>
      <c r="G2" s="127"/>
    </row>
    <row r="3" spans="2:7">
      <c r="B3" s="1"/>
      <c r="C3" s="1"/>
      <c r="D3" s="1"/>
      <c r="E3" s="1"/>
      <c r="F3" s="1"/>
      <c r="G3" s="1"/>
    </row>
    <row r="4" spans="2:7" ht="15.5">
      <c r="B4" s="19" t="s">
        <v>1294</v>
      </c>
      <c r="C4" s="2"/>
      <c r="D4" s="2"/>
      <c r="E4" s="2"/>
      <c r="F4" s="2"/>
      <c r="G4" s="2"/>
    </row>
    <row r="5" spans="2:7" ht="2.15" customHeight="1">
      <c r="B5" s="1"/>
      <c r="C5" s="1"/>
      <c r="D5" s="1"/>
      <c r="E5" s="1"/>
      <c r="F5" s="1"/>
      <c r="G5" s="1"/>
    </row>
    <row r="6" spans="2:7" ht="2.15" customHeight="1">
      <c r="B6" s="542"/>
      <c r="C6" s="542"/>
      <c r="D6" s="542"/>
      <c r="E6" s="542"/>
      <c r="F6" s="542"/>
      <c r="G6" s="542"/>
    </row>
    <row r="7" spans="2:7" ht="2.15" customHeight="1">
      <c r="B7" s="3"/>
      <c r="C7" s="4"/>
      <c r="D7" s="4"/>
      <c r="E7" s="4"/>
      <c r="F7" s="4"/>
      <c r="G7" s="4"/>
    </row>
    <row r="8" spans="2:7" ht="15" thickBot="1">
      <c r="B8" s="33"/>
      <c r="C8" s="552" t="str">
        <f>+Contents!B3</f>
        <v>31.12.2022</v>
      </c>
      <c r="D8" s="552"/>
      <c r="E8" s="552"/>
      <c r="F8" s="552"/>
      <c r="G8" s="552"/>
    </row>
    <row r="9" spans="2:7" ht="25.5" customHeight="1">
      <c r="B9" s="33"/>
      <c r="C9" s="624" t="s">
        <v>1296</v>
      </c>
      <c r="D9" s="654" t="s">
        <v>1297</v>
      </c>
      <c r="E9" s="654"/>
      <c r="F9" s="577" t="s">
        <v>1298</v>
      </c>
      <c r="G9" s="577"/>
    </row>
    <row r="10" spans="2:7" ht="33.75" customHeight="1">
      <c r="B10" s="33"/>
      <c r="C10" s="626"/>
      <c r="D10" s="656"/>
      <c r="E10" s="656"/>
      <c r="F10" s="656" t="s">
        <v>1299</v>
      </c>
      <c r="G10" s="656"/>
    </row>
    <row r="11" spans="2:7" ht="32" thickBot="1">
      <c r="C11" s="625"/>
      <c r="D11" s="43"/>
      <c r="E11" s="43" t="s">
        <v>1289</v>
      </c>
      <c r="F11" s="43"/>
      <c r="G11" s="43" t="s">
        <v>1292</v>
      </c>
    </row>
    <row r="12" spans="2:7">
      <c r="C12" s="343" t="s">
        <v>1300</v>
      </c>
      <c r="D12" s="410">
        <v>0</v>
      </c>
      <c r="E12" s="410">
        <v>0</v>
      </c>
      <c r="F12" s="410">
        <v>957653</v>
      </c>
      <c r="G12" s="410">
        <v>164210</v>
      </c>
    </row>
    <row r="13" spans="2:7">
      <c r="C13" s="327" t="s">
        <v>1301</v>
      </c>
      <c r="D13" s="262">
        <v>0</v>
      </c>
      <c r="E13" s="262">
        <v>0</v>
      </c>
      <c r="F13" s="262">
        <v>0</v>
      </c>
      <c r="G13" s="262">
        <v>0</v>
      </c>
    </row>
    <row r="14" spans="2:7">
      <c r="C14" s="327" t="s">
        <v>1282</v>
      </c>
      <c r="D14" s="262">
        <v>0</v>
      </c>
      <c r="E14" s="262">
        <v>0</v>
      </c>
      <c r="F14" s="262">
        <v>0</v>
      </c>
      <c r="G14" s="262">
        <v>0</v>
      </c>
    </row>
    <row r="15" spans="2:7">
      <c r="C15" s="327" t="s">
        <v>924</v>
      </c>
      <c r="D15" s="262">
        <v>0</v>
      </c>
      <c r="E15" s="262">
        <v>0</v>
      </c>
      <c r="F15" s="262">
        <v>164210</v>
      </c>
      <c r="G15" s="262">
        <v>164210</v>
      </c>
    </row>
    <row r="16" spans="2:7">
      <c r="C16" s="351" t="s">
        <v>1283</v>
      </c>
      <c r="D16" s="275">
        <v>0</v>
      </c>
      <c r="E16" s="275">
        <v>0</v>
      </c>
      <c r="F16" s="275">
        <v>0</v>
      </c>
      <c r="G16" s="275">
        <v>0</v>
      </c>
    </row>
    <row r="17" spans="3:7">
      <c r="C17" s="351" t="s">
        <v>1284</v>
      </c>
      <c r="D17" s="275">
        <v>0</v>
      </c>
      <c r="E17" s="275">
        <v>0</v>
      </c>
      <c r="F17" s="275">
        <v>0</v>
      </c>
      <c r="G17" s="275">
        <v>0</v>
      </c>
    </row>
    <row r="18" spans="3:7">
      <c r="C18" s="351" t="s">
        <v>1285</v>
      </c>
      <c r="D18" s="275">
        <v>0</v>
      </c>
      <c r="E18" s="275">
        <v>0</v>
      </c>
      <c r="F18" s="275">
        <v>164210</v>
      </c>
      <c r="G18" s="275">
        <v>164210</v>
      </c>
    </row>
    <row r="19" spans="3:7">
      <c r="C19" s="351" t="s">
        <v>1286</v>
      </c>
      <c r="D19" s="275">
        <v>0</v>
      </c>
      <c r="E19" s="275">
        <v>0</v>
      </c>
      <c r="F19" s="275">
        <v>0</v>
      </c>
      <c r="G19" s="275">
        <v>0</v>
      </c>
    </row>
    <row r="20" spans="3:7">
      <c r="C20" s="351" t="s">
        <v>1287</v>
      </c>
      <c r="D20" s="275">
        <v>0</v>
      </c>
      <c r="E20" s="275">
        <v>0</v>
      </c>
      <c r="F20" s="275">
        <v>0</v>
      </c>
      <c r="G20" s="275">
        <v>0</v>
      </c>
    </row>
    <row r="21" spans="3:7">
      <c r="C21" s="345" t="s">
        <v>1302</v>
      </c>
      <c r="D21" s="275">
        <v>0</v>
      </c>
      <c r="E21" s="275">
        <v>0</v>
      </c>
      <c r="F21" s="275">
        <v>0</v>
      </c>
      <c r="G21" s="275">
        <v>0</v>
      </c>
    </row>
    <row r="22" spans="3:7">
      <c r="C22" s="345" t="s">
        <v>1303</v>
      </c>
      <c r="D22" s="275">
        <v>0</v>
      </c>
      <c r="E22" s="275">
        <v>0</v>
      </c>
      <c r="F22" s="275">
        <v>793442</v>
      </c>
      <c r="G22" s="275">
        <v>0</v>
      </c>
    </row>
    <row r="23" spans="3:7" ht="28.5" customHeight="1">
      <c r="C23" s="346" t="s">
        <v>1304</v>
      </c>
      <c r="D23" s="275">
        <v>0</v>
      </c>
      <c r="E23" s="275">
        <v>0</v>
      </c>
      <c r="F23" s="275">
        <v>0</v>
      </c>
      <c r="G23" s="275">
        <v>0</v>
      </c>
    </row>
    <row r="24" spans="3:7" ht="27.75" customHeight="1">
      <c r="C24" s="346" t="s">
        <v>1305</v>
      </c>
      <c r="D24" s="279"/>
      <c r="E24" s="279"/>
      <c r="F24" s="275">
        <v>0</v>
      </c>
      <c r="G24" s="275">
        <v>0</v>
      </c>
    </row>
    <row r="25" spans="3:7" ht="27" customHeight="1" thickBot="1">
      <c r="C25" s="295" t="s">
        <v>1306</v>
      </c>
      <c r="D25" s="328">
        <v>3075402</v>
      </c>
      <c r="E25" s="328">
        <v>879069</v>
      </c>
      <c r="F25" s="412"/>
      <c r="G25" s="412"/>
    </row>
  </sheetData>
  <sheetProtection algorithmName="SHA-512" hashValue="+RfzLpGMrI/Vx5AQNhavd/5dhlSuNbzrqKdQ4H2yioVw6BhfbCvslX91b7oiMw5XA6A5/im/cXjpyStRRi0BhA==" saltValue="139JC0/3hwFxqZIZCQJcr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B1:E10"/>
  <sheetViews>
    <sheetView showGridLines="0" workbookViewId="0">
      <selection activeCell="B4" sqref="B4"/>
    </sheetView>
  </sheetViews>
  <sheetFormatPr defaultRowHeight="14.5"/>
  <cols>
    <col min="1" max="1" width="4.453125" customWidth="1"/>
    <col min="2" max="2" width="6.1796875" customWidth="1"/>
    <col min="3" max="3" width="42.81640625" customWidth="1"/>
    <col min="4" max="4" width="20.54296875" customWidth="1"/>
    <col min="5" max="5" width="27.7265625" customWidth="1"/>
  </cols>
  <sheetData>
    <row r="1" spans="2:5" ht="12.75" customHeight="1"/>
    <row r="2" spans="2:5">
      <c r="B2" s="198" t="s">
        <v>0</v>
      </c>
      <c r="C2" s="127"/>
      <c r="D2" s="127"/>
      <c r="E2" s="127"/>
    </row>
    <row r="3" spans="2:5">
      <c r="B3" s="1"/>
      <c r="C3" s="1"/>
      <c r="D3" s="1"/>
      <c r="E3" s="1"/>
    </row>
    <row r="4" spans="2:5" ht="15.5">
      <c r="B4" s="19" t="s">
        <v>1307</v>
      </c>
      <c r="C4" s="2"/>
      <c r="D4" s="2"/>
      <c r="E4" s="2"/>
    </row>
    <row r="5" spans="2:5" ht="2.15" customHeight="1">
      <c r="B5" s="1"/>
      <c r="C5" s="1"/>
      <c r="D5" s="1"/>
      <c r="E5" s="1"/>
    </row>
    <row r="6" spans="2:5" ht="2.15" customHeight="1">
      <c r="B6" s="542"/>
      <c r="C6" s="542"/>
      <c r="D6" s="542"/>
      <c r="E6" s="542"/>
    </row>
    <row r="7" spans="2:5" ht="2.15" customHeight="1">
      <c r="B7" s="3"/>
      <c r="C7" s="4"/>
      <c r="D7" s="4"/>
      <c r="E7" s="4"/>
    </row>
    <row r="8" spans="2:5" ht="15" thickBot="1">
      <c r="B8" s="33"/>
      <c r="C8" s="552" t="str">
        <f>+Contents!B3</f>
        <v>31.12.2022</v>
      </c>
      <c r="D8" s="552"/>
      <c r="E8" s="552"/>
    </row>
    <row r="9" spans="2:5" ht="75" customHeight="1" thickBot="1">
      <c r="B9" s="33"/>
      <c r="C9" s="429" t="s">
        <v>243</v>
      </c>
      <c r="D9" s="30" t="s">
        <v>1310</v>
      </c>
      <c r="E9" s="30" t="s">
        <v>1311</v>
      </c>
    </row>
    <row r="10" spans="2:5" ht="33.75" customHeight="1" thickBot="1">
      <c r="B10" s="33"/>
      <c r="C10" s="352" t="s">
        <v>1309</v>
      </c>
      <c r="D10" s="353">
        <v>2188136</v>
      </c>
      <c r="E10" s="353">
        <v>2999468</v>
      </c>
    </row>
  </sheetData>
  <sheetProtection algorithmName="SHA-512" hashValue="iFeJ/buUWda3us53/T+JtOgDYbOi4UyMwDk2puWFqDk3Jae44YvL9VS2ZAub3gz9i0Zy7eTYkJ/bzliNfLliiQ==" saltValue="vQuDMIVMGYEI1u8O/U3a5Q=="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C86A-511F-4028-A1A6-918F8D484CD9}">
  <sheetPr>
    <tabColor rgb="FF92D050"/>
  </sheetPr>
  <dimension ref="B1:G16"/>
  <sheetViews>
    <sheetView showGridLines="0" zoomScaleNormal="100" workbookViewId="0">
      <selection activeCell="B4" sqref="B4"/>
    </sheetView>
  </sheetViews>
  <sheetFormatPr defaultRowHeight="14.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row r="2" spans="2:7">
      <c r="B2" s="198" t="s">
        <v>0</v>
      </c>
      <c r="C2" s="441"/>
      <c r="D2" s="441"/>
      <c r="E2" s="441"/>
    </row>
    <row r="3" spans="2:7">
      <c r="B3" s="1"/>
      <c r="C3" s="1"/>
      <c r="D3" s="1"/>
      <c r="E3" s="1"/>
    </row>
    <row r="4" spans="2:7" ht="15.5">
      <c r="B4" s="442" t="s">
        <v>1342</v>
      </c>
      <c r="C4" s="2"/>
      <c r="D4" s="2"/>
      <c r="E4" s="2"/>
    </row>
    <row r="5" spans="2:7">
      <c r="B5" s="1"/>
      <c r="C5" s="1"/>
      <c r="D5" s="1"/>
      <c r="E5" s="1"/>
    </row>
    <row r="6" spans="2:7" ht="74.5" customHeight="1">
      <c r="B6" s="607" t="s">
        <v>1416</v>
      </c>
      <c r="C6" s="607"/>
      <c r="D6" s="607"/>
      <c r="E6" s="607"/>
      <c r="F6" s="607"/>
      <c r="G6" s="607"/>
    </row>
    <row r="7" spans="2:7">
      <c r="B7" s="443"/>
      <c r="C7" s="444"/>
      <c r="D7" s="444"/>
      <c r="E7" s="444"/>
    </row>
    <row r="8" spans="2:7" ht="15" thickBot="1">
      <c r="B8" s="33"/>
      <c r="C8" s="552"/>
      <c r="D8" s="552"/>
      <c r="E8" s="552"/>
      <c r="F8" s="552"/>
      <c r="G8" s="552"/>
    </row>
    <row r="9" spans="2:7" ht="24.65" customHeight="1" thickBot="1">
      <c r="B9" s="33"/>
      <c r="C9" s="432" t="s">
        <v>243</v>
      </c>
      <c r="D9" s="556" t="s">
        <v>1347</v>
      </c>
      <c r="E9" s="657"/>
      <c r="F9" s="658" t="s">
        <v>1348</v>
      </c>
      <c r="G9" s="556"/>
    </row>
    <row r="10" spans="2:7" ht="49.5" customHeight="1" thickBot="1">
      <c r="B10" s="33"/>
      <c r="C10" s="433" t="s">
        <v>1346</v>
      </c>
      <c r="D10" s="445" t="str">
        <f>+Contents!B3</f>
        <v>31.12.2022</v>
      </c>
      <c r="E10" s="457" t="s">
        <v>240</v>
      </c>
      <c r="F10" s="446" t="str">
        <f>+Contents!B3</f>
        <v>31.12.2022</v>
      </c>
      <c r="G10" s="446" t="s">
        <v>240</v>
      </c>
    </row>
    <row r="11" spans="2:7">
      <c r="C11" s="454" t="s">
        <v>1349</v>
      </c>
      <c r="D11" s="447">
        <v>-63686.703721845566</v>
      </c>
      <c r="E11" s="448">
        <v>-77490.437392426014</v>
      </c>
      <c r="F11" s="447">
        <v>3906.6913877371667</v>
      </c>
      <c r="G11" s="447">
        <v>-19615.61426635649</v>
      </c>
    </row>
    <row r="12" spans="2:7">
      <c r="C12" s="455" t="s">
        <v>1350</v>
      </c>
      <c r="D12" s="449">
        <v>19972.114162107395</v>
      </c>
      <c r="E12" s="450">
        <v>75605.593468412844</v>
      </c>
      <c r="F12" s="449">
        <v>-81203.034058255449</v>
      </c>
      <c r="G12" s="449">
        <v>-50172.833303934254</v>
      </c>
    </row>
    <row r="13" spans="2:7">
      <c r="C13" s="455" t="s">
        <v>1351</v>
      </c>
      <c r="D13" s="449">
        <v>-33351.866321921283</v>
      </c>
      <c r="E13" s="450">
        <v>-2977.0803913526875</v>
      </c>
      <c r="F13" s="451"/>
      <c r="G13" s="451"/>
    </row>
    <row r="14" spans="2:7">
      <c r="C14" s="455" t="s">
        <v>1352</v>
      </c>
      <c r="D14" s="449">
        <v>-13974.812325516743</v>
      </c>
      <c r="E14" s="450">
        <v>-11593.695795448704</v>
      </c>
      <c r="F14" s="451"/>
      <c r="G14" s="451"/>
    </row>
    <row r="15" spans="2:7">
      <c r="C15" s="455" t="s">
        <v>1353</v>
      </c>
      <c r="D15" s="449">
        <v>-38319.559246828947</v>
      </c>
      <c r="E15" s="450">
        <v>-43657.330811877713</v>
      </c>
      <c r="F15" s="451"/>
      <c r="G15" s="451"/>
    </row>
    <row r="16" spans="2:7" ht="15" thickBot="1">
      <c r="C16" s="456" t="s">
        <v>1354</v>
      </c>
      <c r="D16" s="452">
        <v>-32334.579344037869</v>
      </c>
      <c r="E16" s="453">
        <v>47064.36969991435</v>
      </c>
      <c r="F16" s="409"/>
      <c r="G16" s="409"/>
    </row>
  </sheetData>
  <sheetProtection algorithmName="SHA-512" hashValue="/LwrtIhwyMtVyYL9WOkoxg8YqH/mpNk+buAS7qywCa2+vKSrSu+fK3cDWH2rUowKG1IkHgjdYnVC3Bo/wTZysg==" saltValue="N7GXZGLHdRbIACFF14KjDg==" spinCount="100000" sheet="1" objects="1" scenarios="1"/>
  <mergeCells count="4">
    <mergeCell ref="B6:G6"/>
    <mergeCell ref="C8:G8"/>
    <mergeCell ref="D9:E9"/>
    <mergeCell ref="F9:G9"/>
  </mergeCells>
  <hyperlinks>
    <hyperlink ref="B2" location="Contents!A1" display="Back to contents page" xr:uid="{46CB1D0C-70D0-42E7-AAE0-CA6544AF129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51</vt:i4>
      </vt:variant>
    </vt:vector>
  </HeadingPairs>
  <TitlesOfParts>
    <vt:vector size="51" baseType="lpstr">
      <vt:lpstr>Contents</vt:lpstr>
      <vt:lpstr>KM1</vt:lpstr>
      <vt:lpstr>OV1</vt:lpstr>
      <vt:lpstr>INS1</vt:lpstr>
      <vt:lpstr>LI1</vt:lpstr>
      <vt:lpstr>LI2</vt:lpstr>
      <vt:lpstr>LI3</vt:lpstr>
      <vt:lpstr>CC1</vt:lpstr>
      <vt:lpstr>IFRS9</vt:lpstr>
      <vt:lpstr>CC2</vt:lpstr>
      <vt:lpstr>CCA</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2023-04-24T11:05:57Z</dcterms:modified>
</cp:coreProperties>
</file>