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D78222D8-BF8C-4EC3-B6E2-6787503C0EFD}" xr6:coauthVersionLast="47" xr6:coauthVersionMax="47" xr10:uidLastSave="{00000000-0000-0000-0000-000000000000}"/>
  <bookViews>
    <workbookView xWindow="-110" yWindow="-110" windowWidth="19420" windowHeight="10420" xr2:uid="{00000000-000D-0000-FFFF-FFFF00000000}"/>
  </bookViews>
  <sheets>
    <sheet name="Contents" sheetId="20" r:id="rId1"/>
    <sheet name="KM1" sheetId="1" r:id="rId2"/>
    <sheet name="OV1" sheetId="3" r:id="rId3"/>
    <sheet name="LI1" sheetId="5" r:id="rId4"/>
    <sheet name="LI2" sheetId="6" r:id="rId5"/>
    <sheet name="CC1" sheetId="10" r:id="rId6"/>
    <sheet name="IFRS9" sheetId="56" r:id="rId7"/>
    <sheet name="CCyB1" sheetId="13" r:id="rId8"/>
    <sheet name="CCyB2" sheetId="14"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R2a" sheetId="24" r:id="rId19"/>
    <sheet name="CQ1" sheetId="25" r:id="rId20"/>
    <sheet name="CQ2" sheetId="26" r:id="rId21"/>
    <sheet name="CQ3" sheetId="27" r:id="rId22"/>
    <sheet name="CQ4" sheetId="28" r:id="rId23"/>
    <sheet name="CQ5" sheetId="29" r:id="rId24"/>
    <sheet name="CQ6" sheetId="30" r:id="rId25"/>
    <sheet name="CQ7" sheetId="32" r:id="rId26"/>
    <sheet name="CQ8" sheetId="33" r:id="rId27"/>
    <sheet name="CR3" sheetId="34" r:id="rId28"/>
    <sheet name="CR4" sheetId="35" r:id="rId29"/>
    <sheet name="CR5" sheetId="36" r:id="rId30"/>
    <sheet name="CCR1" sheetId="37" r:id="rId31"/>
    <sheet name="CCR2" sheetId="38" r:id="rId32"/>
    <sheet name="CCR3" sheetId="39" r:id="rId33"/>
    <sheet name="CCR5" sheetId="40" r:id="rId34"/>
    <sheet name="CCR6" sheetId="41" r:id="rId35"/>
    <sheet name="CCR8" sheetId="42" r:id="rId36"/>
    <sheet name="MR1" sheetId="43" r:id="rId37"/>
    <sheet name="OR1" sheetId="44" r:id="rId38"/>
    <sheet name="REM1" sheetId="58" r:id="rId39"/>
    <sheet name="REM2" sheetId="59" r:id="rId40"/>
    <sheet name="REM3" sheetId="60" r:id="rId41"/>
    <sheet name="REM4" sheetId="61" r:id="rId42"/>
    <sheet name="REM5" sheetId="62" r:id="rId43"/>
    <sheet name="AE1" sheetId="50" r:id="rId44"/>
    <sheet name="AE2" sheetId="51" r:id="rId45"/>
    <sheet name="AE3" sheetId="52" r:id="rId46"/>
    <sheet name="IRRBB1" sheetId="57" r:id="rId47"/>
  </sheets>
  <definedNames>
    <definedName name="ID" localSheetId="43" hidden="1">"0dcc4129-e8f7-4762-a83a-d1952500e7f9"</definedName>
    <definedName name="ID" localSheetId="44" hidden="1">"7937dc4e-9a68-43a7-b54d-7b3d2af24e11"</definedName>
    <definedName name="ID" localSheetId="45" hidden="1">"e710abb7-d079-4340-b858-d1ba2e24cf58"</definedName>
    <definedName name="ID" localSheetId="5" hidden="1">"5c6e019e-00ae-466d-94fa-a4ccbc80e690"</definedName>
    <definedName name="ID" localSheetId="30" hidden="1">"3ddc71d2-79f5-4022-b4ab-c3ceab1b6af1"</definedName>
    <definedName name="ID" localSheetId="31" hidden="1">"dcc887b3-d4f7-4d50-b040-0c4cb51a6f49"</definedName>
    <definedName name="ID" localSheetId="32" hidden="1">"6d73b423-cb8e-4fef-995d-041c35149798"</definedName>
    <definedName name="ID" localSheetId="33" hidden="1">"6c3c0360-2c56-48dc-8051-fa02a9e8bb99"</definedName>
    <definedName name="ID" localSheetId="34" hidden="1">"d0c11bfe-2bf7-4bc2-b5ef-d592bb216235"</definedName>
    <definedName name="ID" localSheetId="35" hidden="1">"6b8c0445-1386-4277-9e6b-a1e40da1dc97"</definedName>
    <definedName name="ID" localSheetId="7" hidden="1">"f75f5967-00e9-484b-a825-63f3d2c76bf9"</definedName>
    <definedName name="ID" localSheetId="8" hidden="1">"c2bc69cc-37cb-428d-b321-15dfbc16407d"</definedName>
    <definedName name="ID" localSheetId="0" hidden="1">"8d082a08-a31b-4d8b-b241-62074d761cbc"</definedName>
    <definedName name="ID" localSheetId="19" hidden="1">"d17b30df-6ce7-446c-b326-faab9628a972"</definedName>
    <definedName name="ID" localSheetId="20" hidden="1">"5a6fc5d0-a5c7-4a73-abe7-0fedc0293344"</definedName>
    <definedName name="ID" localSheetId="21" hidden="1">"67831584-3d13-4ddf-8efd-4bef98e4c82a"</definedName>
    <definedName name="ID" localSheetId="22" hidden="1">"572d5a2d-a9b7-4393-9515-820eabc73527"</definedName>
    <definedName name="ID" localSheetId="23" hidden="1">"5c0dc68f-fbb3-4226-b544-0a19f2e86b8d"</definedName>
    <definedName name="ID" localSheetId="24" hidden="1">"44bc6f01-1f13-46f0-9848-77ec4ec646c4"</definedName>
    <definedName name="ID" localSheetId="25" hidden="1">"261f6ec0-08f2-4698-b141-d0937c3c93dd"</definedName>
    <definedName name="ID" localSheetId="26" hidden="1">"98b73078-0528-4419-8e30-e725ac4a351f"</definedName>
    <definedName name="ID" localSheetId="14" hidden="1">"130401b8-6f96-4fbc-998f-0f30ef706834"</definedName>
    <definedName name="ID" localSheetId="15" hidden="1">"5eb9605b-b85c-44e8-b941-7fcae3eb0c04"</definedName>
    <definedName name="ID" localSheetId="16" hidden="1">"984867b0-b056-4961-be1f-4cc5fbcad6a5"</definedName>
    <definedName name="ID" localSheetId="18" hidden="1">"970eb766-3350-435e-88ec-22d736547aa3"</definedName>
    <definedName name="ID" localSheetId="17" hidden="1">"81b005e8-d7c1-4cee-8af2-bc2411d822f9"</definedName>
    <definedName name="ID" localSheetId="27" hidden="1">"a9c5de99-98ab-4389-a5f8-6386f8805807"</definedName>
    <definedName name="ID" localSheetId="28" hidden="1">"07ce6c31-dbea-4cf9-9ed7-e8d7ea182821"</definedName>
    <definedName name="ID" localSheetId="29" hidden="1">"72836735-063c-4b81-bf5b-c4ec901ccbd0"</definedName>
    <definedName name="ID" localSheetId="6" hidden="1">"bd67dd8a-bebf-4d2c-851a-4f95fbf6a377"</definedName>
    <definedName name="ID" localSheetId="46" hidden="1">"6ab9ad94-74a8-469c-8594-af0f331052a6"</definedName>
    <definedName name="ID" localSheetId="1" hidden="1">"c81f9e5b-c03c-4ad0-9bfb-08e0a792880c"</definedName>
    <definedName name="ID" localSheetId="3" hidden="1">"b2c4a2bd-5578-4f95-8219-7d5d2771920d"</definedName>
    <definedName name="ID" localSheetId="4" hidden="1">"95210705-7a62-4925-83a7-992622542024"</definedName>
    <definedName name="ID" localSheetId="12" hidden="1">"7e27d2f9-1cbb-4b59-95bf-586c984e1f0d"</definedName>
    <definedName name="ID" localSheetId="13" hidden="1">"f6706a9b-6a27-459c-8f86-f97643292e95"</definedName>
    <definedName name="ID" localSheetId="9" hidden="1">"34485d81-dc02-4578-9d28-49846a9cee62"</definedName>
    <definedName name="ID" localSheetId="10" hidden="1">"4aa7a179-5dca-4805-a53b-d7f92c476ae6"</definedName>
    <definedName name="ID" localSheetId="11" hidden="1">"48f8afcd-da17-42cb-b951-ff81218d6cfa"</definedName>
    <definedName name="ID" localSheetId="36" hidden="1">"98537b2f-128e-4a8e-a75c-b958bd6e83de"</definedName>
    <definedName name="ID" localSheetId="37" hidden="1">"7b06c380-0860-4d0c-b2a2-d7f28a748b51"</definedName>
    <definedName name="ID" localSheetId="2" hidden="1">"b1bc4934-965f-49c1-8e02-b0f0bff8486a"</definedName>
    <definedName name="ID" localSheetId="38" hidden="1">"8e1abc26-ed72-4d17-a045-6e2f40450872"</definedName>
    <definedName name="ID" localSheetId="39" hidden="1">"7279004e-5af9-441c-bf94-de0e41432431"</definedName>
    <definedName name="ID" localSheetId="40" hidden="1">"f67fbef6-1787-48a5-95cb-d76fd634160f"</definedName>
    <definedName name="ID" localSheetId="41" hidden="1">"b2695f25-b2bb-45aa-aea8-8c0815bc06a8"</definedName>
    <definedName name="ID" localSheetId="42" hidden="1">"34190bf9-c198-440a-abda-a9db809f4e43"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7" l="1"/>
  <c r="D10" i="57"/>
  <c r="C8" i="62"/>
  <c r="C8" i="61"/>
  <c r="C8" i="60"/>
  <c r="C8" i="59"/>
  <c r="C8" i="58"/>
  <c r="C8" i="63"/>
  <c r="F10" i="3"/>
  <c r="D10" i="3"/>
  <c r="D9" i="1"/>
  <c r="D9" i="56" l="1"/>
  <c r="C8" i="52"/>
  <c r="C8" i="51"/>
  <c r="C8" i="50"/>
  <c r="C8" i="44"/>
  <c r="C8" i="43"/>
  <c r="C8" i="42"/>
  <c r="C8" i="41"/>
  <c r="C8" i="40"/>
  <c r="C8" i="39"/>
  <c r="C8" i="38"/>
  <c r="C8" i="37"/>
  <c r="C8" i="36"/>
  <c r="C8" i="35" l="1"/>
  <c r="C8" i="34"/>
  <c r="C8" i="29"/>
  <c r="C8" i="33"/>
  <c r="C8" i="32"/>
  <c r="C8" i="30"/>
  <c r="C8" i="28"/>
  <c r="C8" i="27"/>
  <c r="C8" i="26" l="1"/>
  <c r="C8" i="25"/>
  <c r="C8" i="24"/>
  <c r="C8" i="23" l="1"/>
  <c r="C8" i="22" l="1"/>
  <c r="C8" i="21"/>
  <c r="C8" i="19"/>
  <c r="H10" i="18"/>
  <c r="D10" i="18"/>
  <c r="C8" i="17"/>
  <c r="D10" i="16"/>
  <c r="D9" i="14"/>
  <c r="C8" i="15"/>
  <c r="C8" i="13"/>
  <c r="C8" i="10"/>
  <c r="C8" i="6"/>
  <c r="C8" i="5"/>
</calcChain>
</file>

<file path=xl/sharedStrings.xml><?xml version="1.0" encoding="utf-8"?>
<sst xmlns="http://schemas.openxmlformats.org/spreadsheetml/2006/main" count="1416" uniqueCount="1073">
  <si>
    <t>Back to contents page</t>
  </si>
  <si>
    <t>25a</t>
  </si>
  <si>
    <t>h</t>
  </si>
  <si>
    <t>a - d</t>
  </si>
  <si>
    <t>i</t>
  </si>
  <si>
    <t>g</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</si>
  <si>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</si>
  <si>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</si>
  <si>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</si>
  <si>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</si>
  <si>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</si>
  <si>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</si>
  <si>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</si>
  <si>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</si>
  <si>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</si>
  <si>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</si>
  <si>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</si>
  <si>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</si>
  <si>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</si>
  <si>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</si>
  <si>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</si>
  <si>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</si>
  <si>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</si>
  <si>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</si>
  <si>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</si>
  <si>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</si>
  <si>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</si>
  <si>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</si>
  <si>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</si>
  <si>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</si>
  <si>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</si>
  <si>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</si>
  <si>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</si>
  <si>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</si>
  <si>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</si>
  <si>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</si>
  <si>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</si>
  <si>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</si>
  <si>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</si>
  <si>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</si>
  <si>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</si>
  <si>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</si>
  <si>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</si>
  <si>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</si>
  <si>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</si>
  <si>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</si>
  <si>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</si>
  <si>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</si>
  <si>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</si>
  <si>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</si>
  <si>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</si>
  <si>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</si>
  <si>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</si>
  <si>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</si>
  <si>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</si>
  <si>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</si>
  <si>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</si>
  <si>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</si>
  <si>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</si>
  <si>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</si>
  <si>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</si>
  <si>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</si>
  <si>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</si>
  <si>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</si>
  <si>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</si>
  <si>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</si>
  <si>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</si>
  <si>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</si>
  <si>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</si>
  <si>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</si>
  <si>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</si>
  <si>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</si>
  <si>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</si>
  <si>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</si>
  <si>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</si>
  <si>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</si>
  <si>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</si>
  <si>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</si>
  <si>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</si>
  <si>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</si>
  <si>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</si>
  <si>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</si>
  <si>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</si>
  <si>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</si>
  <si>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</si>
  <si>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</si>
  <si>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</si>
  <si>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</si>
  <si>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</si>
  <si>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</si>
  <si>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</si>
  <si>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CC1</t>
  </si>
  <si>
    <t>LI1</t>
  </si>
  <si>
    <t>LI2</t>
  </si>
  <si>
    <t>OV1</t>
  </si>
  <si>
    <t>CQ1</t>
  </si>
  <si>
    <t>CQ3</t>
  </si>
  <si>
    <t>CQ4</t>
  </si>
  <si>
    <t>CQ5</t>
  </si>
  <si>
    <t>CQ7</t>
  </si>
  <si>
    <t>CR3</t>
  </si>
  <si>
    <t>CR4</t>
  </si>
  <si>
    <t>CR5</t>
  </si>
  <si>
    <t>CCR1</t>
  </si>
  <si>
    <t>CCR2</t>
  </si>
  <si>
    <t>CCR3</t>
  </si>
  <si>
    <t>CCR8</t>
  </si>
  <si>
    <t>MR1</t>
  </si>
  <si>
    <t>KM1</t>
  </si>
  <si>
    <t>LIQ1</t>
  </si>
  <si>
    <t>CCYB1</t>
  </si>
  <si>
    <t>CCYB2</t>
  </si>
  <si>
    <t>LR1 – LRSum</t>
  </si>
  <si>
    <t>LR2 – LRCom</t>
  </si>
  <si>
    <t>LR3 – LRSpl</t>
  </si>
  <si>
    <t>LIQ2</t>
  </si>
  <si>
    <t>CR1</t>
  </si>
  <si>
    <t>CR1-A</t>
  </si>
  <si>
    <t>CR2</t>
  </si>
  <si>
    <t>CR2a</t>
  </si>
  <si>
    <t>CQ2</t>
  </si>
  <si>
    <t>CQ6</t>
  </si>
  <si>
    <t>CQ8</t>
  </si>
  <si>
    <t>Sztenderd módszer alkalmazása</t>
  </si>
  <si>
    <t>CCR5</t>
  </si>
  <si>
    <t>CCR6</t>
  </si>
  <si>
    <t>OR1</t>
  </si>
  <si>
    <t>AE1</t>
  </si>
  <si>
    <t>AE2</t>
  </si>
  <si>
    <t>AE3</t>
  </si>
  <si>
    <t>IFRS9</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</si>
  <si>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</si>
  <si>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</si>
  <si>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</si>
  <si>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</si>
  <si>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</si>
  <si>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</si>
  <si>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</si>
  <si>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</si>
  <si>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</si>
  <si>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</si>
  <si>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</si>
  <si>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</si>
  <si>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</si>
  <si>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</si>
  <si>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</si>
  <si>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</si>
  <si>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</si>
  <si>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</si>
  <si>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</si>
  <si>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</si>
  <si>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</si>
  <si>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</si>
  <si>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</si>
  <si>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</si>
  <si>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</si>
  <si>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</si>
  <si>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</si>
  <si>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</si>
  <si>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</si>
  <si>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</si>
  <si>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</si>
  <si>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</si>
  <si>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</si>
  <si>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</si>
  <si>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</si>
  <si>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</si>
  <si>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</si>
  <si>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</si>
  <si>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</si>
  <si>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</si>
  <si>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</si>
  <si>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</si>
  <si>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</si>
  <si>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</si>
  <si>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</si>
  <si>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</si>
  <si>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</si>
  <si>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</si>
  <si>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</si>
  <si>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</si>
  <si>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</si>
  <si>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</si>
  <si>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</si>
  <si>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</si>
  <si>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</si>
  <si>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</si>
  <si>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</si>
  <si>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</si>
  <si>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</si>
  <si>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</si>
  <si>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</si>
  <si>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</si>
  <si>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</si>
  <si>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</si>
  <si>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</si>
  <si>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</si>
  <si>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</si>
  <si>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</si>
  <si>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</si>
  <si>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</si>
  <si>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</si>
  <si>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</si>
  <si>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</si>
  <si>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</si>
  <si>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</si>
  <si>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</si>
  <si>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</si>
  <si>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</si>
  <si>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</si>
  <si>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</si>
  <si>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</si>
  <si>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</si>
  <si>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Encumbered and unencumbered assets</t>
  </si>
  <si>
    <t>IFRS9 effect</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</si>
  <si>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</si>
  <si>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</si>
  <si>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</si>
  <si>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</si>
  <si>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</si>
  <si>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</si>
  <si>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</si>
  <si>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Description</t>
  </si>
  <si>
    <t>Financial assets at fair value through profit or loss</t>
  </si>
  <si>
    <t>Property and equipment</t>
  </si>
  <si>
    <t>Right-of-use assets</t>
  </si>
  <si>
    <t>Deferred tax assets</t>
  </si>
  <si>
    <t>Other assets</t>
  </si>
  <si>
    <t>TOTAL ASSETS</t>
  </si>
  <si>
    <t>Amounts due to banks, the National Governments, deposits from the National Banks and other banks</t>
  </si>
  <si>
    <t>Repo liabilities</t>
  </si>
  <si>
    <t>Deposits from customers</t>
  </si>
  <si>
    <t>Liabilities from issued securities</t>
  </si>
  <si>
    <t>Leasing liabilities</t>
  </si>
  <si>
    <t>Deferred tax liabilities</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</si>
  <si>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</si>
  <si>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</si>
  <si>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</si>
  <si>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</si>
  <si>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</si>
  <si>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</si>
  <si>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</si>
  <si>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</si>
  <si>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</si>
  <si>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</si>
  <si>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</si>
  <si>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</si>
  <si>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</si>
  <si>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</si>
  <si>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</si>
  <si>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</si>
  <si>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</si>
  <si>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</si>
  <si>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</si>
  <si>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</si>
  <si>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</si>
  <si>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</si>
  <si>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</si>
  <si>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</si>
  <si>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</si>
  <si>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</si>
  <si>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</si>
  <si>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</si>
  <si>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</si>
  <si>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</si>
  <si>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</si>
  <si>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</si>
  <si>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</si>
  <si>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</si>
  <si>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</si>
  <si>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</si>
  <si>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</si>
  <si>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</si>
  <si>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</si>
  <si>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</si>
  <si>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</si>
  <si>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</si>
  <si>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</si>
  <si>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</si>
  <si>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</si>
  <si>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</si>
  <si>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</si>
  <si>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</si>
  <si>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</si>
  <si>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</si>
  <si>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</si>
  <si>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</si>
  <si>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</si>
  <si>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</si>
  <si>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</si>
  <si>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</si>
  <si>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</si>
  <si>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</si>
  <si>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</si>
  <si>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</si>
  <si>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</si>
  <si>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</si>
  <si>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</si>
  <si>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</si>
  <si>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</si>
  <si>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</si>
  <si>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</si>
  <si>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</si>
  <si>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</si>
  <si>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</si>
  <si>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</si>
  <si>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</si>
  <si>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</si>
  <si>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</si>
  <si>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</si>
  <si>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</si>
  <si>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</si>
  <si>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</si>
  <si>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</si>
  <si>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</si>
  <si>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</si>
  <si>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</si>
  <si>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</si>
  <si>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</si>
  <si>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</si>
  <si>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</si>
  <si>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</si>
  <si>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</si>
  <si>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</si>
  <si>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</si>
  <si>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</si>
  <si>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</si>
  <si>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</si>
  <si>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</si>
  <si>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</si>
  <si>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</si>
  <si>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</si>
  <si>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</si>
  <si>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</si>
  <si>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</si>
  <si>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</si>
  <si>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</si>
  <si>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</si>
  <si>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</si>
  <si>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</si>
  <si>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</si>
  <si>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</si>
  <si>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</si>
  <si>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countercyclical capital buffer requirement</t>
    </r>
    <r>
      <rPr>
        <vertAlign val="superscript"/>
        <sz val="8"/>
        <rFont val="Arial"/>
        <family val="2"/>
        <charset val="238"/>
      </rPr>
      <t>3</t>
    </r>
  </si>
  <si>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</si>
  <si>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</si>
  <si>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</si>
  <si>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</si>
  <si>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</si>
  <si>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</si>
  <si>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</si>
  <si>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</si>
  <si>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</si>
  <si>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</si>
  <si>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</si>
  <si>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</si>
  <si>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</si>
  <si>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</si>
  <si>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</si>
  <si>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</si>
  <si>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</si>
  <si>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</si>
  <si>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</si>
  <si>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</si>
  <si>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</si>
  <si>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</si>
  <si>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</si>
  <si>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</si>
  <si>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</si>
  <si>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</si>
  <si>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</si>
  <si>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</si>
  <si>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</si>
  <si>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</si>
  <si>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</si>
  <si>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</si>
  <si>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</si>
  <si>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</si>
  <si>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</si>
  <si>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</si>
  <si>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</si>
  <si>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</si>
  <si>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</si>
  <si>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</si>
  <si>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</si>
  <si>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</si>
  <si>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No maturity</t>
  </si>
  <si>
    <t>CCyB1 - Geographical distribution of credit exposures relevant for the calculation of the countercyclical buffer</t>
  </si>
  <si>
    <t>Geographical distribution of credit exposures relevant for the calculation of the countercyclical buffer</t>
  </si>
  <si>
    <t>Bulgaria</t>
  </si>
  <si>
    <t>Luxembourg</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</si>
  <si>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</si>
  <si>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</si>
  <si>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</si>
  <si>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</si>
  <si>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</si>
  <si>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</si>
  <si>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</si>
  <si>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</si>
  <si>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</si>
  <si>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</si>
  <si>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</si>
  <si>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</si>
  <si>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</si>
  <si>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</si>
  <si>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</si>
  <si>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</si>
  <si>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</si>
  <si>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</si>
  <si>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</si>
  <si>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</si>
  <si>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</si>
  <si>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</si>
  <si>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</si>
  <si>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</si>
  <si>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</si>
  <si>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</si>
  <si>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</si>
  <si>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</si>
  <si>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</si>
  <si>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</si>
  <si>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</si>
  <si>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</si>
  <si>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</si>
  <si>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</si>
  <si>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</si>
  <si>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</si>
  <si>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</si>
  <si>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</si>
  <si>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</si>
  <si>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</si>
  <si>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</si>
  <si>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</si>
  <si>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</si>
  <si>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</si>
  <si>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</si>
  <si>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</si>
  <si>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</si>
  <si>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</si>
  <si>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</si>
  <si>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</si>
  <si>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</si>
  <si>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</si>
  <si>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</si>
  <si>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</si>
  <si>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</si>
  <si>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</si>
  <si>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</si>
  <si>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</si>
  <si>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</si>
  <si>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</si>
  <si>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</si>
  <si>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</si>
  <si>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</si>
  <si>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</si>
  <si>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</si>
  <si>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</si>
  <si>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</si>
  <si>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</si>
  <si>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</si>
  <si>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</si>
  <si>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</si>
  <si>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</si>
  <si>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</si>
  <si>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</si>
  <si>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</si>
  <si>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</si>
  <si>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</si>
  <si>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</si>
  <si>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</si>
  <si>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</si>
  <si>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</si>
  <si>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</si>
  <si>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</si>
  <si>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</si>
  <si>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</si>
  <si>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</si>
  <si>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</si>
  <si>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</si>
  <si>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</si>
  <si>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</si>
  <si>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</si>
  <si>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</si>
  <si>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</si>
  <si>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</si>
  <si>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</si>
  <si>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</si>
  <si>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</si>
  <si>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</si>
  <si>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</si>
  <si>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</si>
  <si>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</si>
  <si>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</si>
  <si>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</si>
  <si>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</si>
  <si>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</si>
  <si>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</si>
  <si>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</si>
  <si>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</si>
  <si>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</si>
  <si>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</si>
  <si>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</si>
  <si>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</si>
  <si>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</si>
  <si>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</si>
  <si>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</si>
  <si>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</si>
  <si>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</si>
  <si>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</si>
  <si>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</si>
  <si>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</si>
  <si>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</si>
  <si>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</si>
  <si>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</si>
  <si>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</si>
  <si>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</si>
  <si>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</si>
  <si>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</si>
  <si>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</si>
  <si>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</si>
  <si>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</si>
  <si>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</si>
  <si>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</si>
  <si>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</si>
  <si>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</si>
  <si>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</si>
  <si>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</si>
  <si>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</si>
  <si>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</si>
  <si>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</si>
  <si>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</si>
  <si>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</si>
  <si>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</si>
  <si>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</si>
  <si>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</si>
  <si>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</si>
  <si>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</si>
  <si>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</si>
  <si>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</si>
  <si>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</si>
  <si>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</si>
  <si>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</si>
  <si>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</si>
  <si>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</si>
  <si>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</si>
  <si>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</si>
  <si>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</si>
  <si>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</si>
  <si>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</si>
  <si>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</si>
  <si>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</si>
  <si>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</si>
  <si>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</si>
  <si>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</si>
  <si>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</si>
  <si>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</si>
  <si>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</si>
  <si>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</si>
  <si>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</si>
  <si>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</si>
  <si>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</si>
  <si>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</si>
  <si>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</si>
  <si>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</si>
  <si>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</si>
  <si>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</si>
  <si>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</si>
  <si>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</si>
  <si>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</si>
  <si>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</si>
  <si>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</si>
  <si>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</si>
  <si>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</si>
  <si>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</si>
  <si>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</si>
  <si>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</si>
  <si>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</si>
  <si>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</si>
  <si>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</si>
  <si>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</si>
  <si>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</si>
  <si>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</si>
  <si>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</si>
  <si>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</si>
  <si>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</si>
  <si>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</si>
  <si>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</si>
  <si>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</si>
  <si>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</si>
  <si>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</si>
  <si>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</si>
  <si>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</si>
  <si>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</si>
  <si>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</si>
  <si>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</si>
  <si>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</si>
  <si>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</si>
  <si>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</si>
  <si>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</si>
  <si>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</si>
  <si>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</si>
  <si>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</si>
  <si>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</si>
  <si>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</si>
  <si>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</si>
  <si>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</si>
  <si>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</si>
  <si>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</si>
  <si>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</si>
  <si>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</si>
  <si>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</si>
  <si>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</si>
  <si>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</si>
  <si>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</si>
  <si>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</si>
  <si>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</si>
  <si>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</si>
  <si>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</si>
  <si>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</si>
  <si>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</si>
  <si>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</si>
  <si>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</si>
  <si>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</si>
  <si>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</si>
  <si>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</si>
  <si>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</si>
  <si>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</si>
  <si>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</si>
  <si>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</si>
  <si>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</si>
  <si>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</si>
  <si>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</si>
  <si>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</si>
  <si>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</si>
  <si>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</si>
  <si>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</si>
  <si>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</si>
  <si>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</si>
  <si>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</si>
  <si>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</si>
  <si>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</si>
  <si>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</si>
  <si>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</si>
  <si>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</si>
  <si>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</si>
  <si>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</si>
  <si>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</si>
  <si>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</si>
  <si>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</si>
  <si>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</si>
  <si>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</si>
  <si>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</si>
  <si>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</si>
  <si>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</si>
  <si>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</si>
  <si>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</si>
  <si>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</si>
  <si>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</si>
  <si>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</si>
  <si>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</si>
  <si>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</si>
  <si>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</si>
  <si>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</si>
  <si>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</si>
  <si>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</si>
  <si>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</si>
  <si>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</si>
  <si>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</si>
  <si>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</si>
  <si>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</si>
  <si>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</si>
  <si>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</si>
  <si>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</si>
  <si>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</si>
  <si>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</si>
  <si>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</si>
  <si>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</si>
  <si>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</si>
  <si>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</si>
  <si>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</si>
  <si>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</si>
  <si>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</si>
  <si>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</si>
  <si>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</si>
  <si>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</si>
  <si>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</si>
  <si>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</si>
  <si>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</si>
  <si>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</si>
  <si>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</si>
  <si>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</si>
  <si>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</si>
  <si>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</si>
  <si>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</si>
  <si>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</si>
  <si>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</si>
  <si>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</si>
  <si>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</si>
  <si>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</si>
  <si>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</si>
  <si>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</si>
  <si>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</si>
  <si>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</si>
  <si>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</si>
  <si>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</si>
  <si>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</si>
  <si>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</si>
  <si>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</si>
  <si>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</si>
  <si>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</si>
  <si>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</si>
  <si>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</si>
  <si>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</si>
  <si>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</si>
  <si>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</si>
  <si>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</si>
  <si>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</si>
  <si>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</si>
  <si>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</si>
  <si>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</si>
  <si>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</si>
  <si>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</si>
  <si>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</si>
  <si>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</si>
  <si>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</si>
  <si>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</si>
  <si>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</si>
  <si>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</si>
  <si>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</si>
  <si>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</si>
  <si>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</si>
  <si>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</si>
  <si>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</si>
  <si>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</si>
  <si>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</si>
  <si>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</si>
  <si>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</si>
  <si>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</si>
  <si>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</si>
  <si>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</si>
  <si>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</si>
  <si>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</si>
  <si>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</si>
  <si>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</si>
  <si>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</si>
  <si>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</si>
  <si>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</si>
  <si>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</si>
  <si>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</si>
  <si>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</si>
  <si>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</si>
  <si>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</si>
  <si>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</si>
  <si>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</si>
  <si>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</si>
  <si>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</si>
  <si>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</si>
  <si>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</si>
  <si>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</si>
  <si>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</si>
  <si>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</si>
  <si>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</si>
  <si>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</si>
  <si>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</si>
  <si>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</si>
  <si>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</si>
  <si>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</si>
  <si>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</si>
  <si>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</si>
  <si>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</si>
  <si>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</si>
  <si>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</si>
  <si>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</si>
  <si>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</si>
  <si>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</si>
  <si>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</si>
  <si>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</si>
  <si>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</si>
  <si>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</si>
  <si>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</si>
  <si>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</si>
  <si>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</si>
  <si>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</si>
  <si>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</si>
  <si>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</si>
  <si>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</si>
  <si>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</si>
  <si>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</si>
  <si>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</si>
  <si>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</si>
  <si>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</si>
  <si>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</si>
  <si>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</si>
  <si>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</si>
  <si>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</si>
  <si>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</si>
  <si>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</si>
  <si>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</si>
  <si>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</si>
  <si>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</si>
  <si>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</si>
  <si>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</si>
  <si>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</si>
  <si>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</si>
  <si>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</si>
  <si>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</si>
  <si>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</si>
  <si>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</si>
  <si>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</si>
  <si>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</si>
  <si>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</si>
  <si>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</si>
  <si>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</si>
  <si>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</si>
  <si>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</si>
  <si>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</si>
  <si>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</si>
  <si>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</si>
  <si>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</si>
  <si>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</si>
  <si>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</si>
  <si>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</si>
  <si>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</si>
  <si>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</si>
  <si>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</si>
  <si>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</si>
  <si>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</si>
  <si>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</si>
  <si>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</si>
  <si>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</si>
  <si>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</si>
  <si>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</si>
  <si>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</si>
  <si>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</si>
  <si>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</si>
  <si>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</si>
  <si>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</si>
  <si>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</si>
  <si>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</si>
  <si>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</si>
  <si>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</si>
  <si>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</si>
  <si>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</si>
  <si>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</si>
  <si>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</si>
  <si>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</si>
  <si>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</si>
  <si>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</si>
  <si>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</si>
  <si>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</si>
  <si>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</si>
  <si>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</si>
  <si>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</si>
  <si>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</si>
  <si>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</si>
  <si>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</si>
  <si>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</si>
  <si>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</si>
  <si>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</si>
  <si>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</si>
  <si>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</si>
  <si>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</si>
  <si>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</si>
  <si>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</si>
  <si>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</si>
  <si>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</si>
  <si>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</si>
  <si>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</si>
  <si>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</si>
  <si>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</si>
  <si>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</si>
  <si>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</si>
  <si>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</si>
  <si>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</si>
  <si>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</si>
  <si>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</si>
  <si>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</si>
  <si>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</si>
  <si>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</si>
  <si>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</si>
  <si>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</si>
  <si>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</si>
  <si>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</si>
  <si>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</si>
  <si>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</si>
  <si>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</si>
  <si>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</si>
  <si>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</si>
  <si>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</si>
  <si>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</si>
  <si>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</si>
  <si>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</si>
  <si>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</si>
  <si>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</si>
  <si>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</si>
  <si>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</si>
  <si>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</si>
  <si>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</si>
  <si>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</si>
  <si>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</si>
  <si>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</si>
  <si>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</si>
  <si>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</si>
  <si>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</si>
  <si>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</si>
  <si>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</si>
  <si>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</si>
  <si>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</si>
  <si>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</si>
  <si>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</si>
  <si>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</si>
  <si>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</si>
  <si>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</si>
  <si>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</si>
  <si>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</si>
  <si>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OTP Bank Nyrt. Disclosure</t>
  </si>
  <si>
    <t>Cash, amounts due from banks and balances with the National Bank of Hungary</t>
  </si>
  <si>
    <t>Placements with other banks, net of allowance for placement losses</t>
  </si>
  <si>
    <t xml:space="preserve">Repo receivables </t>
  </si>
  <si>
    <t>Financial assets at fair value through other comprehensive income</t>
  </si>
  <si>
    <t>Loans</t>
  </si>
  <si>
    <t>Securities at amortised cost</t>
  </si>
  <si>
    <t>Investments properties</t>
  </si>
  <si>
    <t>Investments in subsidiaries</t>
  </si>
  <si>
    <t>Intangible assets</t>
  </si>
  <si>
    <t>Derivative financial assets designated as hedge accounting relationships</t>
  </si>
  <si>
    <t>Current tax receivables</t>
  </si>
  <si>
    <t>Financial liabilities at fair value through profit or loss</t>
  </si>
  <si>
    <t>Held for trading derivative financial liabilities</t>
  </si>
  <si>
    <t>Derivative financial liabilities designated as hedge accounting relationships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</si>
  <si>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575/2013 EU regulation and the impact of unrealised gains and losses measured at fair value through other comprehensive income (exposures to central governments, to regional governments or to local authorities) in accordance with commission regulation (EU) no. 873/2020. Article 1. (6).</t>
    </r>
  </si>
  <si>
    <r>
      <rPr>
        <vertAlign val="superscript"/>
        <sz val="8"/>
        <rFont val="Arial"/>
        <family val="2"/>
        <charset val="238"/>
      </rPr>
      <t>1</t>
    </r>
    <r>
      <rPr>
        <sz val="8"/>
        <rFont val="Arial"/>
        <family val="2"/>
        <charset val="238"/>
      </rPr>
      <t>Profit for financial year 2020 is included in retained earnings. Balance sheet profit or loss containes the calculated dividend payment. Due to the COVID19 pandemic, in order to strengthen the banking system, National Bank of Hungary recommended banks that dividends are neither approved, nor paid until 30 september 2021. But the potential amount of dividend is deducted from the regulatory capital due to prudential reasons (in accordance with regulation 241/2014 EU). The board of directors may decide about paying dividend advance after 30th september 2021.</t>
    </r>
  </si>
  <si>
    <t>The change of Tier1 capital and the leverage ratio total assets can have an impact on leverage ratio.
Currently there is no regulatory minimum level for the leverage ratio. In line with the proposal of the European decision makers OTP Bank considers 3% as minimum level of leverage ratio. Taking into accout that the current level of the leverage ratio exceeds this minimum level, there is no intention of decreasing the leverage ratio. The Bank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</si>
  <si>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</si>
  <si>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</si>
  <si>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</si>
  <si>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</si>
  <si>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</si>
  <si>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</si>
  <si>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</si>
  <si>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</si>
  <si>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</si>
  <si>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</si>
  <si>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</si>
  <si>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</si>
  <si>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</si>
  <si>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Remuneration policy</t>
  </si>
  <si>
    <t>REM1</t>
  </si>
  <si>
    <t>Remuneration awarded for the financial year</t>
  </si>
  <si>
    <t>REM2</t>
  </si>
  <si>
    <t>Special payments to staff whose professional activities have a material impact on institutions’ risk profile (identified staff)</t>
  </si>
  <si>
    <t>REM3</t>
  </si>
  <si>
    <t>Deferred remuneration</t>
  </si>
  <si>
    <t>REM4</t>
  </si>
  <si>
    <t>Remuneration of 1 million EUR or more per year</t>
  </si>
  <si>
    <t>REM5</t>
  </si>
  <si>
    <t>Information on remuneration of staff whose professional activities have a material impact on institutions’ risk profile (identified staff)</t>
  </si>
  <si>
    <t>REM1 -Remuneration awarded for the financial year</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</si>
  <si>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</si>
  <si>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</si>
  <si>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</si>
  <si>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</si>
  <si>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</si>
  <si>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</si>
  <si>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</si>
  <si>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</si>
  <si>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</si>
  <si>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</si>
  <si>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</si>
  <si>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</si>
  <si>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</si>
  <si>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</si>
  <si>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</si>
  <si>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</si>
  <si>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</si>
  <si>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</si>
  <si>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</si>
  <si>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</si>
  <si>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</si>
  <si>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</si>
  <si>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</si>
  <si>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</si>
  <si>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</si>
  <si>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</si>
  <si>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</si>
  <si>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</si>
  <si>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</si>
  <si>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</si>
  <si>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</si>
  <si>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</si>
  <si>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</si>
  <si>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</si>
  <si>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</si>
  <si>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</si>
  <si>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</si>
  <si>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</si>
  <si>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</si>
  <si>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</si>
  <si>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</si>
  <si>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</si>
  <si>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</si>
  <si>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</si>
  <si>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</si>
  <si>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</si>
  <si>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</si>
  <si>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</si>
  <si>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</si>
  <si>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</si>
  <si>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</si>
  <si>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</si>
  <si>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</si>
  <si>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</si>
  <si>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</si>
  <si>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</si>
  <si>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</si>
  <si>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</si>
  <si>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</si>
  <si>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</si>
  <si>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</si>
  <si>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</si>
  <si>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</si>
  <si>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</si>
  <si>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</si>
  <si>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</si>
  <si>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</si>
  <si>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</si>
  <si>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</si>
  <si>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</si>
  <si>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</si>
  <si>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</si>
  <si>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</si>
  <si>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</si>
  <si>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</si>
  <si>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</si>
  <si>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</si>
  <si>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</si>
  <si>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</si>
  <si>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</si>
  <si>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</si>
  <si>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</si>
  <si>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</si>
  <si>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</si>
  <si>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</si>
  <si>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</si>
  <si>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</si>
  <si>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</si>
  <si>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</si>
  <si>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</si>
  <si>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</si>
  <si>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</si>
  <si>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</si>
  <si>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</si>
  <si>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</si>
  <si>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</si>
  <si>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</si>
  <si>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</si>
  <si>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</si>
  <si>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31.12.2022</t>
  </si>
  <si>
    <t>31.12.2023</t>
  </si>
  <si>
    <t>30.09.2023</t>
  </si>
  <si>
    <t>30.06.2023</t>
  </si>
  <si>
    <t>31.03.2023</t>
  </si>
  <si>
    <t>The capital requirement calculation of OTP Bank for the end of 2023 is based on IFRS and audited data.
OTP Bank applied standardized capital calculation method regarding credit and market risk, and advanced measurement approach (AMA) regarding the operational risk.</t>
  </si>
  <si>
    <t>Croatia</t>
  </si>
  <si>
    <t>Slovenia</t>
  </si>
  <si>
    <t>In accordance with the Article 140 of CRD, institutions-specific countercyclical capital buffer consist of the weighted average of countercyclical buffer rates that apply in the jurisdictions where the relevant credit exposures of the credit institution are located.</t>
  </si>
  <si>
    <t>The table contains changes in the stock of "defaulted" in accordance with the Article 178 of CRR.</t>
  </si>
  <si>
    <t>The table shows the change in the stock of overdue nonperforming loans. For the change in the portfolio of "defaulted" loans according to Article 178 of the CRR, see table CR2.</t>
  </si>
  <si>
    <r>
      <t xml:space="preserve">For the determination of the exposure arising from the interest rate risk of the banking book the Bank - based on its size, geographical location and activity - applies both income-based (changes in the net interest income - </t>
    </r>
    <r>
      <rPr>
        <sz val="8"/>
        <color theme="1"/>
        <rFont val="Calibri"/>
        <family val="2"/>
        <charset val="238"/>
      </rPr>
      <t>Δ</t>
    </r>
    <r>
      <rPr>
        <sz val="8"/>
        <color theme="1"/>
        <rFont val="Arial"/>
        <family val="2"/>
      </rPr>
      <t>NII) and economic capital-based (changes in the economic value of equity - ΔEVE) dinamic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dynamicallya for each scenario according to the behavioral functions typical to each scenario. The exposure is determined using the 6 Standards EBA interest rate shock scenarios, applying the shock amount prescribe in the EBA Guideline.</t>
    </r>
  </si>
  <si>
    <t>The encumbrances of OTP Bank's assets and received collateral mainly arise from derivative transactions, repo agreements, the Growth Loan Program (NHP) provided by the MNB, and the secured loan provided by the MNB.
Behind the repo transactions, US T-bills,  Serbia Government bonds and HUF government bonds issued by Hungary represent the largest value of the collateral, while the collateral for the secured loan provided by the MNB is mortgage bonds and corporate loans secured by the MNB.
The collateral for NHP funds is partly the loans refinanced with the funds themselves, and partly the mortgage bonds issued by OTP Jelzálogbank in the books of OTP Bank.
Charges due to derivative transactions are mainly due to CIRS transactions, the market value of which may fluctuate depending on the exchange rate (although the sensitivity decreased significantly after the forint conversion). Other locks, e.g. the value of collaterals from securities lending and to be provided to VISA and Mastercard is not significant compared to the Bank's securities portfolio.
According to CRR, among the encumbered assets, we can consider Hungarian HUF notes, US T-bills, and the Euro MOL bond as HQLA.
Median exposure is obtained as the average of the 2 middle values according to the balance sheet total from the last 4 quarters, i.e. the year with the smallest and the largest balance sheet total is excluded.
The Bank's stock of repo liabilities decreased during the year (22M12: HUF 474 billion, 23M12: HUF 380 billion), and the secured loan provided by the MNB amounted to HUF 145 billion. The value of encumbrances from NHP sources decreased by HUF 122 billion by the end of 2023.
At the end of the year, there was no significant over-leveraging for any of the instruments.</t>
  </si>
  <si>
    <t>To calculate the liquidity ratio, OTP uses only the items in the LCR table. The domestic loan-deposit gap and the change in the net long-term subsidiary financing position reduced OTP's liquidity reserve, but at the same time, the profit generation offset the negative effect. The favorable change in the yield level and the EUR/HUF exchange rate caused a significant increase in the HQLA stock, which was further improved by the capital market issuances carried out during the year. As a result, growth in high quality liquid assets (HQLA) and inflows outpaced growth in outflows. The value of the LCR buffer above the 100% regulatory level reached EUR 6.7 billion in the fourth quarter of 2023.
The robustness characteristic of its financing profile, dominated by customer deposits, has been maintained in the past period as well, thanks to the low concentration of the liability side, the financing risk is low.
The liquidity risk associated with derivative exposures remains low compared to the size of OTP. Thanks to the significant volume of total foreign exchange reserve surplus and the well-functioning foreign exchange swap market, OTP can apply the aspects of the efficient liquid asset portfolio management, based on which the currency-wise LCR compliance is not required for all currencies. In accordance with changes in the boundary conditions (abundance of liquidity, convertibility) and regulations, the position is regularly reviewed.</t>
  </si>
  <si>
    <t>Opening balance - 31.12.2022</t>
  </si>
  <si>
    <t>Closing balance - 31.12.2023  (6 =1 + 2 - 3 - 4 + 5)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</si>
</sst>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_-* #,##0.00\ _F_t_-;\-* #,##0.00\ _F_t_-;_-* &quot;-&quot;??\ _F_t_-;_-@_-"/>
  </numFmts>
  <fonts count="3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rgb="FFFF0000"/>
      <name val="Arial"/>
      <family val="2"/>
      <charset val="238"/>
    </font>
    <font>
      <sz val="8"/>
      <color theme="1"/>
      <name val="Calibri"/>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85">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10" fontId="10" fillId="0" borderId="3"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2" xfId="0" applyFont="1" applyFill="1" applyBorder="1"/>
    <xf numFmtId="3" fontId="13" fillId="0" borderId="2" xfId="0" applyNumberFormat="1" applyFont="1" applyFill="1" applyBorder="1" applyAlignment="1">
      <alignment horizontal="center" vertical="center"/>
    </xf>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2" xfId="0" applyFont="1" applyFill="1" applyBorder="1" applyAlignment="1">
      <alignment vertical="center"/>
    </xf>
    <xf numFmtId="10" fontId="13" fillId="0" borderId="2" xfId="1"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10" fontId="10" fillId="0" borderId="0" xfId="1"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0" fontId="22" fillId="2" borderId="0" xfId="4" applyNumberFormat="1" applyFill="1" applyBorder="1" applyAlignment="1" applyProtection="1">
      <alignment vertical="center"/>
    </xf>
    <xf numFmtId="0" fontId="22" fillId="2" borderId="0" xfId="4" applyNumberFormat="1" applyFill="1" applyBorder="1" applyAlignment="1" applyProtection="1">
      <alignment horizontal="lef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4" xfId="2" applyFont="1" applyFill="1" applyBorder="1" applyAlignment="1">
      <alignment horizontal="left" vertical="center" wrapText="1"/>
    </xf>
    <xf numFmtId="3" fontId="13" fillId="0" borderId="4" xfId="2"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18"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14" xfId="2" applyFont="1" applyBorder="1" applyAlignment="1">
      <alignment horizontal="center" vertical="center" wrapText="1"/>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16"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17"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2" fillId="0" borderId="17"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1" fillId="0" borderId="15"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4"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0" fillId="0" borderId="1" xfId="2" applyFont="1" applyFill="1" applyBorder="1" applyAlignment="1">
      <alignment horizontal="center" vertical="center" wrapText="1"/>
    </xf>
    <xf numFmtId="0" fontId="13" fillId="0" borderId="10" xfId="0" applyFont="1" applyFill="1" applyBorder="1" applyAlignment="1">
      <alignment horizontal="center" vertical="center" wrapText="1"/>
    </xf>
    <xf numFmtId="3" fontId="12" fillId="0" borderId="0"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5" xfId="0"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0" fontId="13"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13"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13"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0" fontId="10" fillId="0" borderId="0" xfId="0" applyFont="1" applyAlignment="1">
      <alignment horizontal="left"/>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1" fillId="0" borderId="1" xfId="2" applyFont="1" applyBorder="1" applyAlignment="1">
      <alignment horizontal="center" vertical="center"/>
    </xf>
    <xf numFmtId="0" fontId="12" fillId="0" borderId="3" xfId="2" applyFont="1" applyBorder="1" applyAlignment="1">
      <alignment horizontal="left" vertical="center" wrapText="1"/>
    </xf>
    <xf numFmtId="0" fontId="12" fillId="0" borderId="2" xfId="0" applyFont="1" applyBorder="1"/>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11" fillId="0" borderId="3" xfId="2" applyFont="1" applyBorder="1" applyAlignment="1">
      <alignment horizontal="center" vertical="center"/>
    </xf>
    <xf numFmtId="164" fontId="13" fillId="0" borderId="0" xfId="10" applyNumberFormat="1" applyFont="1" applyFill="1" applyBorder="1" applyAlignment="1">
      <alignment vertical="center"/>
    </xf>
    <xf numFmtId="164" fontId="10" fillId="0" borderId="8" xfId="10" applyNumberFormat="1" applyFont="1" applyFill="1" applyBorder="1" applyAlignment="1">
      <alignment vertical="center"/>
    </xf>
    <xf numFmtId="43" fontId="0" fillId="0" borderId="0" xfId="10" applyFont="1"/>
    <xf numFmtId="3" fontId="12" fillId="0" borderId="0" xfId="0" applyNumberFormat="1" applyFont="1" applyFill="1" applyBorder="1" applyAlignment="1">
      <alignment horizontal="center" vertical="center"/>
    </xf>
    <xf numFmtId="3" fontId="11" fillId="3" borderId="8" xfId="0" applyNumberFormat="1" applyFont="1" applyFill="1" applyBorder="1" applyAlignment="1"/>
    <xf numFmtId="166" fontId="11" fillId="0" borderId="8" xfId="1" applyNumberFormat="1" applyFont="1" applyFill="1" applyBorder="1" applyAlignment="1"/>
    <xf numFmtId="10" fontId="12" fillId="0" borderId="0" xfId="0" applyNumberFormat="1" applyFont="1"/>
    <xf numFmtId="164" fontId="10" fillId="0" borderId="0" xfId="10" applyNumberFormat="1" applyFont="1" applyFill="1" applyBorder="1" applyAlignment="1">
      <alignment horizontal="center" vertical="center"/>
    </xf>
    <xf numFmtId="164" fontId="10" fillId="0" borderId="0" xfId="10" applyNumberFormat="1" applyFont="1" applyFill="1" applyBorder="1" applyAlignment="1">
      <alignment horizontal="center"/>
    </xf>
    <xf numFmtId="164" fontId="13" fillId="0" borderId="0" xfId="10" applyNumberFormat="1" applyFont="1" applyFill="1" applyBorder="1" applyAlignment="1">
      <alignment horizontal="center" vertical="center"/>
    </xf>
    <xf numFmtId="164" fontId="10" fillId="0" borderId="3" xfId="10" applyNumberFormat="1" applyFont="1" applyFill="1" applyBorder="1" applyAlignment="1">
      <alignment horizontal="center" vertical="center"/>
    </xf>
    <xf numFmtId="14" fontId="24" fillId="2" borderId="5" xfId="0" applyNumberFormat="1" applyFont="1" applyFill="1" applyBorder="1" applyAlignment="1">
      <alignment horizontal="center"/>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1" fillId="0" borderId="0" xfId="0" applyFont="1" applyFill="1" applyBorder="1" applyAlignment="1">
      <alignment horizontal="left"/>
    </xf>
    <xf numFmtId="0" fontId="11" fillId="0" borderId="0" xfId="0" applyFont="1" applyFill="1" applyBorder="1" applyAlignment="1">
      <alignment horizontal="left"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25" fillId="0" borderId="0" xfId="0" applyNumberFormat="1" applyFont="1" applyFill="1" applyAlignment="1">
      <alignment horizontal="lef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25"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0" xfId="2" applyFont="1" applyBorder="1" applyAlignment="1">
      <alignment horizontal="center" vertical="center"/>
    </xf>
    <xf numFmtId="0" fontId="11" fillId="0" borderId="16" xfId="2" applyFont="1" applyBorder="1" applyAlignment="1">
      <alignment horizontal="center" vertical="center"/>
    </xf>
    <xf numFmtId="0" fontId="11" fillId="0" borderId="15" xfId="2" applyFont="1" applyBorder="1" applyAlignment="1">
      <alignment horizontal="center" vertical="center"/>
    </xf>
    <xf numFmtId="0" fontId="11" fillId="0" borderId="18" xfId="2" applyFont="1" applyBorder="1" applyAlignment="1">
      <alignment horizontal="left"/>
    </xf>
    <xf numFmtId="0" fontId="11" fillId="0" borderId="1" xfId="2" applyFont="1" applyBorder="1" applyAlignment="1">
      <alignment horizontal="left"/>
    </xf>
    <xf numFmtId="0" fontId="11" fillId="0" borderId="3"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1" fontId="10" fillId="0" borderId="0" xfId="8" applyNumberFormat="1" applyFont="1" applyFill="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254E16AD-4985-44A7-B111-062C38003BA6}"/>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39"/>
  <sheetViews>
    <sheetView showGridLines="0" tabSelected="1" zoomScale="70" zoomScaleNormal="70" workbookViewId="0"/>
  </sheetViews>
  <sheetFormatPr defaultRowHeight="14.5" x14ac:dyDescent="0.35"/>
  <cols>
    <col min="2" max="2" width="15" customWidth="1"/>
    <col min="3" max="3" width="137.7265625" customWidth="1"/>
  </cols>
  <sheetData>
    <row r="2" spans="1:6" ht="20.5" thickBot="1" x14ac:dyDescent="0.45">
      <c r="B2" s="340" t="s">
        <v>915</v>
      </c>
      <c r="C2" s="338"/>
      <c r="D2" s="104"/>
      <c r="E2" s="339"/>
      <c r="F2" s="339"/>
    </row>
    <row r="3" spans="1:6" ht="15" customHeight="1" thickBot="1" x14ac:dyDescent="0.4">
      <c r="B3" s="470" t="s">
        <v>1058</v>
      </c>
      <c r="C3" s="470"/>
      <c r="D3" s="104"/>
      <c r="E3" s="339"/>
      <c r="F3" s="339"/>
    </row>
    <row r="4" spans="1:6" x14ac:dyDescent="0.35">
      <c r="B4" s="370" t="s">
        <v>131</v>
      </c>
      <c r="C4" s="352"/>
      <c r="D4" s="350"/>
      <c r="E4" s="350"/>
      <c r="F4" s="350"/>
    </row>
    <row r="5" spans="1:6" x14ac:dyDescent="0.35">
      <c r="B5" s="349" t="s">
        <v>108</v>
      </c>
      <c r="C5" s="349" t="s">
        <v>201</v>
      </c>
      <c r="D5" s="341"/>
      <c r="E5" s="342"/>
      <c r="F5" s="342"/>
    </row>
    <row r="6" spans="1:6" x14ac:dyDescent="0.35">
      <c r="B6" s="349" t="s">
        <v>94</v>
      </c>
      <c r="C6" s="349" t="s">
        <v>140</v>
      </c>
      <c r="D6" s="341"/>
      <c r="E6" s="341"/>
      <c r="F6" s="341"/>
    </row>
    <row r="7" spans="1:6" x14ac:dyDescent="0.35">
      <c r="B7" s="353"/>
      <c r="C7" s="349"/>
      <c r="D7" s="343"/>
      <c r="E7" s="344"/>
      <c r="F7" s="344"/>
    </row>
    <row r="8" spans="1:6" x14ac:dyDescent="0.35">
      <c r="B8" s="374" t="s">
        <v>206</v>
      </c>
      <c r="C8" s="16"/>
      <c r="D8" s="341"/>
      <c r="E8" s="341"/>
      <c r="F8" s="341"/>
    </row>
    <row r="9" spans="1:6" x14ac:dyDescent="0.35">
      <c r="B9" s="349" t="s">
        <v>92</v>
      </c>
      <c r="C9" s="349" t="s">
        <v>205</v>
      </c>
      <c r="D9" s="343"/>
      <c r="E9" s="344"/>
      <c r="F9" s="344"/>
    </row>
    <row r="10" spans="1:6" x14ac:dyDescent="0.35">
      <c r="B10" s="349" t="s">
        <v>93</v>
      </c>
      <c r="C10" s="349" t="s">
        <v>132</v>
      </c>
      <c r="D10" s="343"/>
      <c r="E10" s="344"/>
      <c r="F10" s="344"/>
    </row>
    <row r="11" spans="1:6" x14ac:dyDescent="0.35">
      <c r="B11" s="349"/>
      <c r="C11" s="39"/>
      <c r="D11" s="343"/>
      <c r="E11" s="344"/>
      <c r="F11" s="344"/>
    </row>
    <row r="12" spans="1:6" x14ac:dyDescent="0.35">
      <c r="B12" s="20" t="s">
        <v>133</v>
      </c>
      <c r="C12" s="20"/>
      <c r="D12" s="351"/>
      <c r="E12" s="351"/>
      <c r="F12" s="351"/>
    </row>
    <row r="13" spans="1:6" x14ac:dyDescent="0.35">
      <c r="A13" s="213"/>
      <c r="B13" s="349" t="s">
        <v>91</v>
      </c>
      <c r="C13" s="349" t="s">
        <v>134</v>
      </c>
      <c r="D13" s="343"/>
      <c r="E13" s="343"/>
      <c r="F13" s="343"/>
    </row>
    <row r="14" spans="1:6" x14ac:dyDescent="0.35">
      <c r="B14" s="349"/>
      <c r="C14" s="349"/>
      <c r="D14" s="343"/>
      <c r="E14" s="343"/>
      <c r="F14" s="343"/>
    </row>
    <row r="15" spans="1:6" x14ac:dyDescent="0.35">
      <c r="B15" s="384" t="s">
        <v>207</v>
      </c>
      <c r="C15" s="16"/>
      <c r="D15" s="341"/>
      <c r="E15" s="341"/>
      <c r="F15" s="341"/>
    </row>
    <row r="16" spans="1:6" x14ac:dyDescent="0.35">
      <c r="A16" s="213"/>
      <c r="B16" s="349" t="s">
        <v>110</v>
      </c>
      <c r="C16" s="349" t="s">
        <v>388</v>
      </c>
      <c r="D16" s="341"/>
      <c r="E16" s="341"/>
      <c r="F16" s="343"/>
    </row>
    <row r="17" spans="1:6" x14ac:dyDescent="0.35">
      <c r="A17" s="213"/>
      <c r="B17" s="349" t="s">
        <v>111</v>
      </c>
      <c r="C17" s="349" t="s">
        <v>406</v>
      </c>
      <c r="D17" s="343"/>
      <c r="E17" s="343"/>
      <c r="F17" s="343"/>
    </row>
    <row r="18" spans="1:6" x14ac:dyDescent="0.35">
      <c r="B18" s="349"/>
      <c r="C18" s="349"/>
      <c r="D18" s="343"/>
      <c r="E18" s="343"/>
      <c r="F18" s="343"/>
    </row>
    <row r="19" spans="1:6" x14ac:dyDescent="0.35">
      <c r="B19" s="8" t="s">
        <v>135</v>
      </c>
      <c r="C19" s="16"/>
      <c r="D19" s="341"/>
      <c r="E19" s="345"/>
      <c r="F19" s="345"/>
    </row>
    <row r="20" spans="1:6" x14ac:dyDescent="0.35">
      <c r="A20" s="213"/>
      <c r="B20" s="349" t="s">
        <v>112</v>
      </c>
      <c r="C20" s="349" t="s">
        <v>425</v>
      </c>
      <c r="D20" s="346"/>
      <c r="E20" s="347"/>
      <c r="F20" s="30"/>
    </row>
    <row r="21" spans="1:6" x14ac:dyDescent="0.35">
      <c r="A21" s="213"/>
      <c r="B21" s="349" t="s">
        <v>113</v>
      </c>
      <c r="C21" s="349" t="s">
        <v>427</v>
      </c>
      <c r="D21" s="346"/>
      <c r="E21" s="347"/>
      <c r="F21" s="30"/>
    </row>
    <row r="22" spans="1:6" x14ac:dyDescent="0.35">
      <c r="A22" s="213"/>
      <c r="B22" s="349" t="s">
        <v>114</v>
      </c>
      <c r="C22" s="349" t="s">
        <v>490</v>
      </c>
      <c r="D22" s="346"/>
      <c r="E22" s="347"/>
      <c r="F22" s="30"/>
    </row>
    <row r="23" spans="1:6" x14ac:dyDescent="0.35">
      <c r="B23" s="349"/>
      <c r="C23" s="349"/>
      <c r="D23" s="346"/>
      <c r="E23" s="347"/>
      <c r="F23" s="30"/>
    </row>
    <row r="24" spans="1:6" x14ac:dyDescent="0.35">
      <c r="B24" s="16" t="s">
        <v>208</v>
      </c>
      <c r="C24" s="16"/>
      <c r="D24" s="341"/>
      <c r="E24" s="341"/>
      <c r="F24" s="341"/>
    </row>
    <row r="25" spans="1:6" x14ac:dyDescent="0.35">
      <c r="A25" s="213"/>
      <c r="B25" s="349" t="s">
        <v>109</v>
      </c>
      <c r="C25" s="349" t="s">
        <v>504</v>
      </c>
      <c r="D25" s="343"/>
      <c r="E25" s="343"/>
      <c r="F25" s="343"/>
    </row>
    <row r="26" spans="1:6" x14ac:dyDescent="0.35">
      <c r="A26" s="213"/>
      <c r="B26" s="349" t="s">
        <v>115</v>
      </c>
      <c r="C26" s="349" t="s">
        <v>196</v>
      </c>
      <c r="D26" s="343"/>
      <c r="E26" s="343"/>
      <c r="F26" s="343"/>
    </row>
    <row r="27" spans="1:6" x14ac:dyDescent="0.35">
      <c r="B27" s="349"/>
      <c r="C27" s="349"/>
      <c r="D27" s="343"/>
      <c r="E27" s="343"/>
      <c r="F27" s="343"/>
    </row>
    <row r="28" spans="1:6" x14ac:dyDescent="0.35">
      <c r="B28" s="384" t="s">
        <v>209</v>
      </c>
      <c r="C28" s="16"/>
      <c r="D28" s="341"/>
      <c r="E28" s="341"/>
      <c r="F28" s="341"/>
    </row>
    <row r="29" spans="1:6" x14ac:dyDescent="0.35">
      <c r="A29" s="213"/>
      <c r="B29" s="349" t="s">
        <v>116</v>
      </c>
      <c r="C29" s="349" t="s">
        <v>591</v>
      </c>
      <c r="D29" s="343"/>
      <c r="E29" s="343"/>
      <c r="F29" s="343"/>
    </row>
    <row r="30" spans="1:6" x14ac:dyDescent="0.35">
      <c r="A30" s="213"/>
      <c r="B30" s="349" t="s">
        <v>117</v>
      </c>
      <c r="C30" s="349" t="s">
        <v>605</v>
      </c>
      <c r="D30" s="343"/>
      <c r="E30" s="343"/>
      <c r="F30" s="343"/>
    </row>
    <row r="31" spans="1:6" x14ac:dyDescent="0.35">
      <c r="A31" s="213"/>
      <c r="B31" s="349" t="s">
        <v>118</v>
      </c>
      <c r="C31" s="349" t="s">
        <v>613</v>
      </c>
      <c r="D31" s="343"/>
      <c r="E31" s="343"/>
      <c r="F31" s="343"/>
    </row>
    <row r="32" spans="1:6" x14ac:dyDescent="0.35">
      <c r="A32" s="213"/>
      <c r="B32" s="349" t="s">
        <v>119</v>
      </c>
      <c r="C32" s="349" t="s">
        <v>621</v>
      </c>
      <c r="D32" s="343"/>
      <c r="E32" s="343"/>
      <c r="F32" s="343"/>
    </row>
    <row r="33" spans="1:6" x14ac:dyDescent="0.35">
      <c r="A33" s="213"/>
      <c r="B33" s="349" t="s">
        <v>95</v>
      </c>
      <c r="C33" s="349" t="s">
        <v>638</v>
      </c>
      <c r="D33" s="343"/>
      <c r="E33" s="343"/>
      <c r="F33" s="343"/>
    </row>
    <row r="34" spans="1:6" x14ac:dyDescent="0.35">
      <c r="A34" s="213"/>
      <c r="B34" s="349" t="s">
        <v>120</v>
      </c>
      <c r="C34" s="349" t="s">
        <v>650</v>
      </c>
      <c r="D34" s="343"/>
      <c r="E34" s="343"/>
      <c r="F34" s="343"/>
    </row>
    <row r="35" spans="1:6" x14ac:dyDescent="0.35">
      <c r="A35" s="213"/>
      <c r="B35" s="349" t="s">
        <v>96</v>
      </c>
      <c r="C35" s="349" t="s">
        <v>655</v>
      </c>
      <c r="D35" s="343"/>
      <c r="E35" s="343"/>
      <c r="F35" s="343"/>
    </row>
    <row r="36" spans="1:6" x14ac:dyDescent="0.35">
      <c r="A36" s="213"/>
      <c r="B36" s="349" t="s">
        <v>97</v>
      </c>
      <c r="C36" s="349" t="s">
        <v>666</v>
      </c>
      <c r="D36" s="343"/>
      <c r="E36" s="343"/>
      <c r="F36" s="343"/>
    </row>
    <row r="37" spans="1:6" x14ac:dyDescent="0.35">
      <c r="A37" s="213"/>
      <c r="B37" s="349" t="s">
        <v>98</v>
      </c>
      <c r="C37" s="349" t="s">
        <v>682</v>
      </c>
      <c r="D37" s="343"/>
      <c r="E37" s="343"/>
      <c r="F37" s="343"/>
    </row>
    <row r="38" spans="1:6" x14ac:dyDescent="0.35">
      <c r="A38" s="213"/>
      <c r="B38" s="349" t="s">
        <v>121</v>
      </c>
      <c r="C38" s="349" t="s">
        <v>702</v>
      </c>
      <c r="D38" s="343"/>
      <c r="E38" s="343"/>
      <c r="F38" s="343"/>
    </row>
    <row r="39" spans="1:6" x14ac:dyDescent="0.35">
      <c r="A39" s="213"/>
      <c r="B39" s="349" t="s">
        <v>99</v>
      </c>
      <c r="C39" s="349" t="s">
        <v>732</v>
      </c>
      <c r="D39" s="343"/>
      <c r="E39" s="343"/>
      <c r="F39" s="343"/>
    </row>
    <row r="40" spans="1:6" x14ac:dyDescent="0.35">
      <c r="A40" s="213"/>
      <c r="B40" s="349" t="s">
        <v>122</v>
      </c>
      <c r="C40" s="349" t="s">
        <v>737</v>
      </c>
      <c r="D40" s="343"/>
      <c r="E40" s="343"/>
      <c r="F40" s="343"/>
    </row>
    <row r="41" spans="1:6" x14ac:dyDescent="0.35">
      <c r="B41" s="349"/>
      <c r="C41" s="349"/>
      <c r="D41" s="343"/>
      <c r="E41" s="343"/>
      <c r="F41" s="343"/>
    </row>
    <row r="42" spans="1:6" x14ac:dyDescent="0.35">
      <c r="B42" s="384" t="s">
        <v>210</v>
      </c>
      <c r="C42" s="16"/>
      <c r="D42" s="341"/>
      <c r="E42" s="341"/>
      <c r="F42" s="341"/>
    </row>
    <row r="43" spans="1:6" x14ac:dyDescent="0.35">
      <c r="A43" s="213"/>
      <c r="B43" s="349" t="s">
        <v>100</v>
      </c>
      <c r="C43" s="349" t="s">
        <v>747</v>
      </c>
      <c r="D43" s="348"/>
      <c r="E43" s="343"/>
      <c r="F43" s="343"/>
    </row>
    <row r="44" spans="1:6" x14ac:dyDescent="0.35">
      <c r="B44" s="349"/>
      <c r="C44" s="349"/>
      <c r="D44" s="348"/>
      <c r="E44" s="343"/>
      <c r="F44" s="343"/>
    </row>
    <row r="45" spans="1:6" x14ac:dyDescent="0.35">
      <c r="B45" s="16" t="s">
        <v>123</v>
      </c>
      <c r="C45" s="16"/>
      <c r="D45" s="341"/>
      <c r="E45" s="341"/>
      <c r="F45" s="341"/>
    </row>
    <row r="46" spans="1:6" x14ac:dyDescent="0.35">
      <c r="A46" s="213"/>
      <c r="B46" s="349" t="s">
        <v>101</v>
      </c>
      <c r="C46" s="349" t="s">
        <v>781</v>
      </c>
      <c r="D46" s="343"/>
      <c r="E46" s="344"/>
      <c r="F46" s="344"/>
    </row>
    <row r="47" spans="1:6" x14ac:dyDescent="0.35">
      <c r="A47" s="213"/>
      <c r="B47" s="349" t="s">
        <v>102</v>
      </c>
      <c r="C47" s="349" t="s">
        <v>138</v>
      </c>
      <c r="D47" s="343"/>
      <c r="E47" s="344"/>
      <c r="F47" s="344"/>
    </row>
    <row r="48" spans="1:6" x14ac:dyDescent="0.35">
      <c r="B48" s="349"/>
      <c r="C48" s="349"/>
      <c r="D48" s="343"/>
      <c r="E48" s="344"/>
      <c r="F48" s="344"/>
    </row>
    <row r="49" spans="1:6" x14ac:dyDescent="0.35">
      <c r="B49" s="384" t="s">
        <v>211</v>
      </c>
      <c r="C49" s="16"/>
      <c r="D49" s="341"/>
      <c r="E49" s="341"/>
      <c r="F49" s="341"/>
    </row>
    <row r="50" spans="1:6" x14ac:dyDescent="0.35">
      <c r="A50" s="213"/>
      <c r="B50" s="349" t="s">
        <v>103</v>
      </c>
      <c r="C50" s="349" t="s">
        <v>136</v>
      </c>
      <c r="D50" s="343"/>
      <c r="E50" s="343"/>
      <c r="F50" s="343"/>
    </row>
    <row r="51" spans="1:6" x14ac:dyDescent="0.35">
      <c r="A51" s="213"/>
      <c r="B51" s="349" t="s">
        <v>104</v>
      </c>
      <c r="C51" s="349" t="s">
        <v>806</v>
      </c>
      <c r="D51" s="343"/>
      <c r="E51" s="344"/>
      <c r="F51" s="344"/>
    </row>
    <row r="52" spans="1:6" x14ac:dyDescent="0.35">
      <c r="A52" s="213"/>
      <c r="B52" s="349" t="s">
        <v>105</v>
      </c>
      <c r="C52" s="349" t="s">
        <v>817</v>
      </c>
      <c r="D52" s="343"/>
      <c r="E52" s="344"/>
      <c r="F52" s="344"/>
    </row>
    <row r="53" spans="1:6" x14ac:dyDescent="0.35">
      <c r="A53" s="213"/>
      <c r="B53" s="349" t="s">
        <v>124</v>
      </c>
      <c r="C53" s="349" t="s">
        <v>833</v>
      </c>
      <c r="D53" s="343"/>
      <c r="E53" s="344"/>
      <c r="F53" s="344"/>
    </row>
    <row r="54" spans="1:6" x14ac:dyDescent="0.35">
      <c r="A54" s="213"/>
      <c r="B54" s="349" t="s">
        <v>125</v>
      </c>
      <c r="C54" s="349" t="s">
        <v>835</v>
      </c>
      <c r="D54" s="343"/>
      <c r="E54" s="344"/>
      <c r="F54" s="344"/>
    </row>
    <row r="55" spans="1:6" x14ac:dyDescent="0.35">
      <c r="A55" s="213"/>
      <c r="B55" s="349" t="s">
        <v>106</v>
      </c>
      <c r="C55" s="349" t="s">
        <v>137</v>
      </c>
      <c r="D55" s="343"/>
      <c r="E55" s="344"/>
      <c r="F55" s="344"/>
    </row>
    <row r="56" spans="1:6" x14ac:dyDescent="0.35">
      <c r="A56" s="213"/>
      <c r="B56" s="354"/>
      <c r="C56" s="39"/>
      <c r="D56" s="343"/>
      <c r="E56" s="344"/>
      <c r="F56" s="344"/>
    </row>
    <row r="57" spans="1:6" x14ac:dyDescent="0.35">
      <c r="B57" s="384" t="s">
        <v>212</v>
      </c>
      <c r="C57" s="16"/>
      <c r="D57" s="341"/>
      <c r="E57" s="345"/>
      <c r="F57" s="345"/>
    </row>
    <row r="58" spans="1:6" x14ac:dyDescent="0.35">
      <c r="A58" s="213"/>
      <c r="B58" s="349" t="s">
        <v>107</v>
      </c>
      <c r="C58" s="349" t="s">
        <v>139</v>
      </c>
      <c r="D58" s="343"/>
      <c r="E58" s="344"/>
      <c r="F58" s="344"/>
    </row>
    <row r="59" spans="1:6" x14ac:dyDescent="0.35">
      <c r="B59" s="349"/>
      <c r="C59" s="349"/>
      <c r="D59" s="343"/>
      <c r="E59" s="344"/>
      <c r="F59" s="344"/>
    </row>
    <row r="60" spans="1:6" x14ac:dyDescent="0.35">
      <c r="B60" s="384" t="s">
        <v>147</v>
      </c>
      <c r="C60" s="16"/>
      <c r="D60" s="341"/>
      <c r="E60" s="345"/>
      <c r="F60" s="345"/>
    </row>
    <row r="61" spans="1:6" x14ac:dyDescent="0.35">
      <c r="A61" s="213"/>
      <c r="B61" s="349" t="s">
        <v>126</v>
      </c>
      <c r="C61" s="349" t="s">
        <v>875</v>
      </c>
      <c r="D61" s="343"/>
      <c r="E61" s="344"/>
      <c r="F61" s="344"/>
    </row>
    <row r="62" spans="1:6" x14ac:dyDescent="0.35">
      <c r="A62" s="213"/>
      <c r="B62" s="349"/>
      <c r="C62" s="349"/>
      <c r="D62" s="343"/>
      <c r="E62" s="344"/>
      <c r="F62" s="344"/>
    </row>
    <row r="63" spans="1:6" x14ac:dyDescent="0.35">
      <c r="A63" s="213"/>
      <c r="B63" s="411" t="s">
        <v>946</v>
      </c>
      <c r="C63" s="345"/>
      <c r="D63" s="343"/>
      <c r="E63" s="344"/>
      <c r="F63" s="344"/>
    </row>
    <row r="64" spans="1:6" x14ac:dyDescent="0.35">
      <c r="A64" s="213"/>
      <c r="B64" s="349" t="s">
        <v>947</v>
      </c>
      <c r="C64" s="349" t="s">
        <v>948</v>
      </c>
      <c r="D64" s="343"/>
      <c r="E64" s="344"/>
      <c r="F64" s="344"/>
    </row>
    <row r="65" spans="1:6" x14ac:dyDescent="0.35">
      <c r="A65" s="213"/>
      <c r="B65" s="349" t="s">
        <v>949</v>
      </c>
      <c r="C65" s="349" t="s">
        <v>950</v>
      </c>
      <c r="D65" s="343"/>
      <c r="E65" s="344"/>
      <c r="F65" s="344"/>
    </row>
    <row r="66" spans="1:6" x14ac:dyDescent="0.35">
      <c r="A66" s="213"/>
      <c r="B66" s="349" t="s">
        <v>951</v>
      </c>
      <c r="C66" s="349" t="s">
        <v>952</v>
      </c>
      <c r="D66" s="343"/>
      <c r="E66" s="344"/>
      <c r="F66" s="344"/>
    </row>
    <row r="67" spans="1:6" x14ac:dyDescent="0.35">
      <c r="A67" s="213"/>
      <c r="B67" s="349" t="s">
        <v>953</v>
      </c>
      <c r="C67" s="349" t="s">
        <v>954</v>
      </c>
      <c r="D67" s="343"/>
      <c r="E67" s="344"/>
      <c r="F67" s="344"/>
    </row>
    <row r="68" spans="1:6" x14ac:dyDescent="0.35">
      <c r="A68" s="213"/>
      <c r="B68" s="349" t="s">
        <v>955</v>
      </c>
      <c r="C68" s="349" t="s">
        <v>956</v>
      </c>
      <c r="D68" s="343"/>
      <c r="E68" s="344"/>
      <c r="F68" s="344"/>
    </row>
    <row r="69" spans="1:6" x14ac:dyDescent="0.35">
      <c r="B69" s="349"/>
      <c r="C69" s="349"/>
      <c r="D69" s="343"/>
      <c r="E69" s="344"/>
      <c r="F69" s="344"/>
    </row>
    <row r="70" spans="1:6" x14ac:dyDescent="0.35">
      <c r="B70" s="8" t="s">
        <v>213</v>
      </c>
      <c r="C70" s="16"/>
      <c r="D70" s="341"/>
      <c r="E70" s="345"/>
      <c r="F70" s="345"/>
    </row>
    <row r="71" spans="1:6" x14ac:dyDescent="0.35">
      <c r="A71" s="213"/>
      <c r="B71" s="349" t="s">
        <v>127</v>
      </c>
      <c r="C71" s="349" t="s">
        <v>213</v>
      </c>
      <c r="D71" s="343"/>
      <c r="E71" s="344"/>
      <c r="F71" s="344"/>
    </row>
    <row r="72" spans="1:6" x14ac:dyDescent="0.35">
      <c r="A72" s="213"/>
      <c r="B72" s="349" t="s">
        <v>128</v>
      </c>
      <c r="C72" s="349" t="s">
        <v>898</v>
      </c>
      <c r="D72" s="343"/>
      <c r="E72" s="344"/>
      <c r="F72" s="344"/>
    </row>
    <row r="73" spans="1:6" x14ac:dyDescent="0.35">
      <c r="A73" s="213"/>
      <c r="B73" s="349" t="s">
        <v>129</v>
      </c>
      <c r="C73" s="349" t="s">
        <v>911</v>
      </c>
      <c r="D73" s="343"/>
      <c r="E73" s="344"/>
      <c r="F73" s="344"/>
    </row>
    <row r="74" spans="1:6" x14ac:dyDescent="0.35">
      <c r="B74" s="349"/>
      <c r="C74" s="349"/>
      <c r="D74" s="343"/>
      <c r="E74" s="344"/>
      <c r="F74" s="344"/>
    </row>
    <row r="75" spans="1:6" x14ac:dyDescent="0.35">
      <c r="B75" s="345" t="s">
        <v>943</v>
      </c>
      <c r="C75" s="349"/>
      <c r="D75" s="343"/>
      <c r="E75" s="344"/>
      <c r="F75" s="344"/>
    </row>
    <row r="76" spans="1:6" x14ac:dyDescent="0.35">
      <c r="B76" s="349" t="s">
        <v>944</v>
      </c>
      <c r="C76" s="349" t="s">
        <v>945</v>
      </c>
      <c r="D76" s="343"/>
      <c r="E76" s="344"/>
      <c r="F76" s="344"/>
    </row>
    <row r="77" spans="1:6" x14ac:dyDescent="0.35">
      <c r="B77" s="349"/>
      <c r="C77" s="349"/>
      <c r="D77" s="343"/>
      <c r="E77" s="344"/>
      <c r="F77" s="344"/>
    </row>
    <row r="78" spans="1:6" x14ac:dyDescent="0.35">
      <c r="A78" s="213"/>
      <c r="B78" s="8" t="s">
        <v>214</v>
      </c>
      <c r="C78" s="349"/>
      <c r="D78" s="343"/>
      <c r="E78" s="344"/>
      <c r="F78" s="344"/>
    </row>
    <row r="79" spans="1:6" x14ac:dyDescent="0.35">
      <c r="A79" s="213"/>
      <c r="B79" s="355" t="s">
        <v>130</v>
      </c>
      <c r="C79" s="349" t="s">
        <v>366</v>
      </c>
      <c r="D79" s="343"/>
      <c r="E79" s="344"/>
      <c r="F79" s="344"/>
    </row>
    <row r="80" spans="1:6" ht="15" thickBot="1" x14ac:dyDescent="0.4">
      <c r="A80" s="213"/>
      <c r="B80" s="356"/>
      <c r="C80" s="356"/>
      <c r="D80" s="343"/>
      <c r="E80" s="344"/>
      <c r="F80" s="344"/>
    </row>
    <row r="81" spans="1:6" ht="9.75" customHeight="1" x14ac:dyDescent="0.35">
      <c r="A81" s="213"/>
      <c r="B81" s="349"/>
      <c r="C81" s="349"/>
      <c r="D81" s="343"/>
      <c r="E81" s="344"/>
      <c r="F81" s="344"/>
    </row>
    <row r="82" spans="1:6" x14ac:dyDescent="0.35">
      <c r="E82" s="344"/>
      <c r="F82" s="344"/>
    </row>
    <row r="83" spans="1:6" x14ac:dyDescent="0.35">
      <c r="E83" s="344"/>
      <c r="F83" s="344"/>
    </row>
    <row r="84" spans="1:6" x14ac:dyDescent="0.35">
      <c r="E84" s="344"/>
      <c r="F84" s="344"/>
    </row>
    <row r="85" spans="1:6" x14ac:dyDescent="0.35">
      <c r="E85" s="344"/>
      <c r="F85" s="344"/>
    </row>
    <row r="86" spans="1:6" x14ac:dyDescent="0.35">
      <c r="E86" s="344"/>
      <c r="F86" s="344"/>
    </row>
    <row r="87" spans="1:6" x14ac:dyDescent="0.35">
      <c r="E87" s="344"/>
      <c r="F87" s="344"/>
    </row>
    <row r="88" spans="1:6" x14ac:dyDescent="0.35">
      <c r="E88" s="344"/>
      <c r="F88" s="344"/>
    </row>
    <row r="89" spans="1:6" x14ac:dyDescent="0.35">
      <c r="E89" s="343"/>
      <c r="F89" s="343"/>
    </row>
    <row r="90" spans="1:6" x14ac:dyDescent="0.35">
      <c r="E90" s="343"/>
      <c r="F90" s="343"/>
    </row>
    <row r="91" spans="1:6" x14ac:dyDescent="0.35">
      <c r="E91" s="343"/>
      <c r="F91" s="343"/>
    </row>
    <row r="92" spans="1:6" x14ac:dyDescent="0.35">
      <c r="E92" s="344"/>
      <c r="F92" s="344"/>
    </row>
    <row r="93" spans="1:6" x14ac:dyDescent="0.35">
      <c r="E93" s="344"/>
      <c r="F93" s="344"/>
    </row>
    <row r="94" spans="1:6" x14ac:dyDescent="0.35">
      <c r="E94" s="344"/>
      <c r="F94" s="344"/>
    </row>
    <row r="95" spans="1:6" x14ac:dyDescent="0.35">
      <c r="E95" s="344"/>
      <c r="F95" s="344"/>
    </row>
    <row r="96" spans="1:6" x14ac:dyDescent="0.35">
      <c r="E96" s="344"/>
      <c r="F96" s="344"/>
    </row>
    <row r="97" spans="5:6" x14ac:dyDescent="0.35">
      <c r="E97" s="344"/>
      <c r="F97" s="344"/>
    </row>
    <row r="98" spans="5:6" x14ac:dyDescent="0.35">
      <c r="E98" s="344"/>
      <c r="F98" s="344"/>
    </row>
    <row r="99" spans="5:6" x14ac:dyDescent="0.35">
      <c r="E99" s="344"/>
      <c r="F99" s="344"/>
    </row>
    <row r="100" spans="5:6" x14ac:dyDescent="0.35">
      <c r="E100" s="344"/>
      <c r="F100" s="344"/>
    </row>
    <row r="101" spans="5:6" x14ac:dyDescent="0.35">
      <c r="E101" s="344"/>
      <c r="F101" s="344"/>
    </row>
    <row r="102" spans="5:6" x14ac:dyDescent="0.35">
      <c r="E102" s="344"/>
      <c r="F102" s="344"/>
    </row>
    <row r="103" spans="5:6" x14ac:dyDescent="0.35">
      <c r="E103" s="344"/>
      <c r="F103" s="344"/>
    </row>
    <row r="104" spans="5:6" x14ac:dyDescent="0.35">
      <c r="E104" s="344"/>
      <c r="F104" s="344"/>
    </row>
    <row r="105" spans="5:6" x14ac:dyDescent="0.35">
      <c r="E105" s="344"/>
      <c r="F105" s="344"/>
    </row>
    <row r="106" spans="5:6" x14ac:dyDescent="0.35">
      <c r="E106" s="344"/>
      <c r="F106" s="344"/>
    </row>
    <row r="107" spans="5:6" x14ac:dyDescent="0.35">
      <c r="E107" s="344"/>
      <c r="F107" s="344"/>
    </row>
    <row r="108" spans="5:6" x14ac:dyDescent="0.35">
      <c r="E108" s="344"/>
      <c r="F108" s="344"/>
    </row>
    <row r="109" spans="5:6" x14ac:dyDescent="0.35">
      <c r="E109" s="344"/>
      <c r="F109" s="344"/>
    </row>
    <row r="110" spans="5:6" x14ac:dyDescent="0.35">
      <c r="E110" s="344"/>
      <c r="F110" s="344"/>
    </row>
    <row r="111" spans="5:6" x14ac:dyDescent="0.35">
      <c r="E111" s="344"/>
      <c r="F111" s="344"/>
    </row>
    <row r="112" spans="5:6" x14ac:dyDescent="0.35">
      <c r="E112" s="344"/>
      <c r="F112" s="344"/>
    </row>
    <row r="113" spans="5:6" x14ac:dyDescent="0.35">
      <c r="E113" s="344"/>
      <c r="F113" s="344"/>
    </row>
    <row r="114" spans="5:6" x14ac:dyDescent="0.35">
      <c r="E114" s="344"/>
      <c r="F114" s="344"/>
    </row>
    <row r="115" spans="5:6" x14ac:dyDescent="0.35">
      <c r="E115" s="30"/>
      <c r="F115" s="30"/>
    </row>
    <row r="138" spans="2:3" x14ac:dyDescent="0.35">
      <c r="B138" s="344"/>
      <c r="C138" s="343"/>
    </row>
    <row r="139" spans="2:3" x14ac:dyDescent="0.35">
      <c r="B139" s="30"/>
      <c r="C139" s="30"/>
    </row>
  </sheetData>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16:B17" location="'PV1'!A1" display="PV1" xr:uid="{00000000-0004-0000-0000-00000D000000}"/>
    <hyperlink ref="B16" location="CCyB1!A1" display="CCYB1" xr:uid="{00000000-0004-0000-0000-00000E000000}"/>
    <hyperlink ref="B17" location="CCyB2!A1" display="CCYB2" xr:uid="{00000000-0004-0000-0000-00000F000000}"/>
    <hyperlink ref="B20:B21" location="'PV1'!A1" display="PV1" xr:uid="{00000000-0004-0000-0000-000010000000}"/>
    <hyperlink ref="B22" location="'LR3'!A1" display="LR3 – LRSpl" xr:uid="{00000000-0004-0000-0000-000011000000}"/>
    <hyperlink ref="B20" location="'LR1'!A1" display="LR1 – LRSum" xr:uid="{00000000-0004-0000-0000-000012000000}"/>
    <hyperlink ref="B21" location="'LR2'!A1" display="LR2 – LRCom" xr:uid="{00000000-0004-0000-0000-000013000000}"/>
    <hyperlink ref="B25:B26" location="'PV1'!A1" display="PV1" xr:uid="{00000000-0004-0000-0000-000014000000}"/>
    <hyperlink ref="B25" location="'LIQ1'!A1" display="LIQ1" xr:uid="{00000000-0004-0000-0000-000015000000}"/>
    <hyperlink ref="B26" location="'LIQ2'!A1" display="LIQ2" xr:uid="{00000000-0004-0000-0000-000016000000}"/>
    <hyperlink ref="B29:B30" location="'PV1'!A1" display="PV1" xr:uid="{00000000-0004-0000-0000-000017000000}"/>
    <hyperlink ref="B29" location="'CR1'!A1" display="CR1" xr:uid="{00000000-0004-0000-0000-000018000000}"/>
    <hyperlink ref="B30" location="'CR1-A'!A1" display="CR1-A" xr:uid="{00000000-0004-0000-0000-000019000000}"/>
    <hyperlink ref="B31:B32" location="'PV1'!A1" display="PV1" xr:uid="{00000000-0004-0000-0000-00001A000000}"/>
    <hyperlink ref="B31" location="'CR2'!A1" display="CR2" xr:uid="{00000000-0004-0000-0000-00001B000000}"/>
    <hyperlink ref="B32" location="CR2a!A1" display="CR2a" xr:uid="{00000000-0004-0000-0000-00001C000000}"/>
    <hyperlink ref="B33:B34" location="'PV1'!A1" display="PV1" xr:uid="{00000000-0004-0000-0000-00001D000000}"/>
    <hyperlink ref="B33" location="'CQ1'!A1" display="CQ1" xr:uid="{00000000-0004-0000-0000-00001E000000}"/>
    <hyperlink ref="B34" location="'CQ2'!A1" display="CQ2" xr:uid="{00000000-0004-0000-0000-00001F000000}"/>
    <hyperlink ref="B35:B36" location="'PV1'!A1" display="PV1" xr:uid="{00000000-0004-0000-0000-000020000000}"/>
    <hyperlink ref="B35" location="'CQ3'!A1" display="CQ3" xr:uid="{00000000-0004-0000-0000-000021000000}"/>
    <hyperlink ref="B36" location="'CQ4'!A1" display="CQ4" xr:uid="{00000000-0004-0000-0000-000022000000}"/>
    <hyperlink ref="B37:B38" location="'PV1'!A1" display="PV1" xr:uid="{00000000-0004-0000-0000-000023000000}"/>
    <hyperlink ref="B37" location="'CQ5'!A1" display="CQ5" xr:uid="{00000000-0004-0000-0000-000024000000}"/>
    <hyperlink ref="B38" location="'CQ6'!A1" display="CQ6" xr:uid="{00000000-0004-0000-0000-000025000000}"/>
    <hyperlink ref="B39:B40" location="'PV1'!A1" display="PV1" xr:uid="{00000000-0004-0000-0000-000026000000}"/>
    <hyperlink ref="B39" location="'CQ7'!A1" display="CQ7" xr:uid="{00000000-0004-0000-0000-000027000000}"/>
    <hyperlink ref="B40" location="'CQ8'!A1" display="CQ8" xr:uid="{00000000-0004-0000-0000-000028000000}"/>
    <hyperlink ref="B43" location="'CR3'!A1" display="CR3" xr:uid="{00000000-0004-0000-0000-000029000000}"/>
    <hyperlink ref="B46" location="'CR4'!A1" display="CR4" xr:uid="{00000000-0004-0000-0000-00002A000000}"/>
    <hyperlink ref="B47" location="'CR5'!A1" display="CR5" xr:uid="{00000000-0004-0000-0000-00002B000000}"/>
    <hyperlink ref="C47" location="'CR5'!A1" display="Sztenderd módszer" xr:uid="{00000000-0004-0000-0000-00002C000000}"/>
    <hyperlink ref="B50" location="'CCR1'!A1" display="CCR1" xr:uid="{00000000-0004-0000-0000-00002D000000}"/>
    <hyperlink ref="B51" location="'CCR2'!A1" display="CCR2" xr:uid="{00000000-0004-0000-0000-00002F000000}"/>
    <hyperlink ref="B52" location="'CCR3'!A1" display="CCR3" xr:uid="{00000000-0004-0000-0000-000031000000}"/>
    <hyperlink ref="B53" location="'CCR5'!A1" display="CCR5" xr:uid="{00000000-0004-0000-0000-000033000000}"/>
    <hyperlink ref="B54" location="'CCR6'!A1" display="CCR6" xr:uid="{00000000-0004-0000-0000-000035000000}"/>
    <hyperlink ref="B55" location="'CCR8'!A1" display="CCR8" xr:uid="{00000000-0004-0000-0000-000037000000}"/>
    <hyperlink ref="B58" location="'MR1'!A1" display="MR1" xr:uid="{00000000-0004-0000-0000-000039000000}"/>
    <hyperlink ref="B61" location="'OR1'!A1" display="OR1" xr:uid="{00000000-0004-0000-0000-00003B000000}"/>
    <hyperlink ref="B71" location="'AE1'!A1" display="AE1" xr:uid="{00000000-0004-0000-0000-000047000000}"/>
    <hyperlink ref="B72" location="'AE2'!A1" display="AE2" xr:uid="{00000000-0004-0000-0000-000048000000}"/>
    <hyperlink ref="B73" location="'AE3'!A1" display="AE3" xr:uid="{00000000-0004-0000-0000-000049000000}"/>
    <hyperlink ref="B79" location="IFRS9!A1" display="IFRS9" xr:uid="{00000000-0004-0000-0000-000053000000}"/>
    <hyperlink ref="B76" location="IRRBB1!A1" display="IRRBB1" xr:uid="{BDA1CC27-04FC-42A2-8B9D-17868034E48A}"/>
    <hyperlink ref="B64" location="'REM1'!A1" display="REM1" xr:uid="{0FCA1F47-533B-4947-A4C3-C034B2AF4370}"/>
    <hyperlink ref="B65" location="'REM2'!A1" display="REM2" xr:uid="{B0501C67-11FC-408A-A860-2A4CFE69BC10}"/>
    <hyperlink ref="B66" location="'REM3'!A1" display="REM3" xr:uid="{64EA9599-1F97-4331-A8B5-2DACE81D62D2}"/>
    <hyperlink ref="B67" location="'REM4'!A1" display="REM4" xr:uid="{8FFAC11C-0E03-4315-B3ED-3DBF4F38458D}"/>
    <hyperlink ref="B68" location="'REM5'!A1" display="REM5" xr:uid="{258440B1-3AA3-45DC-BAA1-3EE7A710E5E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B1:F54"/>
  <sheetViews>
    <sheetView showGridLines="0" zoomScale="80" zoomScaleNormal="80" workbookViewId="0"/>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82" t="s">
        <v>0</v>
      </c>
      <c r="C2" s="109"/>
      <c r="D2" s="109"/>
      <c r="E2" s="109"/>
    </row>
    <row r="3" spans="2:6" x14ac:dyDescent="0.35">
      <c r="B3" s="1"/>
      <c r="C3" s="1"/>
      <c r="D3" s="1"/>
      <c r="E3" s="1"/>
    </row>
    <row r="4" spans="2:6" ht="15.5" x14ac:dyDescent="0.35">
      <c r="B4" s="18" t="s">
        <v>200</v>
      </c>
      <c r="C4" s="2"/>
      <c r="D4" s="2"/>
      <c r="E4" s="2"/>
    </row>
    <row r="5" spans="2:6" ht="2.15" customHeight="1" x14ac:dyDescent="0.35">
      <c r="C5" s="1"/>
      <c r="D5" s="1"/>
      <c r="E5" s="1"/>
      <c r="F5" s="1"/>
    </row>
    <row r="6" spans="2:6" ht="2.15" customHeight="1" x14ac:dyDescent="0.35">
      <c r="C6" s="471"/>
      <c r="D6" s="471"/>
      <c r="E6" s="471"/>
      <c r="F6" s="1"/>
    </row>
    <row r="7" spans="2:6" ht="2.15" customHeight="1" x14ac:dyDescent="0.35">
      <c r="C7" s="3"/>
      <c r="D7" s="3"/>
      <c r="E7" s="6"/>
      <c r="F7" s="6"/>
    </row>
    <row r="8" spans="2:6" ht="15" thickBot="1" x14ac:dyDescent="0.4"/>
    <row r="9" spans="2:6" ht="15" thickBot="1" x14ac:dyDescent="0.4">
      <c r="B9" s="110"/>
      <c r="C9" s="116" t="s">
        <v>155</v>
      </c>
      <c r="D9" s="126" t="str">
        <f>+Contents!B3</f>
        <v>31.12.2023</v>
      </c>
      <c r="E9" s="126" t="s">
        <v>1057</v>
      </c>
    </row>
    <row r="10" spans="2:6" x14ac:dyDescent="0.35">
      <c r="B10" s="472" t="s">
        <v>157</v>
      </c>
      <c r="C10" s="472"/>
      <c r="D10" s="472"/>
      <c r="E10" s="472"/>
    </row>
    <row r="11" spans="2:6" x14ac:dyDescent="0.35">
      <c r="B11" s="113">
        <v>1</v>
      </c>
      <c r="C11" s="15" t="s">
        <v>158</v>
      </c>
      <c r="D11" s="9">
        <v>2186421.7858139141</v>
      </c>
      <c r="E11" s="9">
        <v>1632037.1065821226</v>
      </c>
    </row>
    <row r="12" spans="2:6" x14ac:dyDescent="0.35">
      <c r="B12" s="113">
        <v>2</v>
      </c>
      <c r="C12" s="14" t="s">
        <v>159</v>
      </c>
      <c r="D12" s="11">
        <v>2186421.7858139141</v>
      </c>
      <c r="E12" s="11">
        <v>1632037.1065821226</v>
      </c>
    </row>
    <row r="13" spans="2:6" x14ac:dyDescent="0.35">
      <c r="B13" s="113">
        <v>3</v>
      </c>
      <c r="C13" s="15" t="s">
        <v>160</v>
      </c>
      <c r="D13" s="9">
        <v>2686976.7650350854</v>
      </c>
      <c r="E13" s="9">
        <v>1918217.67989298</v>
      </c>
    </row>
    <row r="14" spans="2:6" x14ac:dyDescent="0.35">
      <c r="B14" s="473" t="s">
        <v>161</v>
      </c>
      <c r="C14" s="473"/>
      <c r="D14" s="473"/>
      <c r="E14" s="473"/>
    </row>
    <row r="15" spans="2:6" x14ac:dyDescent="0.35">
      <c r="B15" s="113">
        <v>4</v>
      </c>
      <c r="C15" s="15" t="s">
        <v>162</v>
      </c>
      <c r="D15" s="9">
        <v>9727774.8864442315</v>
      </c>
      <c r="E15" s="9">
        <v>10006314.526627501</v>
      </c>
    </row>
    <row r="16" spans="2:6" x14ac:dyDescent="0.35">
      <c r="B16" s="473" t="s">
        <v>163</v>
      </c>
      <c r="C16" s="473"/>
      <c r="D16" s="473"/>
      <c r="E16" s="473"/>
    </row>
    <row r="17" spans="2:5" x14ac:dyDescent="0.35">
      <c r="B17" s="113">
        <v>5</v>
      </c>
      <c r="C17" s="15" t="s">
        <v>164</v>
      </c>
      <c r="D17" s="12">
        <v>0.22476073010907341</v>
      </c>
      <c r="E17" s="12">
        <v>0.16310072027409872</v>
      </c>
    </row>
    <row r="18" spans="2:5" x14ac:dyDescent="0.35">
      <c r="B18" s="113">
        <v>6</v>
      </c>
      <c r="C18" s="14" t="s">
        <v>165</v>
      </c>
      <c r="D18" s="13">
        <v>0.22476073010907341</v>
      </c>
      <c r="E18" s="13">
        <v>0.16310072027409872</v>
      </c>
    </row>
    <row r="19" spans="2:5" x14ac:dyDescent="0.35">
      <c r="B19" s="113">
        <v>7</v>
      </c>
      <c r="C19" s="15" t="s">
        <v>166</v>
      </c>
      <c r="D19" s="12">
        <v>0.27621699683649331</v>
      </c>
      <c r="E19" s="12">
        <v>0.19170071806042763</v>
      </c>
    </row>
    <row r="20" spans="2:5" ht="23.25" customHeight="1" x14ac:dyDescent="0.35">
      <c r="B20" s="474" t="s">
        <v>167</v>
      </c>
      <c r="C20" s="474"/>
      <c r="D20" s="474"/>
      <c r="E20" s="474"/>
    </row>
    <row r="21" spans="2:5" ht="21.5" x14ac:dyDescent="0.35">
      <c r="B21" s="107" t="s">
        <v>29</v>
      </c>
      <c r="C21" s="173" t="s">
        <v>168</v>
      </c>
      <c r="D21" s="12">
        <v>0</v>
      </c>
      <c r="E21" s="12">
        <v>0</v>
      </c>
    </row>
    <row r="22" spans="2:5" x14ac:dyDescent="0.35">
      <c r="B22" s="113" t="s">
        <v>30</v>
      </c>
      <c r="C22" s="335" t="s">
        <v>169</v>
      </c>
      <c r="D22" s="13">
        <v>0</v>
      </c>
      <c r="E22" s="13">
        <v>0</v>
      </c>
    </row>
    <row r="23" spans="2:5" x14ac:dyDescent="0.35">
      <c r="B23" s="113" t="s">
        <v>31</v>
      </c>
      <c r="C23" s="336" t="s">
        <v>170</v>
      </c>
      <c r="D23" s="12">
        <v>0</v>
      </c>
      <c r="E23" s="12">
        <v>0</v>
      </c>
    </row>
    <row r="24" spans="2:5" x14ac:dyDescent="0.35">
      <c r="B24" s="113" t="s">
        <v>32</v>
      </c>
      <c r="C24" s="14" t="s">
        <v>171</v>
      </c>
      <c r="D24" s="13">
        <v>0.08</v>
      </c>
      <c r="E24" s="13">
        <v>0.08</v>
      </c>
    </row>
    <row r="25" spans="2:5" ht="15" customHeight="1" x14ac:dyDescent="0.35">
      <c r="B25" s="474" t="s">
        <v>172</v>
      </c>
      <c r="C25" s="474"/>
      <c r="D25" s="474"/>
      <c r="E25" s="474"/>
    </row>
    <row r="26" spans="2:5" x14ac:dyDescent="0.35">
      <c r="B26" s="113">
        <v>8</v>
      </c>
      <c r="C26" s="14" t="s">
        <v>173</v>
      </c>
      <c r="D26" s="13">
        <v>2.5000000000000001E-2</v>
      </c>
      <c r="E26" s="13">
        <v>2.5000000000000001E-2</v>
      </c>
    </row>
    <row r="27" spans="2:5" ht="28.5" customHeight="1" x14ac:dyDescent="0.35">
      <c r="B27" s="107" t="s">
        <v>33</v>
      </c>
      <c r="C27" s="173" t="s">
        <v>174</v>
      </c>
      <c r="D27" s="465">
        <v>0</v>
      </c>
      <c r="E27" s="465">
        <v>0</v>
      </c>
    </row>
    <row r="28" spans="2:5" x14ac:dyDescent="0.35">
      <c r="B28" s="113">
        <v>9</v>
      </c>
      <c r="C28" s="14" t="s">
        <v>175</v>
      </c>
      <c r="D28" s="13">
        <v>2.0999999999999999E-3</v>
      </c>
      <c r="E28" s="13">
        <v>6.9300000000000004E-4</v>
      </c>
    </row>
    <row r="29" spans="2:5" x14ac:dyDescent="0.35">
      <c r="B29" s="107" t="s">
        <v>34</v>
      </c>
      <c r="C29" s="15" t="s">
        <v>176</v>
      </c>
      <c r="D29" s="12">
        <v>0</v>
      </c>
      <c r="E29" s="12">
        <v>0</v>
      </c>
    </row>
    <row r="30" spans="2:5" x14ac:dyDescent="0.35">
      <c r="B30" s="113">
        <v>10</v>
      </c>
      <c r="C30" s="14" t="s">
        <v>177</v>
      </c>
      <c r="D30" s="13">
        <v>0</v>
      </c>
      <c r="E30" s="13">
        <v>0</v>
      </c>
    </row>
    <row r="31" spans="2:5" x14ac:dyDescent="0.35">
      <c r="B31" s="113" t="s">
        <v>35</v>
      </c>
      <c r="C31" s="15" t="s">
        <v>178</v>
      </c>
      <c r="D31" s="12">
        <v>0</v>
      </c>
      <c r="E31" s="12">
        <v>0</v>
      </c>
    </row>
    <row r="32" spans="2:5" x14ac:dyDescent="0.35">
      <c r="B32" s="113">
        <v>11</v>
      </c>
      <c r="C32" s="14" t="s">
        <v>179</v>
      </c>
      <c r="D32" s="13">
        <v>2.7099999999999999E-2</v>
      </c>
      <c r="E32" s="13">
        <v>2.5700000000000001E-2</v>
      </c>
    </row>
    <row r="33" spans="2:5" x14ac:dyDescent="0.35">
      <c r="B33" s="113" t="s">
        <v>36</v>
      </c>
      <c r="C33" s="15" t="s">
        <v>180</v>
      </c>
      <c r="D33" s="465">
        <v>0.1071</v>
      </c>
      <c r="E33" s="465">
        <v>0.1057</v>
      </c>
    </row>
    <row r="34" spans="2:5" x14ac:dyDescent="0.35">
      <c r="B34" s="113">
        <v>12</v>
      </c>
      <c r="C34" s="14" t="s">
        <v>181</v>
      </c>
      <c r="D34" s="13">
        <v>7.2099999999999997E-2</v>
      </c>
      <c r="E34" s="13">
        <v>7.0699999999999999E-2</v>
      </c>
    </row>
    <row r="35" spans="2:5" x14ac:dyDescent="0.35">
      <c r="B35" s="474" t="s">
        <v>135</v>
      </c>
      <c r="C35" s="474"/>
      <c r="D35" s="474"/>
      <c r="E35" s="474"/>
    </row>
    <row r="36" spans="2:5" x14ac:dyDescent="0.35">
      <c r="B36" s="113">
        <v>13</v>
      </c>
      <c r="C36" s="14" t="s">
        <v>182</v>
      </c>
      <c r="D36" s="11">
        <v>17295814.359542049</v>
      </c>
      <c r="E36" s="11">
        <v>16150991.907860326</v>
      </c>
    </row>
    <row r="37" spans="2:5" x14ac:dyDescent="0.35">
      <c r="B37" s="113">
        <v>14</v>
      </c>
      <c r="C37" s="15" t="s">
        <v>183</v>
      </c>
      <c r="D37" s="12">
        <v>0.12641334720430042</v>
      </c>
      <c r="E37" s="12">
        <v>0.10104872294486428</v>
      </c>
    </row>
    <row r="38" spans="2:5" ht="36.5" customHeight="1" x14ac:dyDescent="0.35">
      <c r="B38" s="474" t="s">
        <v>184</v>
      </c>
      <c r="C38" s="474"/>
      <c r="D38" s="474"/>
      <c r="E38" s="474"/>
    </row>
    <row r="39" spans="2:5" x14ac:dyDescent="0.35">
      <c r="B39" s="107" t="s">
        <v>37</v>
      </c>
      <c r="C39" s="173" t="s">
        <v>185</v>
      </c>
      <c r="D39" s="13">
        <v>0</v>
      </c>
      <c r="E39" s="13">
        <v>0</v>
      </c>
    </row>
    <row r="40" spans="2:5" x14ac:dyDescent="0.35">
      <c r="B40" s="113" t="s">
        <v>38</v>
      </c>
      <c r="C40" s="335" t="s">
        <v>169</v>
      </c>
      <c r="D40" s="13">
        <v>0</v>
      </c>
      <c r="E40" s="13">
        <v>0</v>
      </c>
    </row>
    <row r="41" spans="2:5" x14ac:dyDescent="0.35">
      <c r="B41" s="113" t="s">
        <v>39</v>
      </c>
      <c r="C41" s="15" t="s">
        <v>186</v>
      </c>
      <c r="D41" s="12">
        <v>0.03</v>
      </c>
      <c r="E41" s="12">
        <v>0.03</v>
      </c>
    </row>
    <row r="42" spans="2:5" ht="15" customHeight="1" x14ac:dyDescent="0.35">
      <c r="B42" s="474" t="s">
        <v>187</v>
      </c>
      <c r="C42" s="474"/>
      <c r="D42" s="474"/>
      <c r="E42" s="474"/>
    </row>
    <row r="43" spans="2:5" x14ac:dyDescent="0.35">
      <c r="B43" s="113" t="s">
        <v>40</v>
      </c>
      <c r="C43" s="15" t="s">
        <v>188</v>
      </c>
      <c r="D43" s="13">
        <v>0</v>
      </c>
      <c r="E43" s="13">
        <v>0</v>
      </c>
    </row>
    <row r="44" spans="2:5" x14ac:dyDescent="0.35">
      <c r="B44" s="113" t="s">
        <v>41</v>
      </c>
      <c r="C44" s="14" t="s">
        <v>189</v>
      </c>
      <c r="D44" s="12">
        <v>0.03</v>
      </c>
      <c r="E44" s="12">
        <v>0.03</v>
      </c>
    </row>
    <row r="45" spans="2:5" x14ac:dyDescent="0.35">
      <c r="B45" s="16" t="s">
        <v>190</v>
      </c>
      <c r="C45" s="16"/>
      <c r="D45" s="17"/>
      <c r="E45" s="17"/>
    </row>
    <row r="46" spans="2:5" x14ac:dyDescent="0.35">
      <c r="B46" s="113">
        <v>15</v>
      </c>
      <c r="C46" s="14" t="s">
        <v>191</v>
      </c>
      <c r="D46" s="11">
        <v>4779118.0160076106</v>
      </c>
      <c r="E46" s="11">
        <v>3478420.8335190401</v>
      </c>
    </row>
    <row r="47" spans="2:5" x14ac:dyDescent="0.35">
      <c r="B47" s="113" t="s">
        <v>42</v>
      </c>
      <c r="C47" s="15" t="s">
        <v>192</v>
      </c>
      <c r="D47" s="9">
        <v>3010743.1017296147</v>
      </c>
      <c r="E47" s="9">
        <v>3393930.6782280556</v>
      </c>
    </row>
    <row r="48" spans="2:5" x14ac:dyDescent="0.35">
      <c r="B48" s="113" t="s">
        <v>43</v>
      </c>
      <c r="C48" s="14" t="s">
        <v>193</v>
      </c>
      <c r="D48" s="11">
        <v>801775.18711096363</v>
      </c>
      <c r="E48" s="11">
        <v>1313636.500598755</v>
      </c>
    </row>
    <row r="49" spans="2:5" x14ac:dyDescent="0.35">
      <c r="B49" s="113">
        <v>16</v>
      </c>
      <c r="C49" s="15" t="s">
        <v>194</v>
      </c>
      <c r="D49" s="9">
        <v>2208967.91461865</v>
      </c>
      <c r="E49" s="9">
        <v>2080294.1776293002</v>
      </c>
    </row>
    <row r="50" spans="2:5" x14ac:dyDescent="0.35">
      <c r="B50" s="113">
        <v>17</v>
      </c>
      <c r="C50" s="14" t="s">
        <v>195</v>
      </c>
      <c r="D50" s="13">
        <v>2.1635070000000001</v>
      </c>
      <c r="E50" s="13">
        <v>1.6720812233792053</v>
      </c>
    </row>
    <row r="51" spans="2:5" x14ac:dyDescent="0.35">
      <c r="B51" s="473" t="s">
        <v>196</v>
      </c>
      <c r="C51" s="473"/>
      <c r="D51" s="473"/>
      <c r="E51" s="473"/>
    </row>
    <row r="52" spans="2:5" x14ac:dyDescent="0.35">
      <c r="B52" s="113">
        <v>18</v>
      </c>
      <c r="C52" s="14" t="s">
        <v>197</v>
      </c>
      <c r="D52" s="11">
        <v>12984658.538330849</v>
      </c>
      <c r="E52" s="11">
        <v>11545018.186642749</v>
      </c>
    </row>
    <row r="53" spans="2:5" x14ac:dyDescent="0.35">
      <c r="B53" s="113">
        <v>19</v>
      </c>
      <c r="C53" s="15" t="s">
        <v>198</v>
      </c>
      <c r="D53" s="9">
        <v>10198024.846995043</v>
      </c>
      <c r="E53" s="9">
        <v>9654477.3392415997</v>
      </c>
    </row>
    <row r="54" spans="2:5" ht="15" thickBot="1" x14ac:dyDescent="0.4">
      <c r="B54" s="114">
        <v>20</v>
      </c>
      <c r="C54" s="337" t="s">
        <v>199</v>
      </c>
      <c r="D54" s="117">
        <v>1.2732522947477343</v>
      </c>
      <c r="E54" s="117">
        <v>1.19582011340136</v>
      </c>
    </row>
  </sheetData>
  <sheetProtection algorithmName="SHA-512" hashValue="DyF8/sXd6rWKHQq5Bdc8CX1IxbueqPthR5IbbEd1OrA7dTFirgpbqTg4Tv6rv75QbtScZUtn6Vpytt2bUiIFHA==" saltValue="VuIb1mhV2X0n6tYRfRsK+w==" spinCount="100000" sheet="1" objects="1" scenarios="1"/>
  <mergeCells count="10">
    <mergeCell ref="B25:E25"/>
    <mergeCell ref="B35:E35"/>
    <mergeCell ref="B38:E38"/>
    <mergeCell ref="B42:E42"/>
    <mergeCell ref="B51:E51"/>
    <mergeCell ref="C6:E6"/>
    <mergeCell ref="B10:E10"/>
    <mergeCell ref="B14:E14"/>
    <mergeCell ref="B16:E16"/>
    <mergeCell ref="B20:E20"/>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B1:G22"/>
  <sheetViews>
    <sheetView showGridLines="0" zoomScale="90" zoomScaleNormal="9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82" t="s">
        <v>0</v>
      </c>
      <c r="C2" s="109"/>
      <c r="D2" s="109"/>
      <c r="E2" s="109"/>
      <c r="F2" s="109"/>
    </row>
    <row r="3" spans="2:7" x14ac:dyDescent="0.35">
      <c r="B3" s="1"/>
      <c r="C3" s="1"/>
      <c r="D3" s="1"/>
      <c r="E3" s="1"/>
      <c r="F3" s="1"/>
    </row>
    <row r="4" spans="2:7" ht="15.5" x14ac:dyDescent="0.35">
      <c r="B4" s="18" t="s">
        <v>153</v>
      </c>
      <c r="C4" s="2"/>
      <c r="D4" s="2"/>
      <c r="E4" s="2"/>
      <c r="F4" s="2"/>
    </row>
    <row r="5" spans="2:7" x14ac:dyDescent="0.35">
      <c r="B5" s="1"/>
      <c r="C5" s="1"/>
      <c r="D5" s="1"/>
      <c r="E5" s="1"/>
      <c r="F5" s="1"/>
    </row>
    <row r="6" spans="2:7" ht="30.5" customHeight="1" x14ac:dyDescent="0.35">
      <c r="B6" s="478" t="s">
        <v>1062</v>
      </c>
      <c r="C6" s="478"/>
      <c r="D6" s="478"/>
      <c r="E6" s="478"/>
      <c r="F6" s="478"/>
      <c r="G6" s="1"/>
    </row>
    <row r="7" spans="2:7" x14ac:dyDescent="0.35">
      <c r="C7" s="3"/>
      <c r="D7" s="3"/>
      <c r="E7" s="4"/>
      <c r="F7" s="5"/>
      <c r="G7" s="6"/>
    </row>
    <row r="8" spans="2:7" ht="15" thickBot="1" x14ac:dyDescent="0.4"/>
    <row r="9" spans="2:7" ht="21.5" thickBot="1" x14ac:dyDescent="0.4">
      <c r="B9" s="110"/>
      <c r="C9" s="475" t="s">
        <v>155</v>
      </c>
      <c r="D9" s="477" t="s">
        <v>151</v>
      </c>
      <c r="E9" s="477"/>
      <c r="F9" s="21" t="s">
        <v>152</v>
      </c>
    </row>
    <row r="10" spans="2:7" ht="15" thickBot="1" x14ac:dyDescent="0.4">
      <c r="B10" s="48"/>
      <c r="C10" s="476"/>
      <c r="D10" s="22" t="str">
        <f>+Contents!B3</f>
        <v>31.12.2023</v>
      </c>
      <c r="E10" s="22" t="s">
        <v>1057</v>
      </c>
      <c r="F10" s="375" t="str">
        <f>+Contents!B3</f>
        <v>31.12.2023</v>
      </c>
    </row>
    <row r="11" spans="2:7" x14ac:dyDescent="0.35">
      <c r="B11" s="112">
        <v>1</v>
      </c>
      <c r="C11" s="23" t="s">
        <v>141</v>
      </c>
      <c r="D11" s="24">
        <v>8743171.4274846055</v>
      </c>
      <c r="E11" s="24">
        <v>9007661.2647429202</v>
      </c>
      <c r="F11" s="59">
        <v>699453.71419876849</v>
      </c>
    </row>
    <row r="12" spans="2:7" x14ac:dyDescent="0.35">
      <c r="B12" s="113">
        <v>2</v>
      </c>
      <c r="C12" s="14" t="s">
        <v>142</v>
      </c>
      <c r="D12" s="11">
        <v>8743171.4274846055</v>
      </c>
      <c r="E12" s="11">
        <v>9007661.2647429202</v>
      </c>
      <c r="F12" s="52">
        <v>699453.71419876849</v>
      </c>
    </row>
    <row r="13" spans="2:7" x14ac:dyDescent="0.35">
      <c r="B13" s="113">
        <v>6</v>
      </c>
      <c r="C13" s="23" t="s">
        <v>143</v>
      </c>
      <c r="D13" s="24">
        <v>258060.49999999997</v>
      </c>
      <c r="E13" s="24">
        <v>274038.125</v>
      </c>
      <c r="F13" s="59">
        <v>20644.839999999997</v>
      </c>
    </row>
    <row r="14" spans="2:7" x14ac:dyDescent="0.35">
      <c r="B14" s="113">
        <v>7</v>
      </c>
      <c r="C14" s="14" t="s">
        <v>156</v>
      </c>
      <c r="D14" s="11">
        <v>243338.74999999997</v>
      </c>
      <c r="E14" s="11">
        <v>258315.25</v>
      </c>
      <c r="F14" s="52">
        <v>19467.099999999999</v>
      </c>
    </row>
    <row r="15" spans="2:7" x14ac:dyDescent="0.35">
      <c r="B15" s="113" t="s">
        <v>26</v>
      </c>
      <c r="C15" s="14" t="s">
        <v>145</v>
      </c>
      <c r="D15" s="11">
        <v>14721.75</v>
      </c>
      <c r="E15" s="11">
        <v>15722.874999999998</v>
      </c>
      <c r="F15" s="52">
        <v>1177.74</v>
      </c>
    </row>
    <row r="16" spans="2:7" x14ac:dyDescent="0.35">
      <c r="B16" s="113">
        <v>20</v>
      </c>
      <c r="C16" s="23" t="s">
        <v>146</v>
      </c>
      <c r="D16" s="24">
        <v>347488.75</v>
      </c>
      <c r="E16" s="24">
        <v>331619.37500000006</v>
      </c>
      <c r="F16" s="59">
        <v>27799.100000000002</v>
      </c>
    </row>
    <row r="17" spans="2:6" x14ac:dyDescent="0.35">
      <c r="B17" s="113">
        <v>21</v>
      </c>
      <c r="C17" s="14" t="s">
        <v>144</v>
      </c>
      <c r="D17" s="11">
        <v>347488.75</v>
      </c>
      <c r="E17" s="11">
        <v>331619.37500000006</v>
      </c>
      <c r="F17" s="52">
        <v>27799.100000000002</v>
      </c>
    </row>
    <row r="18" spans="2:6" x14ac:dyDescent="0.35">
      <c r="B18" s="113">
        <v>23</v>
      </c>
      <c r="C18" s="23" t="s">
        <v>147</v>
      </c>
      <c r="D18" s="24">
        <v>379054.20895962632</v>
      </c>
      <c r="E18" s="24">
        <v>392995.76188458165</v>
      </c>
      <c r="F18" s="59">
        <v>30324.336716770107</v>
      </c>
    </row>
    <row r="19" spans="2:6" x14ac:dyDescent="0.35">
      <c r="B19" s="113" t="s">
        <v>27</v>
      </c>
      <c r="C19" s="14" t="s">
        <v>148</v>
      </c>
      <c r="D19" s="11">
        <v>0</v>
      </c>
      <c r="E19" s="11">
        <v>0</v>
      </c>
      <c r="F19" s="52">
        <v>0</v>
      </c>
    </row>
    <row r="20" spans="2:6" x14ac:dyDescent="0.35">
      <c r="B20" s="107" t="s">
        <v>28</v>
      </c>
      <c r="C20" s="14" t="s">
        <v>149</v>
      </c>
      <c r="D20" s="11">
        <v>379054.20895962632</v>
      </c>
      <c r="E20" s="11">
        <v>392995.76188458165</v>
      </c>
      <c r="F20" s="52">
        <v>30324.336716770107</v>
      </c>
    </row>
    <row r="21" spans="2:6" ht="15" thickBot="1" x14ac:dyDescent="0.4">
      <c r="B21" s="114">
        <v>29</v>
      </c>
      <c r="C21" s="25" t="s">
        <v>150</v>
      </c>
      <c r="D21" s="26">
        <v>9727774.8864442315</v>
      </c>
      <c r="E21" s="26">
        <v>10006314.526627501</v>
      </c>
      <c r="F21" s="56">
        <v>778221.99091553851</v>
      </c>
    </row>
    <row r="22" spans="2:6" ht="22.5" customHeight="1" x14ac:dyDescent="0.35">
      <c r="B22" s="478" t="s">
        <v>154</v>
      </c>
      <c r="C22" s="478"/>
      <c r="D22" s="478"/>
      <c r="E22" s="478"/>
      <c r="F22" s="478"/>
    </row>
  </sheetData>
  <sheetProtection algorithmName="SHA-512" hashValue="0ILgrbmdL1Ugo1SXq0MCiDgqdE/feofr5vtPDKT11x7ww4bkElpcFbCalW3brVo7E4bY5P+nLlM/WeTxLiucMw==" saltValue="F4Nt3qH91gogBkuedKL1og=="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I39"/>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82" t="s">
        <v>0</v>
      </c>
      <c r="C2" s="109"/>
      <c r="D2" s="109"/>
      <c r="E2" s="109"/>
    </row>
    <row r="3" spans="2:9" x14ac:dyDescent="0.35">
      <c r="B3" s="1"/>
      <c r="C3" s="1"/>
      <c r="D3" s="1"/>
      <c r="E3" s="1"/>
    </row>
    <row r="4" spans="2:9" ht="15.5" x14ac:dyDescent="0.35">
      <c r="B4" s="18" t="s">
        <v>204</v>
      </c>
      <c r="C4" s="2"/>
      <c r="D4" s="2"/>
      <c r="E4" s="2"/>
    </row>
    <row r="5" spans="2:9" ht="2" customHeight="1" x14ac:dyDescent="0.35">
      <c r="B5" s="1"/>
      <c r="C5" s="1"/>
      <c r="D5" s="1"/>
      <c r="E5" s="1"/>
    </row>
    <row r="6" spans="2:9" ht="2" customHeight="1" x14ac:dyDescent="0.35">
      <c r="B6" s="471"/>
      <c r="C6" s="471"/>
      <c r="D6" s="471"/>
      <c r="E6" s="471"/>
      <c r="F6" s="471"/>
      <c r="G6" s="471"/>
      <c r="H6" s="471"/>
      <c r="I6" s="471"/>
    </row>
    <row r="7" spans="2:9" ht="2" customHeight="1" x14ac:dyDescent="0.35">
      <c r="B7" s="3"/>
      <c r="C7" s="3"/>
      <c r="D7" s="4"/>
      <c r="E7" s="6"/>
    </row>
    <row r="8" spans="2:9" ht="15" thickBot="1" x14ac:dyDescent="0.4">
      <c r="B8" s="31"/>
      <c r="C8" s="482" t="str">
        <f>+Contents!B3</f>
        <v>31.12.2023</v>
      </c>
      <c r="D8" s="483"/>
      <c r="E8" s="483"/>
      <c r="F8" s="483"/>
      <c r="G8" s="483"/>
      <c r="H8" s="483"/>
      <c r="I8" s="483"/>
    </row>
    <row r="9" spans="2:9" ht="23.25" customHeight="1" thickBot="1" x14ac:dyDescent="0.4">
      <c r="C9" s="32" t="s">
        <v>222</v>
      </c>
      <c r="D9" s="479" t="s">
        <v>216</v>
      </c>
      <c r="E9" s="481" t="s">
        <v>215</v>
      </c>
      <c r="F9" s="481"/>
      <c r="G9" s="481"/>
      <c r="H9" s="481"/>
      <c r="I9" s="481"/>
    </row>
    <row r="10" spans="2:9" ht="32" thickBot="1" x14ac:dyDescent="0.4">
      <c r="C10" s="119" t="s">
        <v>155</v>
      </c>
      <c r="D10" s="480"/>
      <c r="E10" s="120" t="s">
        <v>217</v>
      </c>
      <c r="F10" s="120" t="s">
        <v>218</v>
      </c>
      <c r="G10" s="120" t="s">
        <v>219</v>
      </c>
      <c r="H10" s="120" t="s">
        <v>220</v>
      </c>
      <c r="I10" s="120" t="s">
        <v>221</v>
      </c>
    </row>
    <row r="11" spans="2:9" x14ac:dyDescent="0.35">
      <c r="C11" s="122" t="s">
        <v>916</v>
      </c>
      <c r="D11" s="127">
        <v>2708232</v>
      </c>
      <c r="E11" s="127">
        <v>2708232</v>
      </c>
      <c r="F11" s="127"/>
      <c r="G11" s="127"/>
      <c r="H11" s="127"/>
      <c r="I11" s="127"/>
    </row>
    <row r="12" spans="2:9" x14ac:dyDescent="0.35">
      <c r="C12" s="34" t="s">
        <v>917</v>
      </c>
      <c r="D12" s="52">
        <v>2702433</v>
      </c>
      <c r="E12" s="52">
        <v>2702433</v>
      </c>
      <c r="F12" s="52"/>
      <c r="G12" s="52"/>
      <c r="H12" s="52"/>
      <c r="I12" s="52"/>
    </row>
    <row r="13" spans="2:9" x14ac:dyDescent="0.35">
      <c r="C13" s="34" t="s">
        <v>918</v>
      </c>
      <c r="D13" s="52">
        <v>201658</v>
      </c>
      <c r="E13" s="52">
        <v>0</v>
      </c>
      <c r="F13" s="52">
        <v>201658</v>
      </c>
      <c r="G13" s="52"/>
      <c r="H13" s="52"/>
      <c r="I13" s="52"/>
    </row>
    <row r="14" spans="2:9" x14ac:dyDescent="0.35">
      <c r="C14" s="34" t="s">
        <v>223</v>
      </c>
      <c r="D14" s="52">
        <v>257535</v>
      </c>
      <c r="E14" s="52">
        <v>32297.696576192255</v>
      </c>
      <c r="F14" s="52">
        <v>-56983.078493721245</v>
      </c>
      <c r="G14" s="52"/>
      <c r="H14" s="52">
        <v>281995.778789</v>
      </c>
      <c r="I14" s="52">
        <v>224.603128529</v>
      </c>
    </row>
    <row r="15" spans="2:9" x14ac:dyDescent="0.35">
      <c r="C15" s="34" t="s">
        <v>919</v>
      </c>
      <c r="D15" s="52">
        <v>559527</v>
      </c>
      <c r="E15" s="52">
        <v>557999.69304958603</v>
      </c>
      <c r="F15" s="52"/>
      <c r="G15" s="52"/>
      <c r="H15" s="52"/>
      <c r="I15" s="52">
        <v>1527.3069504139999</v>
      </c>
    </row>
    <row r="16" spans="2:9" x14ac:dyDescent="0.35">
      <c r="C16" s="34" t="s">
        <v>920</v>
      </c>
      <c r="D16" s="52">
        <v>5616207</v>
      </c>
      <c r="E16" s="52">
        <v>5616207</v>
      </c>
      <c r="F16" s="52"/>
      <c r="G16" s="52"/>
      <c r="H16" s="52"/>
      <c r="I16" s="52"/>
    </row>
    <row r="17" spans="3:9" x14ac:dyDescent="0.35">
      <c r="C17" s="34" t="s">
        <v>921</v>
      </c>
      <c r="D17" s="52">
        <v>2710848</v>
      </c>
      <c r="E17" s="52">
        <v>2710848</v>
      </c>
      <c r="F17" s="52"/>
      <c r="G17" s="52"/>
      <c r="H17" s="52"/>
      <c r="I17" s="52"/>
    </row>
    <row r="18" spans="3:9" x14ac:dyDescent="0.35">
      <c r="C18" s="34" t="s">
        <v>922</v>
      </c>
      <c r="D18" s="52">
        <v>4203</v>
      </c>
      <c r="E18" s="52">
        <v>4203</v>
      </c>
      <c r="F18" s="52"/>
      <c r="G18" s="52"/>
      <c r="H18" s="52"/>
      <c r="I18" s="52"/>
    </row>
    <row r="19" spans="3:9" x14ac:dyDescent="0.35">
      <c r="C19" s="34" t="s">
        <v>923</v>
      </c>
      <c r="D19" s="52">
        <v>2001952</v>
      </c>
      <c r="E19" s="52">
        <v>2001952</v>
      </c>
      <c r="F19" s="52"/>
      <c r="G19" s="52"/>
      <c r="H19" s="52"/>
      <c r="I19" s="52"/>
    </row>
    <row r="20" spans="3:9" ht="23.25" customHeight="1" x14ac:dyDescent="0.35">
      <c r="C20" s="34" t="s">
        <v>924</v>
      </c>
      <c r="D20" s="52">
        <v>98115</v>
      </c>
      <c r="E20" s="52">
        <v>40173.5771705308</v>
      </c>
      <c r="F20" s="52"/>
      <c r="G20" s="52"/>
      <c r="H20" s="52"/>
      <c r="I20" s="52">
        <v>57941.4228294692</v>
      </c>
    </row>
    <row r="21" spans="3:9" x14ac:dyDescent="0.35">
      <c r="C21" s="34" t="s">
        <v>224</v>
      </c>
      <c r="D21" s="52">
        <v>107306</v>
      </c>
      <c r="E21" s="52">
        <v>107306</v>
      </c>
      <c r="F21" s="52"/>
      <c r="G21" s="52"/>
      <c r="H21" s="52"/>
      <c r="I21" s="52"/>
    </row>
    <row r="22" spans="3:9" x14ac:dyDescent="0.35">
      <c r="C22" s="34" t="s">
        <v>225</v>
      </c>
      <c r="D22" s="52">
        <v>66222</v>
      </c>
      <c r="E22" s="52">
        <v>66222</v>
      </c>
      <c r="F22" s="52"/>
      <c r="G22" s="52"/>
      <c r="H22" s="52"/>
      <c r="I22" s="52"/>
    </row>
    <row r="23" spans="3:9" x14ac:dyDescent="0.35">
      <c r="C23" s="34" t="s">
        <v>925</v>
      </c>
      <c r="D23" s="52">
        <v>21628</v>
      </c>
      <c r="E23" s="52">
        <v>0</v>
      </c>
      <c r="F23" s="52">
        <v>21606.37223927</v>
      </c>
      <c r="G23" s="52"/>
      <c r="H23" s="52"/>
      <c r="I23" s="52">
        <v>21.627760730000002</v>
      </c>
    </row>
    <row r="24" spans="3:9" x14ac:dyDescent="0.35">
      <c r="C24" s="34" t="s">
        <v>226</v>
      </c>
      <c r="D24" s="52">
        <v>408</v>
      </c>
      <c r="E24" s="52">
        <v>408</v>
      </c>
      <c r="F24" s="52"/>
      <c r="G24" s="52"/>
      <c r="H24" s="52"/>
      <c r="I24" s="52">
        <v>0</v>
      </c>
    </row>
    <row r="25" spans="3:9" x14ac:dyDescent="0.35">
      <c r="C25" s="34" t="s">
        <v>926</v>
      </c>
      <c r="D25" s="52">
        <v>0</v>
      </c>
      <c r="E25" s="52">
        <v>0</v>
      </c>
      <c r="F25" s="52"/>
      <c r="G25" s="52"/>
      <c r="H25" s="52"/>
      <c r="I25" s="52"/>
    </row>
    <row r="26" spans="3:9" x14ac:dyDescent="0.35">
      <c r="C26" s="34" t="s">
        <v>227</v>
      </c>
      <c r="D26" s="52">
        <v>496679</v>
      </c>
      <c r="E26" s="52">
        <v>496679</v>
      </c>
      <c r="F26" s="52"/>
      <c r="G26" s="52"/>
      <c r="H26" s="52"/>
      <c r="I26" s="52"/>
    </row>
    <row r="27" spans="3:9" x14ac:dyDescent="0.35">
      <c r="C27" s="35" t="s">
        <v>228</v>
      </c>
      <c r="D27" s="59">
        <v>17552953</v>
      </c>
      <c r="E27" s="59">
        <v>17044960.966796309</v>
      </c>
      <c r="F27" s="59">
        <v>166281.29374554876</v>
      </c>
      <c r="G27" s="59">
        <v>0</v>
      </c>
      <c r="H27" s="59">
        <v>281995.778789</v>
      </c>
      <c r="I27" s="59">
        <v>59714.960669142201</v>
      </c>
    </row>
    <row r="28" spans="3:9" ht="21.5" x14ac:dyDescent="0.35">
      <c r="C28" s="125" t="s">
        <v>229</v>
      </c>
      <c r="D28" s="128">
        <v>1761579</v>
      </c>
      <c r="E28" s="129"/>
      <c r="F28" s="129"/>
      <c r="G28" s="129"/>
      <c r="H28" s="129"/>
      <c r="I28" s="129">
        <v>1761579</v>
      </c>
    </row>
    <row r="29" spans="3:9" x14ac:dyDescent="0.35">
      <c r="C29" s="36" t="s">
        <v>231</v>
      </c>
      <c r="D29" s="101">
        <v>10734325</v>
      </c>
      <c r="E29" s="130"/>
      <c r="F29" s="130"/>
      <c r="G29" s="130"/>
      <c r="H29" s="130"/>
      <c r="I29" s="130">
        <v>10734325</v>
      </c>
    </row>
    <row r="30" spans="3:9" x14ac:dyDescent="0.35">
      <c r="C30" s="36" t="s">
        <v>230</v>
      </c>
      <c r="D30" s="101">
        <v>443694</v>
      </c>
      <c r="E30" s="130"/>
      <c r="F30" s="130"/>
      <c r="G30" s="130"/>
      <c r="H30" s="130"/>
      <c r="I30" s="130">
        <v>443694</v>
      </c>
    </row>
    <row r="31" spans="3:9" x14ac:dyDescent="0.35">
      <c r="C31" s="36" t="s">
        <v>232</v>
      </c>
      <c r="D31" s="101">
        <v>1163109</v>
      </c>
      <c r="E31" s="130"/>
      <c r="F31" s="130"/>
      <c r="G31" s="130"/>
      <c r="H31" s="130"/>
      <c r="I31" s="130">
        <v>1163109</v>
      </c>
    </row>
    <row r="32" spans="3:9" x14ac:dyDescent="0.35">
      <c r="C32" s="36" t="s">
        <v>236</v>
      </c>
      <c r="D32" s="101">
        <v>520296</v>
      </c>
      <c r="E32" s="130"/>
      <c r="F32" s="130"/>
      <c r="G32" s="130"/>
      <c r="H32" s="130"/>
      <c r="I32" s="130">
        <v>520296</v>
      </c>
    </row>
    <row r="33" spans="3:9" x14ac:dyDescent="0.35">
      <c r="C33" s="36" t="s">
        <v>927</v>
      </c>
      <c r="D33" s="101">
        <v>19786</v>
      </c>
      <c r="E33" s="130"/>
      <c r="F33" s="130"/>
      <c r="G33" s="130"/>
      <c r="H33" s="130"/>
      <c r="I33" s="130">
        <v>19786</v>
      </c>
    </row>
    <row r="34" spans="3:9" x14ac:dyDescent="0.35">
      <c r="C34" s="36" t="s">
        <v>928</v>
      </c>
      <c r="D34" s="101">
        <v>183565</v>
      </c>
      <c r="E34" s="130"/>
      <c r="F34" s="130"/>
      <c r="G34" s="130"/>
      <c r="H34" s="130"/>
      <c r="I34" s="130">
        <v>183565</v>
      </c>
    </row>
    <row r="35" spans="3:9" x14ac:dyDescent="0.35">
      <c r="C35" s="36" t="s">
        <v>929</v>
      </c>
      <c r="D35" s="101">
        <v>27423</v>
      </c>
      <c r="E35" s="130"/>
      <c r="F35" s="130"/>
      <c r="G35" s="130"/>
      <c r="H35" s="130"/>
      <c r="I35" s="130">
        <v>27423</v>
      </c>
    </row>
    <row r="36" spans="3:9" x14ac:dyDescent="0.35">
      <c r="C36" s="36" t="s">
        <v>234</v>
      </c>
      <c r="D36" s="101">
        <v>0</v>
      </c>
      <c r="E36" s="130"/>
      <c r="F36" s="130"/>
      <c r="G36" s="130"/>
      <c r="H36" s="130"/>
      <c r="I36" s="130">
        <v>0</v>
      </c>
    </row>
    <row r="37" spans="3:9" x14ac:dyDescent="0.35">
      <c r="C37" s="36" t="s">
        <v>233</v>
      </c>
      <c r="D37" s="387">
        <v>68282</v>
      </c>
      <c r="E37" s="130"/>
      <c r="F37" s="130"/>
      <c r="G37" s="130"/>
      <c r="H37" s="130"/>
      <c r="I37" s="130">
        <v>68282</v>
      </c>
    </row>
    <row r="38" spans="3:9" x14ac:dyDescent="0.35">
      <c r="C38" s="36" t="s">
        <v>235</v>
      </c>
      <c r="D38" s="101">
        <v>332289</v>
      </c>
      <c r="E38" s="130"/>
      <c r="F38" s="130"/>
      <c r="G38" s="130"/>
      <c r="H38" s="130"/>
      <c r="I38" s="130">
        <v>332289</v>
      </c>
    </row>
    <row r="39" spans="3:9" ht="15" thickBot="1" x14ac:dyDescent="0.4">
      <c r="C39" s="124" t="s">
        <v>237</v>
      </c>
      <c r="D39" s="131">
        <v>15254348</v>
      </c>
      <c r="E39" s="132"/>
      <c r="F39" s="132"/>
      <c r="G39" s="132"/>
      <c r="H39" s="132"/>
      <c r="I39" s="132">
        <v>15254348</v>
      </c>
    </row>
  </sheetData>
  <sheetProtection algorithmName="SHA-512" hashValue="lwThTNwtJWUAsVu9RsXI5IHKzyczfzf5AfG7/S6mrQyW1zs1lPUl3VtEEm7Eld9SgD24f9L50IBRjOruUSxA7g==" saltValue="IAl1ws/gjCnqGP5rNdHlJg==" spinCount="100000" sheet="1" objects="1" scenarios="1"/>
  <mergeCells count="4">
    <mergeCell ref="D9:D10"/>
    <mergeCell ref="E9:I9"/>
    <mergeCell ref="B6:I6"/>
    <mergeCell ref="C8:I8"/>
  </mergeCells>
  <hyperlinks>
    <hyperlink ref="B2" location="Tartalom!A1" display="Back to contents page" xr:uid="{00000000-0004-0000-0400-000000000000}"/>
    <hyperlink ref="B2:E2" location="CONTENTS!A1" display="Back to contents page" xr:uid="{00000000-0004-0000-04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82" t="s">
        <v>0</v>
      </c>
      <c r="C2" s="109"/>
      <c r="D2" s="109"/>
      <c r="E2" s="109"/>
      <c r="F2" s="109"/>
    </row>
    <row r="3" spans="2:8" x14ac:dyDescent="0.35">
      <c r="B3" s="1"/>
      <c r="C3" s="1"/>
      <c r="D3" s="1"/>
      <c r="E3" s="1"/>
      <c r="F3" s="1"/>
    </row>
    <row r="4" spans="2:8" ht="15.5" x14ac:dyDescent="0.35">
      <c r="B4" s="18" t="s">
        <v>238</v>
      </c>
      <c r="C4" s="2"/>
      <c r="D4" s="2"/>
      <c r="E4" s="2"/>
      <c r="F4" s="2"/>
    </row>
    <row r="5" spans="2:8" ht="2" customHeight="1" x14ac:dyDescent="0.35">
      <c r="B5" s="1"/>
      <c r="C5" s="1"/>
      <c r="D5" s="1"/>
      <c r="E5" s="1"/>
      <c r="F5" s="1"/>
    </row>
    <row r="6" spans="2:8" ht="2" customHeight="1" x14ac:dyDescent="0.35">
      <c r="B6" s="487"/>
      <c r="C6" s="487"/>
      <c r="D6" s="487"/>
      <c r="E6" s="487"/>
      <c r="F6" s="487"/>
      <c r="G6" s="487"/>
      <c r="H6" s="487"/>
    </row>
    <row r="7" spans="2:8" ht="2" customHeight="1" x14ac:dyDescent="0.35">
      <c r="B7" s="3"/>
      <c r="C7" s="3"/>
      <c r="D7" s="4"/>
      <c r="E7" s="4"/>
      <c r="F7" s="5"/>
    </row>
    <row r="8" spans="2:8" ht="15" thickBot="1" x14ac:dyDescent="0.4">
      <c r="B8" s="31"/>
      <c r="C8" s="482" t="str">
        <f>+Contents!B3</f>
        <v>31.12.2023</v>
      </c>
      <c r="D8" s="482"/>
      <c r="E8" s="482"/>
      <c r="F8" s="482"/>
      <c r="G8" s="482"/>
      <c r="H8" s="482"/>
    </row>
    <row r="9" spans="2:8" ht="23.25" customHeight="1" thickBot="1" x14ac:dyDescent="0.4">
      <c r="C9" s="32" t="s">
        <v>222</v>
      </c>
      <c r="D9" s="479" t="s">
        <v>150</v>
      </c>
      <c r="E9" s="486" t="s">
        <v>239</v>
      </c>
      <c r="F9" s="486"/>
      <c r="G9" s="486"/>
      <c r="H9" s="486"/>
    </row>
    <row r="10" spans="2:8" ht="21.5" thickBot="1" x14ac:dyDescent="0.4">
      <c r="C10" s="381" t="s">
        <v>155</v>
      </c>
      <c r="D10" s="485"/>
      <c r="E10" s="378" t="s">
        <v>240</v>
      </c>
      <c r="F10" s="378" t="s">
        <v>241</v>
      </c>
      <c r="G10" s="378" t="s">
        <v>242</v>
      </c>
      <c r="H10" s="378" t="s">
        <v>243</v>
      </c>
    </row>
    <row r="11" spans="2:8" ht="20.25" customHeight="1" x14ac:dyDescent="0.35">
      <c r="C11" s="38" t="s">
        <v>244</v>
      </c>
      <c r="D11" s="466">
        <v>17552953</v>
      </c>
      <c r="E11" s="466">
        <v>17044960.966796309</v>
      </c>
      <c r="F11" s="466">
        <v>0</v>
      </c>
      <c r="G11" s="466">
        <v>166281.29374554876</v>
      </c>
      <c r="H11" s="466">
        <v>281995.778789</v>
      </c>
    </row>
    <row r="12" spans="2:8" ht="26.25" customHeight="1" x14ac:dyDescent="0.35">
      <c r="C12" s="35" t="s">
        <v>245</v>
      </c>
      <c r="D12" s="466">
        <v>15254348</v>
      </c>
      <c r="E12" s="466">
        <v>0</v>
      </c>
      <c r="F12" s="466">
        <v>0</v>
      </c>
      <c r="G12" s="466">
        <v>0</v>
      </c>
      <c r="H12" s="466">
        <v>0</v>
      </c>
    </row>
    <row r="13" spans="2:8" x14ac:dyDescent="0.35">
      <c r="C13" s="38" t="s">
        <v>246</v>
      </c>
      <c r="D13" s="466">
        <v>2298605</v>
      </c>
      <c r="E13" s="466">
        <v>17044960.966796309</v>
      </c>
      <c r="F13" s="466">
        <v>0</v>
      </c>
      <c r="G13" s="466">
        <v>166281.29374554876</v>
      </c>
      <c r="H13" s="466">
        <v>281995.778789</v>
      </c>
    </row>
    <row r="14" spans="2:8" x14ac:dyDescent="0.35">
      <c r="C14" s="35" t="s">
        <v>247</v>
      </c>
      <c r="D14" s="467">
        <v>4364624.5051928312</v>
      </c>
      <c r="E14" s="467">
        <v>4364624.5051928312</v>
      </c>
      <c r="F14" s="467">
        <v>0</v>
      </c>
      <c r="G14" s="467">
        <v>0</v>
      </c>
      <c r="H14" s="467">
        <v>0</v>
      </c>
    </row>
    <row r="15" spans="2:8" x14ac:dyDescent="0.35">
      <c r="C15" s="37" t="s">
        <v>248</v>
      </c>
      <c r="D15" s="468">
        <v>-1527.3069504139999</v>
      </c>
      <c r="E15" s="468">
        <v>-1527.3069504139999</v>
      </c>
      <c r="F15" s="468">
        <v>0</v>
      </c>
      <c r="G15" s="468">
        <v>0</v>
      </c>
      <c r="H15" s="468">
        <v>0</v>
      </c>
    </row>
    <row r="16" spans="2:8" x14ac:dyDescent="0.35">
      <c r="C16" s="37" t="s">
        <v>249</v>
      </c>
      <c r="D16" s="468">
        <v>0</v>
      </c>
      <c r="E16" s="468">
        <v>0</v>
      </c>
      <c r="F16" s="468">
        <v>0</v>
      </c>
      <c r="G16" s="468">
        <v>0</v>
      </c>
      <c r="H16" s="468">
        <v>0</v>
      </c>
    </row>
    <row r="17" spans="3:8" x14ac:dyDescent="0.35">
      <c r="C17" s="37" t="s">
        <v>250</v>
      </c>
      <c r="D17" s="468">
        <v>0</v>
      </c>
      <c r="E17" s="468">
        <v>0</v>
      </c>
      <c r="F17" s="468">
        <v>0</v>
      </c>
      <c r="G17" s="468">
        <v>0</v>
      </c>
      <c r="H17" s="468">
        <v>0</v>
      </c>
    </row>
    <row r="18" spans="3:8" x14ac:dyDescent="0.35">
      <c r="C18" s="37" t="s">
        <v>251</v>
      </c>
      <c r="D18" s="468">
        <v>-94964.299214536994</v>
      </c>
      <c r="E18" s="468">
        <v>-94964.299214536994</v>
      </c>
      <c r="F18" s="468">
        <v>0</v>
      </c>
      <c r="G18" s="468">
        <v>0</v>
      </c>
      <c r="H18" s="468">
        <v>0</v>
      </c>
    </row>
    <row r="19" spans="3:8" x14ac:dyDescent="0.35">
      <c r="C19" s="37" t="s">
        <v>252</v>
      </c>
      <c r="D19" s="468">
        <v>-1991618.7863477203</v>
      </c>
      <c r="E19" s="468">
        <v>-1991618.7863477203</v>
      </c>
      <c r="F19" s="468">
        <v>0</v>
      </c>
      <c r="G19" s="468">
        <v>0</v>
      </c>
      <c r="H19" s="468">
        <v>0</v>
      </c>
    </row>
    <row r="20" spans="3:8" x14ac:dyDescent="0.35">
      <c r="C20" s="37" t="s">
        <v>253</v>
      </c>
      <c r="D20" s="468">
        <v>0</v>
      </c>
      <c r="E20" s="468">
        <v>0</v>
      </c>
      <c r="F20" s="468">
        <v>0</v>
      </c>
      <c r="G20" s="468">
        <v>0</v>
      </c>
      <c r="H20" s="468">
        <v>0</v>
      </c>
    </row>
    <row r="21" spans="3:8" x14ac:dyDescent="0.35">
      <c r="C21" s="37" t="s">
        <v>254</v>
      </c>
      <c r="D21" s="468">
        <v>82926.945623746433</v>
      </c>
      <c r="E21" s="468">
        <v>82926.945623746433</v>
      </c>
      <c r="F21" s="468">
        <v>0</v>
      </c>
      <c r="G21" s="468">
        <v>0</v>
      </c>
      <c r="H21" s="468">
        <v>0</v>
      </c>
    </row>
    <row r="22" spans="3:8" ht="15" thickBot="1" x14ac:dyDescent="0.4">
      <c r="C22" s="28" t="s">
        <v>255</v>
      </c>
      <c r="D22" s="469">
        <v>19912394.058303908</v>
      </c>
      <c r="E22" s="469">
        <v>19404402.025100216</v>
      </c>
      <c r="F22" s="469">
        <v>0</v>
      </c>
      <c r="G22" s="469">
        <v>166281.29374554876</v>
      </c>
      <c r="H22" s="469">
        <v>281995.778789</v>
      </c>
    </row>
    <row r="23" spans="3:8" x14ac:dyDescent="0.35">
      <c r="C23" s="484" t="s">
        <v>256</v>
      </c>
      <c r="D23" s="484"/>
      <c r="E23" s="484"/>
      <c r="F23" s="484"/>
      <c r="G23" s="484"/>
      <c r="H23" s="484"/>
    </row>
  </sheetData>
  <sheetProtection algorithmName="SHA-512" hashValue="PktJbUaETqQ+2qPxJwAscTHyqbQkjpSoC4BbA+YrAho2b8GNW6rgrC4Fk7NGd+jJPVKCmgoysMqvaKRRlI8a+Q==" saltValue="/2Ayp08kZJ7qvgKRCSm6Vg==" spinCount="100000" sheet="1" objects="1" scenarios="1"/>
  <mergeCells count="5">
    <mergeCell ref="C23:H23"/>
    <mergeCell ref="D9:D10"/>
    <mergeCell ref="E9:H9"/>
    <mergeCell ref="B6:H6"/>
    <mergeCell ref="C8:H8"/>
  </mergeCells>
  <hyperlinks>
    <hyperlink ref="B2" location="Contents!A1" display="Back to contents page" xr:uid="{DCAC7E97-FCBD-49A7-8F9F-4D99F128D6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J117"/>
  <sheetViews>
    <sheetView showGridLines="0" zoomScaleNormal="10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10" ht="12.75" customHeight="1" x14ac:dyDescent="0.35"/>
    <row r="2" spans="2:10" x14ac:dyDescent="0.35">
      <c r="B2" s="182" t="s">
        <v>0</v>
      </c>
      <c r="C2" s="109"/>
      <c r="D2" s="109"/>
    </row>
    <row r="3" spans="2:10" x14ac:dyDescent="0.35">
      <c r="B3" s="1"/>
      <c r="C3" s="1"/>
      <c r="D3" s="1"/>
    </row>
    <row r="4" spans="2:10" ht="15.5" x14ac:dyDescent="0.35">
      <c r="B4" s="18" t="s">
        <v>258</v>
      </c>
      <c r="C4" s="2"/>
      <c r="D4" s="2"/>
    </row>
    <row r="5" spans="2:10" ht="2" customHeight="1" x14ac:dyDescent="0.35">
      <c r="B5" s="1"/>
      <c r="C5" s="1"/>
      <c r="D5" s="1"/>
    </row>
    <row r="6" spans="2:10" ht="2" customHeight="1" x14ac:dyDescent="0.35">
      <c r="B6" s="487"/>
      <c r="C6" s="487"/>
      <c r="D6" s="487"/>
      <c r="E6" s="487"/>
      <c r="F6" s="487"/>
      <c r="G6" s="487"/>
      <c r="H6" s="487"/>
      <c r="I6" s="487"/>
      <c r="J6" s="487"/>
    </row>
    <row r="7" spans="2:10" ht="2" customHeight="1" x14ac:dyDescent="0.35">
      <c r="B7" s="3"/>
      <c r="C7" s="4"/>
      <c r="D7" s="4"/>
    </row>
    <row r="8" spans="2:10" ht="15" thickBot="1" x14ac:dyDescent="0.4">
      <c r="B8" s="31"/>
      <c r="C8" s="482" t="str">
        <f>+Contents!B3</f>
        <v>31.12.2023</v>
      </c>
      <c r="D8" s="482"/>
      <c r="E8" s="482"/>
    </row>
    <row r="9" spans="2:10" ht="45" customHeight="1" thickBot="1" x14ac:dyDescent="0.4">
      <c r="B9" s="490" t="s">
        <v>155</v>
      </c>
      <c r="C9" s="490"/>
      <c r="D9" s="490"/>
      <c r="E9" s="377" t="s">
        <v>259</v>
      </c>
    </row>
    <row r="10" spans="2:10" x14ac:dyDescent="0.35">
      <c r="B10" s="491" t="s">
        <v>261</v>
      </c>
      <c r="C10" s="491"/>
      <c r="D10" s="491"/>
      <c r="E10" s="491"/>
    </row>
    <row r="11" spans="2:10" x14ac:dyDescent="0.35">
      <c r="B11" s="107">
        <v>1</v>
      </c>
      <c r="C11" s="37" t="s">
        <v>260</v>
      </c>
      <c r="D11" s="52">
        <v>28000.001</v>
      </c>
      <c r="E11" s="50" t="s">
        <v>2</v>
      </c>
    </row>
    <row r="12" spans="2:10" x14ac:dyDescent="0.35">
      <c r="B12" s="107"/>
      <c r="C12" s="14" t="s">
        <v>262</v>
      </c>
      <c r="D12" s="52">
        <v>28000.001</v>
      </c>
      <c r="E12" s="50"/>
    </row>
    <row r="13" spans="2:10" x14ac:dyDescent="0.35">
      <c r="B13" s="107">
        <v>2</v>
      </c>
      <c r="C13" s="37" t="s">
        <v>263</v>
      </c>
      <c r="D13" s="52">
        <v>1628726.6997789999</v>
      </c>
      <c r="E13" s="50"/>
    </row>
    <row r="14" spans="2:10" x14ac:dyDescent="0.35">
      <c r="B14" s="107">
        <v>3</v>
      </c>
      <c r="C14" s="37" t="s">
        <v>268</v>
      </c>
      <c r="D14" s="52">
        <v>-3292.3549480000001</v>
      </c>
      <c r="E14" s="50"/>
    </row>
    <row r="15" spans="2:10" x14ac:dyDescent="0.35">
      <c r="B15" s="107" t="s">
        <v>44</v>
      </c>
      <c r="C15" s="51" t="s">
        <v>264</v>
      </c>
      <c r="D15" s="52">
        <v>0</v>
      </c>
      <c r="E15" s="50"/>
    </row>
    <row r="16" spans="2:10" ht="20" x14ac:dyDescent="0.35">
      <c r="B16" s="107">
        <v>4</v>
      </c>
      <c r="C16" s="37" t="s">
        <v>269</v>
      </c>
      <c r="D16" s="52">
        <v>0</v>
      </c>
      <c r="E16" s="50"/>
    </row>
    <row r="17" spans="2:5" x14ac:dyDescent="0.35">
      <c r="B17" s="107">
        <v>5</v>
      </c>
      <c r="C17" s="37" t="s">
        <v>265</v>
      </c>
      <c r="D17" s="52">
        <v>0</v>
      </c>
      <c r="E17" s="50"/>
    </row>
    <row r="18" spans="2:5" x14ac:dyDescent="0.35">
      <c r="B18" s="107" t="s">
        <v>45</v>
      </c>
      <c r="C18" s="51" t="s">
        <v>266</v>
      </c>
      <c r="D18" s="52">
        <v>504987.579256</v>
      </c>
      <c r="E18" s="50"/>
    </row>
    <row r="19" spans="2:5" x14ac:dyDescent="0.35">
      <c r="B19" s="133">
        <v>6</v>
      </c>
      <c r="C19" s="83" t="s">
        <v>267</v>
      </c>
      <c r="D19" s="94">
        <v>2158421.9250869998</v>
      </c>
      <c r="E19" s="84"/>
    </row>
    <row r="20" spans="2:5" x14ac:dyDescent="0.35">
      <c r="B20" s="491" t="s">
        <v>270</v>
      </c>
      <c r="C20" s="491"/>
      <c r="D20" s="491"/>
      <c r="E20" s="491"/>
    </row>
    <row r="21" spans="2:5" x14ac:dyDescent="0.35">
      <c r="B21" s="107">
        <v>7</v>
      </c>
      <c r="C21" s="37" t="s">
        <v>271</v>
      </c>
      <c r="D21" s="52">
        <v>-2078.883091402</v>
      </c>
      <c r="E21" s="50"/>
    </row>
    <row r="22" spans="2:5" x14ac:dyDescent="0.35">
      <c r="B22" s="107">
        <v>8</v>
      </c>
      <c r="C22" s="37" t="s">
        <v>272</v>
      </c>
      <c r="D22" s="52">
        <v>-38479.969193520083</v>
      </c>
      <c r="E22" s="50" t="s">
        <v>3</v>
      </c>
    </row>
    <row r="23" spans="2:5" ht="38.25" customHeight="1" x14ac:dyDescent="0.35">
      <c r="B23" s="107">
        <v>10</v>
      </c>
      <c r="C23" s="37" t="s">
        <v>283</v>
      </c>
      <c r="D23" s="52">
        <v>0</v>
      </c>
      <c r="E23" s="50"/>
    </row>
    <row r="24" spans="2:5" ht="24.75" customHeight="1" x14ac:dyDescent="0.35">
      <c r="B24" s="107">
        <v>11</v>
      </c>
      <c r="C24" s="37" t="s">
        <v>284</v>
      </c>
      <c r="D24" s="52">
        <v>3676.2914929999997</v>
      </c>
      <c r="E24" s="50"/>
    </row>
    <row r="25" spans="2:5" x14ac:dyDescent="0.35">
      <c r="B25" s="107">
        <v>12</v>
      </c>
      <c r="C25" s="37" t="s">
        <v>273</v>
      </c>
      <c r="D25" s="52">
        <v>0</v>
      </c>
      <c r="E25" s="50"/>
    </row>
    <row r="26" spans="2:5" x14ac:dyDescent="0.35">
      <c r="B26" s="107">
        <v>13</v>
      </c>
      <c r="C26" s="37" t="s">
        <v>274</v>
      </c>
      <c r="D26" s="52">
        <v>0</v>
      </c>
      <c r="E26" s="50"/>
    </row>
    <row r="27" spans="2:5" ht="27" customHeight="1" x14ac:dyDescent="0.35">
      <c r="B27" s="107">
        <v>14</v>
      </c>
      <c r="C27" s="37" t="s">
        <v>275</v>
      </c>
      <c r="D27" s="52">
        <v>0</v>
      </c>
      <c r="E27" s="50"/>
    </row>
    <row r="28" spans="2:5" x14ac:dyDescent="0.35">
      <c r="B28" s="107">
        <v>15</v>
      </c>
      <c r="C28" s="37" t="s">
        <v>276</v>
      </c>
      <c r="D28" s="52">
        <v>0</v>
      </c>
      <c r="E28" s="50"/>
    </row>
    <row r="29" spans="2:5" ht="22.5" customHeight="1" x14ac:dyDescent="0.35">
      <c r="B29" s="107">
        <v>16</v>
      </c>
      <c r="C29" s="37" t="s">
        <v>285</v>
      </c>
      <c r="D29" s="52">
        <v>-13226.2</v>
      </c>
      <c r="E29" s="50"/>
    </row>
    <row r="30" spans="2:5" ht="41.25" customHeight="1" x14ac:dyDescent="0.35">
      <c r="B30" s="107">
        <v>17</v>
      </c>
      <c r="C30" s="37" t="s">
        <v>286</v>
      </c>
      <c r="D30" s="52">
        <v>0</v>
      </c>
      <c r="E30" s="50"/>
    </row>
    <row r="31" spans="2:5" ht="39" customHeight="1" x14ac:dyDescent="0.35">
      <c r="B31" s="107">
        <v>18</v>
      </c>
      <c r="C31" s="37" t="s">
        <v>287</v>
      </c>
      <c r="D31" s="52">
        <v>0</v>
      </c>
      <c r="E31" s="50"/>
    </row>
    <row r="32" spans="2:5" ht="40.5" customHeight="1" x14ac:dyDescent="0.35">
      <c r="B32" s="107">
        <v>19</v>
      </c>
      <c r="C32" s="37" t="s">
        <v>288</v>
      </c>
      <c r="D32" s="52">
        <v>0</v>
      </c>
      <c r="E32" s="50"/>
    </row>
    <row r="33" spans="2:5" ht="28.5" customHeight="1" x14ac:dyDescent="0.35">
      <c r="B33" s="107" t="s">
        <v>23</v>
      </c>
      <c r="C33" s="382" t="s">
        <v>289</v>
      </c>
      <c r="D33" s="52">
        <v>0</v>
      </c>
      <c r="E33" s="50"/>
    </row>
    <row r="34" spans="2:5" x14ac:dyDescent="0.35">
      <c r="B34" s="107" t="s">
        <v>24</v>
      </c>
      <c r="C34" s="14" t="s">
        <v>277</v>
      </c>
      <c r="D34" s="52">
        <v>0</v>
      </c>
      <c r="E34" s="50"/>
    </row>
    <row r="35" spans="2:5" x14ac:dyDescent="0.35">
      <c r="B35" s="107" t="s">
        <v>25</v>
      </c>
      <c r="C35" s="14" t="s">
        <v>278</v>
      </c>
      <c r="D35" s="52">
        <v>0</v>
      </c>
      <c r="E35" s="50"/>
    </row>
    <row r="36" spans="2:5" x14ac:dyDescent="0.35">
      <c r="B36" s="107" t="s">
        <v>46</v>
      </c>
      <c r="C36" s="14" t="s">
        <v>279</v>
      </c>
      <c r="D36" s="52">
        <v>0</v>
      </c>
      <c r="E36" s="50"/>
    </row>
    <row r="37" spans="2:5" ht="20" x14ac:dyDescent="0.35">
      <c r="B37" s="107">
        <v>21</v>
      </c>
      <c r="C37" s="37" t="s">
        <v>290</v>
      </c>
      <c r="D37" s="52">
        <v>0</v>
      </c>
      <c r="E37" s="50"/>
    </row>
    <row r="38" spans="2:5" x14ac:dyDescent="0.35">
      <c r="B38" s="107">
        <v>22</v>
      </c>
      <c r="C38" s="37" t="s">
        <v>291</v>
      </c>
      <c r="D38" s="52">
        <v>0</v>
      </c>
      <c r="E38" s="50"/>
    </row>
    <row r="39" spans="2:5" ht="20" x14ac:dyDescent="0.35">
      <c r="B39" s="107">
        <v>23</v>
      </c>
      <c r="C39" s="14" t="s">
        <v>292</v>
      </c>
      <c r="D39" s="52">
        <v>0</v>
      </c>
      <c r="E39" s="50"/>
    </row>
    <row r="40" spans="2:5" x14ac:dyDescent="0.35">
      <c r="B40" s="107">
        <v>25</v>
      </c>
      <c r="C40" s="14" t="s">
        <v>293</v>
      </c>
      <c r="D40" s="52">
        <v>0</v>
      </c>
      <c r="E40" s="50"/>
    </row>
    <row r="41" spans="2:5" x14ac:dyDescent="0.35">
      <c r="B41" s="107" t="s">
        <v>47</v>
      </c>
      <c r="C41" s="51" t="s">
        <v>280</v>
      </c>
      <c r="D41" s="52">
        <v>0</v>
      </c>
      <c r="E41" s="50"/>
    </row>
    <row r="42" spans="2:5" ht="42.75" customHeight="1" x14ac:dyDescent="0.35">
      <c r="B42" s="107" t="s">
        <v>48</v>
      </c>
      <c r="C42" s="382" t="s">
        <v>294</v>
      </c>
      <c r="D42" s="52">
        <v>0</v>
      </c>
      <c r="E42" s="50"/>
    </row>
    <row r="43" spans="2:5" ht="24" customHeight="1" x14ac:dyDescent="0.35">
      <c r="B43" s="107">
        <v>27</v>
      </c>
      <c r="C43" s="37" t="s">
        <v>295</v>
      </c>
      <c r="D43" s="52">
        <v>0</v>
      </c>
      <c r="E43" s="50"/>
    </row>
    <row r="44" spans="2:5" x14ac:dyDescent="0.35">
      <c r="B44" s="107" t="s">
        <v>49</v>
      </c>
      <c r="C44" s="382" t="s">
        <v>296</v>
      </c>
      <c r="D44" s="52">
        <v>78108.621518835571</v>
      </c>
      <c r="E44" s="50"/>
    </row>
    <row r="45" spans="2:5" x14ac:dyDescent="0.35">
      <c r="B45" s="107">
        <v>28</v>
      </c>
      <c r="C45" s="57" t="s">
        <v>282</v>
      </c>
      <c r="D45" s="59">
        <v>27999.860726913481</v>
      </c>
      <c r="E45" s="60"/>
    </row>
    <row r="46" spans="2:5" x14ac:dyDescent="0.35">
      <c r="B46" s="133">
        <v>29</v>
      </c>
      <c r="C46" s="85" t="s">
        <v>281</v>
      </c>
      <c r="D46" s="94">
        <v>2186421.7858139132</v>
      </c>
      <c r="E46" s="84"/>
    </row>
    <row r="47" spans="2:5" x14ac:dyDescent="0.35">
      <c r="B47" s="491" t="s">
        <v>297</v>
      </c>
      <c r="C47" s="491"/>
      <c r="D47" s="491"/>
      <c r="E47" s="491"/>
    </row>
    <row r="48" spans="2:5" x14ac:dyDescent="0.35">
      <c r="B48" s="107">
        <v>30</v>
      </c>
      <c r="C48" s="51" t="s">
        <v>260</v>
      </c>
      <c r="D48" s="52">
        <v>0</v>
      </c>
      <c r="E48" s="50" t="s">
        <v>4</v>
      </c>
    </row>
    <row r="49" spans="2:5" x14ac:dyDescent="0.35">
      <c r="B49" s="107">
        <v>31</v>
      </c>
      <c r="C49" s="14" t="s">
        <v>298</v>
      </c>
      <c r="D49" s="52">
        <v>0</v>
      </c>
      <c r="E49" s="50"/>
    </row>
    <row r="50" spans="2:5" x14ac:dyDescent="0.35">
      <c r="B50" s="107">
        <v>32</v>
      </c>
      <c r="C50" s="14" t="s">
        <v>299</v>
      </c>
      <c r="D50" s="52">
        <v>0</v>
      </c>
      <c r="E50" s="50"/>
    </row>
    <row r="51" spans="2:5" ht="25.5" customHeight="1" x14ac:dyDescent="0.35">
      <c r="B51" s="107">
        <v>33</v>
      </c>
      <c r="C51" s="382" t="s">
        <v>303</v>
      </c>
      <c r="D51" s="52">
        <v>0</v>
      </c>
      <c r="E51" s="50"/>
    </row>
    <row r="52" spans="2:5" x14ac:dyDescent="0.35">
      <c r="B52" s="107" t="s">
        <v>50</v>
      </c>
      <c r="C52" s="382" t="s">
        <v>304</v>
      </c>
      <c r="D52" s="52">
        <v>0</v>
      </c>
      <c r="E52" s="50"/>
    </row>
    <row r="53" spans="2:5" ht="24" customHeight="1" x14ac:dyDescent="0.35">
      <c r="B53" s="107" t="s">
        <v>51</v>
      </c>
      <c r="C53" s="382" t="s">
        <v>305</v>
      </c>
      <c r="D53" s="52">
        <v>0</v>
      </c>
      <c r="E53" s="50"/>
    </row>
    <row r="54" spans="2:5" ht="36.75" customHeight="1" x14ac:dyDescent="0.35">
      <c r="B54" s="107">
        <v>34</v>
      </c>
      <c r="C54" s="51" t="s">
        <v>300</v>
      </c>
      <c r="D54" s="52">
        <v>0</v>
      </c>
      <c r="E54" s="50"/>
    </row>
    <row r="55" spans="2:5" x14ac:dyDescent="0.35">
      <c r="B55" s="107">
        <v>35</v>
      </c>
      <c r="C55" s="14" t="s">
        <v>301</v>
      </c>
      <c r="D55" s="52">
        <v>0</v>
      </c>
      <c r="E55" s="50"/>
    </row>
    <row r="56" spans="2:5" x14ac:dyDescent="0.35">
      <c r="B56" s="133">
        <v>36</v>
      </c>
      <c r="C56" s="85" t="s">
        <v>302</v>
      </c>
      <c r="D56" s="94">
        <v>0</v>
      </c>
      <c r="E56" s="84"/>
    </row>
    <row r="57" spans="2:5" x14ac:dyDescent="0.35">
      <c r="B57" s="491" t="s">
        <v>306</v>
      </c>
      <c r="C57" s="491"/>
      <c r="D57" s="491"/>
      <c r="E57" s="491"/>
    </row>
    <row r="58" spans="2:5" ht="21.75" customHeight="1" x14ac:dyDescent="0.35">
      <c r="B58" s="107">
        <v>37</v>
      </c>
      <c r="C58" s="382" t="s">
        <v>310</v>
      </c>
      <c r="D58" s="52">
        <v>0</v>
      </c>
      <c r="E58" s="50"/>
    </row>
    <row r="59" spans="2:5" ht="39" customHeight="1" x14ac:dyDescent="0.35">
      <c r="B59" s="107">
        <v>38</v>
      </c>
      <c r="C59" s="382" t="s">
        <v>311</v>
      </c>
      <c r="D59" s="52">
        <v>0</v>
      </c>
      <c r="E59" s="50"/>
    </row>
    <row r="60" spans="2:5" ht="39" customHeight="1" x14ac:dyDescent="0.35">
      <c r="B60" s="107">
        <v>39</v>
      </c>
      <c r="C60" s="382" t="s">
        <v>312</v>
      </c>
      <c r="D60" s="52">
        <v>0</v>
      </c>
      <c r="E60" s="50"/>
    </row>
    <row r="61" spans="2:5" ht="38.25" customHeight="1" x14ac:dyDescent="0.35">
      <c r="B61" s="107">
        <v>40</v>
      </c>
      <c r="C61" s="382" t="s">
        <v>313</v>
      </c>
      <c r="D61" s="52">
        <v>0</v>
      </c>
      <c r="E61" s="50"/>
    </row>
    <row r="62" spans="2:5" ht="21.75" customHeight="1" x14ac:dyDescent="0.35">
      <c r="B62" s="107">
        <v>42</v>
      </c>
      <c r="C62" s="37" t="s">
        <v>314</v>
      </c>
      <c r="D62" s="52">
        <v>0</v>
      </c>
      <c r="E62" s="50"/>
    </row>
    <row r="63" spans="2:5" x14ac:dyDescent="0.35">
      <c r="B63" s="107" t="s">
        <v>52</v>
      </c>
      <c r="C63" s="37" t="s">
        <v>315</v>
      </c>
      <c r="D63" s="52">
        <v>0</v>
      </c>
      <c r="E63" s="50"/>
    </row>
    <row r="64" spans="2:5" x14ac:dyDescent="0.35">
      <c r="B64" s="107">
        <v>43</v>
      </c>
      <c r="C64" s="383" t="s">
        <v>307</v>
      </c>
      <c r="D64" s="59">
        <v>0</v>
      </c>
      <c r="E64" s="60"/>
    </row>
    <row r="65" spans="2:5" x14ac:dyDescent="0.35">
      <c r="B65" s="107">
        <v>44</v>
      </c>
      <c r="C65" s="57" t="s">
        <v>308</v>
      </c>
      <c r="D65" s="59">
        <v>0</v>
      </c>
      <c r="E65" s="60"/>
    </row>
    <row r="66" spans="2:5" x14ac:dyDescent="0.35">
      <c r="B66" s="133">
        <v>45</v>
      </c>
      <c r="C66" s="86" t="s">
        <v>309</v>
      </c>
      <c r="D66" s="357">
        <v>2186421.7858139132</v>
      </c>
      <c r="E66" s="87"/>
    </row>
    <row r="67" spans="2:5" x14ac:dyDescent="0.35">
      <c r="B67" s="492" t="s">
        <v>316</v>
      </c>
      <c r="C67" s="492"/>
      <c r="D67" s="492"/>
      <c r="E67" s="492"/>
    </row>
    <row r="68" spans="2:5" x14ac:dyDescent="0.35">
      <c r="B68" s="107">
        <v>46</v>
      </c>
      <c r="C68" s="51" t="s">
        <v>260</v>
      </c>
      <c r="D68" s="52">
        <v>602059.74536364479</v>
      </c>
      <c r="E68" s="50"/>
    </row>
    <row r="69" spans="2:5" ht="27" customHeight="1" x14ac:dyDescent="0.35">
      <c r="B69" s="107">
        <v>47</v>
      </c>
      <c r="C69" s="382" t="s">
        <v>319</v>
      </c>
      <c r="D69" s="52">
        <v>0</v>
      </c>
      <c r="E69" s="50"/>
    </row>
    <row r="70" spans="2:5" ht="25.5" customHeight="1" x14ac:dyDescent="0.35">
      <c r="B70" s="107" t="s">
        <v>53</v>
      </c>
      <c r="C70" s="382" t="s">
        <v>320</v>
      </c>
      <c r="D70" s="52">
        <v>0</v>
      </c>
      <c r="E70" s="50"/>
    </row>
    <row r="71" spans="2:5" ht="19.5" customHeight="1" x14ac:dyDescent="0.35">
      <c r="B71" s="107" t="s">
        <v>54</v>
      </c>
      <c r="C71" s="382" t="s">
        <v>321</v>
      </c>
      <c r="D71" s="52"/>
      <c r="E71" s="50"/>
    </row>
    <row r="72" spans="2:5" ht="44.25" customHeight="1" x14ac:dyDescent="0.35">
      <c r="B72" s="107">
        <v>48</v>
      </c>
      <c r="C72" s="382" t="s">
        <v>322</v>
      </c>
      <c r="D72" s="52">
        <v>0</v>
      </c>
      <c r="E72" s="50"/>
    </row>
    <row r="73" spans="2:5" x14ac:dyDescent="0.35">
      <c r="B73" s="107">
        <v>49</v>
      </c>
      <c r="C73" s="14" t="s">
        <v>323</v>
      </c>
      <c r="D73" s="52">
        <v>0</v>
      </c>
      <c r="E73" s="50"/>
    </row>
    <row r="74" spans="2:5" x14ac:dyDescent="0.35">
      <c r="B74" s="107">
        <v>50</v>
      </c>
      <c r="C74" s="51" t="s">
        <v>317</v>
      </c>
      <c r="D74" s="52">
        <v>0</v>
      </c>
      <c r="E74" s="50"/>
    </row>
    <row r="75" spans="2:5" x14ac:dyDescent="0.35">
      <c r="B75" s="133">
        <v>51</v>
      </c>
      <c r="C75" s="85" t="s">
        <v>318</v>
      </c>
      <c r="D75" s="94">
        <v>602059.74536364479</v>
      </c>
      <c r="E75" s="88"/>
    </row>
    <row r="76" spans="2:5" x14ac:dyDescent="0.35">
      <c r="B76" s="491" t="s">
        <v>324</v>
      </c>
      <c r="C76" s="491"/>
      <c r="D76" s="491"/>
      <c r="E76" s="491"/>
    </row>
    <row r="77" spans="2:5" ht="22.5" customHeight="1" x14ac:dyDescent="0.35">
      <c r="B77" s="118">
        <v>52</v>
      </c>
      <c r="C77" s="382" t="s">
        <v>329</v>
      </c>
      <c r="D77" s="52">
        <v>-101504.76614247338</v>
      </c>
      <c r="E77" s="50"/>
    </row>
    <row r="78" spans="2:5" ht="30" x14ac:dyDescent="0.35">
      <c r="B78" s="118">
        <v>53</v>
      </c>
      <c r="C78" s="382" t="s">
        <v>330</v>
      </c>
      <c r="D78" s="52">
        <v>0</v>
      </c>
      <c r="E78" s="50"/>
    </row>
    <row r="79" spans="2:5" ht="30" x14ac:dyDescent="0.35">
      <c r="B79" s="118">
        <v>54</v>
      </c>
      <c r="C79" s="382" t="s">
        <v>331</v>
      </c>
      <c r="D79" s="52">
        <v>0</v>
      </c>
      <c r="E79" s="50"/>
    </row>
    <row r="80" spans="2:5" ht="38.25" customHeight="1" x14ac:dyDescent="0.35">
      <c r="B80" s="118">
        <v>55</v>
      </c>
      <c r="C80" s="382" t="s">
        <v>332</v>
      </c>
      <c r="D80" s="52">
        <v>0</v>
      </c>
      <c r="E80" s="50"/>
    </row>
    <row r="81" spans="2:5" ht="27.75" customHeight="1" x14ac:dyDescent="0.35">
      <c r="B81" s="118" t="s">
        <v>55</v>
      </c>
      <c r="C81" s="37" t="s">
        <v>333</v>
      </c>
      <c r="D81" s="49">
        <v>0</v>
      </c>
      <c r="E81" s="50"/>
    </row>
    <row r="82" spans="2:5" x14ac:dyDescent="0.35">
      <c r="B82" s="118" t="s">
        <v>56</v>
      </c>
      <c r="C82" s="37" t="s">
        <v>334</v>
      </c>
      <c r="D82" s="49">
        <v>0</v>
      </c>
      <c r="E82" s="50"/>
    </row>
    <row r="83" spans="2:5" x14ac:dyDescent="0.35">
      <c r="B83" s="118">
        <v>57</v>
      </c>
      <c r="C83" s="57" t="s">
        <v>325</v>
      </c>
      <c r="D83" s="59">
        <v>-101504.76614247338</v>
      </c>
      <c r="E83" s="50"/>
    </row>
    <row r="84" spans="2:5" x14ac:dyDescent="0.35">
      <c r="B84" s="118">
        <v>58</v>
      </c>
      <c r="C84" s="57" t="s">
        <v>326</v>
      </c>
      <c r="D84" s="59">
        <v>500554.97922117141</v>
      </c>
      <c r="E84" s="50"/>
    </row>
    <row r="85" spans="2:5" x14ac:dyDescent="0.35">
      <c r="B85" s="118">
        <v>59</v>
      </c>
      <c r="C85" s="57" t="s">
        <v>327</v>
      </c>
      <c r="D85" s="59">
        <v>2686976.7650350844</v>
      </c>
      <c r="E85" s="50"/>
    </row>
    <row r="86" spans="2:5" x14ac:dyDescent="0.35">
      <c r="B86" s="133">
        <v>60</v>
      </c>
      <c r="C86" s="86" t="s">
        <v>335</v>
      </c>
      <c r="D86" s="357">
        <v>9727774.8864442315</v>
      </c>
      <c r="E86" s="386"/>
    </row>
    <row r="87" spans="2:5" x14ac:dyDescent="0.35">
      <c r="B87" s="491" t="s">
        <v>336</v>
      </c>
      <c r="C87" s="491"/>
      <c r="D87" s="491"/>
      <c r="E87" s="491"/>
    </row>
    <row r="88" spans="2:5" x14ac:dyDescent="0.35">
      <c r="B88" s="107">
        <v>61</v>
      </c>
      <c r="C88" s="382" t="s">
        <v>341</v>
      </c>
      <c r="D88" s="358">
        <v>0.22476073010907341</v>
      </c>
      <c r="E88" s="50"/>
    </row>
    <row r="89" spans="2:5" x14ac:dyDescent="0.35">
      <c r="B89" s="107">
        <v>62</v>
      </c>
      <c r="C89" s="382" t="s">
        <v>159</v>
      </c>
      <c r="D89" s="358">
        <v>0.22476073010907341</v>
      </c>
      <c r="E89" s="50"/>
    </row>
    <row r="90" spans="2:5" x14ac:dyDescent="0.35">
      <c r="B90" s="107">
        <v>63</v>
      </c>
      <c r="C90" s="382" t="s">
        <v>160</v>
      </c>
      <c r="D90" s="358">
        <v>0.27621699683649331</v>
      </c>
      <c r="E90" s="50"/>
    </row>
    <row r="91" spans="2:5" x14ac:dyDescent="0.35">
      <c r="B91" s="107">
        <v>64</v>
      </c>
      <c r="C91" s="382" t="s">
        <v>342</v>
      </c>
      <c r="D91" s="65">
        <v>7.2099999999999997E-2</v>
      </c>
      <c r="E91" s="50"/>
    </row>
    <row r="92" spans="2:5" x14ac:dyDescent="0.35">
      <c r="B92" s="107">
        <v>65</v>
      </c>
      <c r="C92" s="14" t="s">
        <v>340</v>
      </c>
      <c r="D92" s="65">
        <v>2.5000000000000001E-2</v>
      </c>
      <c r="E92" s="50"/>
    </row>
    <row r="93" spans="2:5" x14ac:dyDescent="0.35">
      <c r="B93" s="107">
        <v>66</v>
      </c>
      <c r="C93" s="14" t="s">
        <v>343</v>
      </c>
      <c r="D93" s="65">
        <v>0</v>
      </c>
      <c r="E93" s="50"/>
    </row>
    <row r="94" spans="2:5" x14ac:dyDescent="0.35">
      <c r="B94" s="107">
        <v>67</v>
      </c>
      <c r="C94" s="14" t="s">
        <v>344</v>
      </c>
      <c r="D94" s="65">
        <v>2.0999999999999999E-3</v>
      </c>
      <c r="E94" s="50"/>
    </row>
    <row r="95" spans="2:5" ht="27.75" customHeight="1" x14ac:dyDescent="0.35">
      <c r="B95" s="107" t="s">
        <v>57</v>
      </c>
      <c r="C95" s="14" t="s">
        <v>345</v>
      </c>
      <c r="D95" s="65">
        <v>0</v>
      </c>
      <c r="E95" s="50"/>
    </row>
    <row r="96" spans="2:5" ht="27.75" customHeight="1" x14ac:dyDescent="0.35">
      <c r="B96" s="107" t="s">
        <v>58</v>
      </c>
      <c r="C96" s="14" t="s">
        <v>346</v>
      </c>
      <c r="D96" s="65">
        <v>0</v>
      </c>
      <c r="E96" s="50"/>
    </row>
    <row r="97" spans="2:5" ht="21" x14ac:dyDescent="0.35">
      <c r="B97" s="133">
        <v>68</v>
      </c>
      <c r="C97" s="85" t="s">
        <v>347</v>
      </c>
      <c r="D97" s="359">
        <v>0.16491200602822192</v>
      </c>
      <c r="E97" s="84"/>
    </row>
    <row r="98" spans="2:5" ht="15" customHeight="1" x14ac:dyDescent="0.35">
      <c r="B98" s="491" t="s">
        <v>348</v>
      </c>
      <c r="C98" s="491"/>
      <c r="D98" s="491"/>
      <c r="E98" s="491"/>
    </row>
    <row r="99" spans="2:5" ht="38.25" customHeight="1" x14ac:dyDescent="0.35">
      <c r="B99" s="107">
        <v>72</v>
      </c>
      <c r="C99" s="382" t="s">
        <v>349</v>
      </c>
      <c r="D99" s="52">
        <v>26346</v>
      </c>
      <c r="E99" s="50"/>
    </row>
    <row r="100" spans="2:5" ht="37.5" customHeight="1" x14ac:dyDescent="0.35">
      <c r="B100" s="107">
        <v>73</v>
      </c>
      <c r="C100" s="382" t="s">
        <v>350</v>
      </c>
      <c r="D100" s="52">
        <v>1398926.029724027</v>
      </c>
      <c r="E100" s="50"/>
    </row>
    <row r="101" spans="2:5" ht="34.5" customHeight="1" x14ac:dyDescent="0.35">
      <c r="B101" s="133">
        <v>75</v>
      </c>
      <c r="C101" s="89" t="s">
        <v>351</v>
      </c>
      <c r="D101" s="96">
        <v>3287.1395763</v>
      </c>
      <c r="E101" s="88"/>
    </row>
    <row r="102" spans="2:5" ht="15" customHeight="1" x14ac:dyDescent="0.35">
      <c r="B102" s="491" t="s">
        <v>352</v>
      </c>
      <c r="C102" s="491"/>
      <c r="D102" s="491"/>
      <c r="E102" s="491"/>
    </row>
    <row r="103" spans="2:5" ht="24" customHeight="1" x14ac:dyDescent="0.35">
      <c r="B103" s="107">
        <v>76</v>
      </c>
      <c r="C103" s="382" t="s">
        <v>353</v>
      </c>
      <c r="D103" s="49">
        <v>0</v>
      </c>
      <c r="E103" s="50"/>
    </row>
    <row r="104" spans="2:5" ht="22.5" customHeight="1" x14ac:dyDescent="0.35">
      <c r="B104" s="107">
        <v>77</v>
      </c>
      <c r="C104" s="382" t="s">
        <v>354</v>
      </c>
      <c r="D104" s="49">
        <v>0</v>
      </c>
      <c r="E104" s="50"/>
    </row>
    <row r="105" spans="2:5" ht="21" customHeight="1" x14ac:dyDescent="0.35">
      <c r="B105" s="107">
        <v>78</v>
      </c>
      <c r="C105" s="382" t="s">
        <v>356</v>
      </c>
      <c r="D105" s="49">
        <v>0</v>
      </c>
      <c r="E105" s="50"/>
    </row>
    <row r="106" spans="2:5" ht="24" customHeight="1" x14ac:dyDescent="0.35">
      <c r="B106" s="133">
        <v>79</v>
      </c>
      <c r="C106" s="89" t="s">
        <v>355</v>
      </c>
      <c r="D106" s="360">
        <v>0</v>
      </c>
      <c r="E106" s="88"/>
    </row>
    <row r="107" spans="2:5" ht="15" customHeight="1" x14ac:dyDescent="0.35">
      <c r="B107" s="491" t="s">
        <v>357</v>
      </c>
      <c r="C107" s="491"/>
      <c r="D107" s="491"/>
      <c r="E107" s="491"/>
    </row>
    <row r="108" spans="2:5" x14ac:dyDescent="0.35">
      <c r="B108" s="107">
        <v>80</v>
      </c>
      <c r="C108" s="51" t="s">
        <v>358</v>
      </c>
      <c r="D108" s="49"/>
      <c r="E108" s="50"/>
    </row>
    <row r="109" spans="2:5" ht="22.5" customHeight="1" x14ac:dyDescent="0.35">
      <c r="B109" s="107">
        <v>81</v>
      </c>
      <c r="C109" s="51" t="s">
        <v>359</v>
      </c>
      <c r="D109" s="49"/>
      <c r="E109" s="50" t="s">
        <v>5</v>
      </c>
    </row>
    <row r="110" spans="2:5" x14ac:dyDescent="0.35">
      <c r="B110" s="107">
        <v>82</v>
      </c>
      <c r="C110" s="51" t="s">
        <v>360</v>
      </c>
      <c r="D110" s="49"/>
      <c r="E110" s="50"/>
    </row>
    <row r="111" spans="2:5" ht="21.75" customHeight="1" x14ac:dyDescent="0.35">
      <c r="B111" s="107">
        <v>83</v>
      </c>
      <c r="C111" s="51" t="s">
        <v>361</v>
      </c>
      <c r="D111" s="49"/>
      <c r="E111" s="50"/>
    </row>
    <row r="112" spans="2:5" x14ac:dyDescent="0.35">
      <c r="B112" s="107">
        <v>84</v>
      </c>
      <c r="C112" s="51" t="s">
        <v>362</v>
      </c>
      <c r="D112" s="49"/>
      <c r="E112" s="50"/>
    </row>
    <row r="113" spans="2:5" ht="23.25" customHeight="1" thickBot="1" x14ac:dyDescent="0.4">
      <c r="B113" s="123">
        <v>85</v>
      </c>
      <c r="C113" s="55" t="s">
        <v>363</v>
      </c>
      <c r="D113" s="53"/>
      <c r="E113" s="54"/>
    </row>
    <row r="114" spans="2:5" ht="48.75" customHeight="1" x14ac:dyDescent="0.35">
      <c r="B114" s="488" t="s">
        <v>931</v>
      </c>
      <c r="C114" s="488"/>
      <c r="D114" s="488"/>
      <c r="E114" s="488"/>
    </row>
    <row r="115" spans="2:5" ht="32" customHeight="1" x14ac:dyDescent="0.35">
      <c r="B115" s="489" t="s">
        <v>930</v>
      </c>
      <c r="C115" s="489"/>
      <c r="D115" s="489"/>
      <c r="E115" s="489"/>
    </row>
    <row r="116" spans="2:5" x14ac:dyDescent="0.35">
      <c r="B116" s="39" t="s">
        <v>365</v>
      </c>
      <c r="C116" s="39"/>
      <c r="D116" s="58"/>
      <c r="E116" s="30"/>
    </row>
    <row r="117" spans="2:5" x14ac:dyDescent="0.35">
      <c r="B117" s="39" t="s">
        <v>364</v>
      </c>
      <c r="C117" s="39"/>
      <c r="D117" s="58"/>
      <c r="E117" s="30"/>
    </row>
  </sheetData>
  <sheetProtection algorithmName="SHA-512" hashValue="xnm9ghnQc16Dem25JTZQZdmeJPtJ376OjbP26mU/5gryPFWkL+eYRjb9VXudrL4i4/YmeTFvNfXczrg+ziEENw==" saltValue="VMflfRd0nnXmtB/YetJOig==" spinCount="100000" sheet="1" objects="1" scenarios="1"/>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1:H37"/>
  <sheetViews>
    <sheetView showGridLines="0" zoomScale="70" zoomScaleNormal="70" workbookViewId="0"/>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82" t="s">
        <v>0</v>
      </c>
      <c r="C2" s="109"/>
      <c r="D2" s="109"/>
    </row>
    <row r="3" spans="2:5" x14ac:dyDescent="0.35">
      <c r="B3" s="1"/>
      <c r="C3" s="1"/>
      <c r="D3" s="1"/>
    </row>
    <row r="4" spans="2:5" ht="15.5" x14ac:dyDescent="0.35">
      <c r="B4" s="18" t="s">
        <v>366</v>
      </c>
      <c r="C4" s="2"/>
      <c r="D4" s="2"/>
    </row>
    <row r="5" spans="2:5" ht="2.15" customHeight="1" x14ac:dyDescent="0.35">
      <c r="B5" s="1"/>
      <c r="C5" s="1"/>
      <c r="D5" s="1"/>
    </row>
    <row r="6" spans="2:5" ht="2.15" customHeight="1" x14ac:dyDescent="0.35">
      <c r="B6" s="471"/>
      <c r="C6" s="471"/>
      <c r="D6" s="471"/>
    </row>
    <row r="7" spans="2:5" ht="2.15" customHeight="1" x14ac:dyDescent="0.35">
      <c r="B7" s="3"/>
      <c r="C7" s="4"/>
      <c r="D7" s="4"/>
    </row>
    <row r="8" spans="2:5" ht="15" thickBot="1" x14ac:dyDescent="0.4">
      <c r="B8" s="31"/>
    </row>
    <row r="9" spans="2:5" ht="15" thickBot="1" x14ac:dyDescent="0.4">
      <c r="B9" s="31"/>
      <c r="C9" s="67" t="s">
        <v>155</v>
      </c>
      <c r="D9" s="68" t="str">
        <f>+Contents!B3</f>
        <v>31.12.2023</v>
      </c>
      <c r="E9" s="68" t="s">
        <v>1057</v>
      </c>
    </row>
    <row r="10" spans="2:5" x14ac:dyDescent="0.35">
      <c r="C10" s="493" t="s">
        <v>371</v>
      </c>
      <c r="D10" s="493"/>
      <c r="E10" s="372"/>
    </row>
    <row r="11" spans="2:5" x14ac:dyDescent="0.35">
      <c r="C11" s="334" t="s">
        <v>367</v>
      </c>
      <c r="D11" s="329">
        <v>2186421.7858139141</v>
      </c>
      <c r="E11" s="329">
        <v>1632037.1065821226</v>
      </c>
    </row>
    <row r="12" spans="2:5" ht="30.75" customHeight="1" x14ac:dyDescent="0.35">
      <c r="C12" s="14" t="s">
        <v>368</v>
      </c>
      <c r="D12" s="52">
        <v>2107688.751175019</v>
      </c>
      <c r="E12" s="52">
        <v>1554561.4943988277</v>
      </c>
    </row>
    <row r="13" spans="2:5" ht="44.25" customHeight="1" x14ac:dyDescent="0.35">
      <c r="C13" s="14" t="s">
        <v>379</v>
      </c>
      <c r="D13" s="52">
        <v>2186421.7858139141</v>
      </c>
      <c r="E13" s="52">
        <v>1610752.2849534212</v>
      </c>
    </row>
    <row r="14" spans="2:5" x14ac:dyDescent="0.35">
      <c r="C14" s="334" t="s">
        <v>159</v>
      </c>
      <c r="D14" s="329">
        <v>2186421.7858139141</v>
      </c>
      <c r="E14" s="329">
        <v>1632037.1065821226</v>
      </c>
    </row>
    <row r="15" spans="2:5" ht="18.75" customHeight="1" x14ac:dyDescent="0.35">
      <c r="C15" s="14" t="s">
        <v>369</v>
      </c>
      <c r="D15" s="52">
        <v>2107688.751175019</v>
      </c>
      <c r="E15" s="52">
        <v>1554561.4943988277</v>
      </c>
    </row>
    <row r="16" spans="2:5" ht="25.5" customHeight="1" x14ac:dyDescent="0.35">
      <c r="C16" s="14" t="s">
        <v>380</v>
      </c>
      <c r="D16" s="52">
        <v>2186421.7858139141</v>
      </c>
      <c r="E16" s="52">
        <v>1610752.2849534212</v>
      </c>
    </row>
    <row r="17" spans="3:8" x14ac:dyDescent="0.35">
      <c r="C17" s="334" t="s">
        <v>160</v>
      </c>
      <c r="D17" s="329">
        <v>2686976.7650350854</v>
      </c>
      <c r="E17" s="329">
        <v>1918217.67989298</v>
      </c>
    </row>
    <row r="18" spans="3:8" ht="18.75" customHeight="1" x14ac:dyDescent="0.35">
      <c r="C18" s="14" t="s">
        <v>370</v>
      </c>
      <c r="D18" s="52">
        <v>2608243.7303961902</v>
      </c>
      <c r="E18" s="52">
        <v>1840742.0677096851</v>
      </c>
    </row>
    <row r="19" spans="3:8" ht="28.5" customHeight="1" x14ac:dyDescent="0.35">
      <c r="C19" s="14" t="s">
        <v>381</v>
      </c>
      <c r="D19" s="52">
        <v>2686976.7650350854</v>
      </c>
      <c r="E19" s="52">
        <v>1896932.8582642786</v>
      </c>
      <c r="H19" s="376"/>
    </row>
    <row r="20" spans="3:8" x14ac:dyDescent="0.35">
      <c r="C20" s="494" t="s">
        <v>328</v>
      </c>
      <c r="D20" s="494"/>
      <c r="E20" s="330"/>
    </row>
    <row r="21" spans="3:8" x14ac:dyDescent="0.35">
      <c r="C21" s="14" t="s">
        <v>328</v>
      </c>
      <c r="D21" s="326">
        <v>9727774.8864442315</v>
      </c>
      <c r="E21" s="326">
        <v>10006314.526627501</v>
      </c>
    </row>
    <row r="22" spans="3:8" ht="21.5" customHeight="1" x14ac:dyDescent="0.35">
      <c r="C22" s="334" t="s">
        <v>372</v>
      </c>
      <c r="D22" s="331">
        <v>9649041.8518053368</v>
      </c>
      <c r="E22" s="331">
        <v>9928838.9144442063</v>
      </c>
    </row>
    <row r="23" spans="3:8" x14ac:dyDescent="0.35">
      <c r="C23" s="495" t="s">
        <v>373</v>
      </c>
      <c r="D23" s="495"/>
      <c r="E23" s="327"/>
    </row>
    <row r="24" spans="3:8" x14ac:dyDescent="0.35">
      <c r="C24" s="334" t="s">
        <v>337</v>
      </c>
      <c r="D24" s="332">
        <v>0.22476073010907341</v>
      </c>
      <c r="E24" s="332">
        <v>0.16310072027409872</v>
      </c>
    </row>
    <row r="25" spans="3:8" ht="27" customHeight="1" x14ac:dyDescent="0.35">
      <c r="C25" s="14" t="s">
        <v>374</v>
      </c>
      <c r="D25" s="65">
        <v>0.21843503049794216</v>
      </c>
      <c r="E25" s="65">
        <v>0.15657032083955896</v>
      </c>
    </row>
    <row r="26" spans="3:8" ht="37.5" customHeight="1" x14ac:dyDescent="0.35">
      <c r="C26" s="14" t="s">
        <v>382</v>
      </c>
      <c r="D26" s="65">
        <v>0.22476073010907341</v>
      </c>
      <c r="E26" s="65">
        <v>0.16131672439061759</v>
      </c>
    </row>
    <row r="27" spans="3:8" ht="20.25" customHeight="1" x14ac:dyDescent="0.35">
      <c r="C27" s="334" t="s">
        <v>338</v>
      </c>
      <c r="D27" s="332">
        <v>0.22476073010907341</v>
      </c>
      <c r="E27" s="332">
        <v>0.16310072027409872</v>
      </c>
    </row>
    <row r="28" spans="3:8" ht="27" customHeight="1" x14ac:dyDescent="0.35">
      <c r="C28" s="14" t="s">
        <v>375</v>
      </c>
      <c r="D28" s="65">
        <v>0.21843503049794216</v>
      </c>
      <c r="E28" s="65">
        <v>0.15657032083955896</v>
      </c>
    </row>
    <row r="29" spans="3:8" ht="39.75" customHeight="1" x14ac:dyDescent="0.35">
      <c r="C29" s="14" t="s">
        <v>383</v>
      </c>
      <c r="D29" s="65">
        <v>0.22476073010907341</v>
      </c>
      <c r="E29" s="65">
        <v>0.16131672439061759</v>
      </c>
    </row>
    <row r="30" spans="3:8" ht="28.5" customHeight="1" x14ac:dyDescent="0.35">
      <c r="C30" s="334" t="s">
        <v>339</v>
      </c>
      <c r="D30" s="332">
        <v>0.27621699683649331</v>
      </c>
      <c r="E30" s="332">
        <v>0.19170071806042763</v>
      </c>
    </row>
    <row r="31" spans="3:8" ht="39" customHeight="1" x14ac:dyDescent="0.35">
      <c r="C31" s="14" t="s">
        <v>376</v>
      </c>
      <c r="D31" s="65">
        <v>0.27031116358026652</v>
      </c>
      <c r="E31" s="65">
        <v>0.18539348694959926</v>
      </c>
    </row>
    <row r="32" spans="3:8" ht="39" customHeight="1" x14ac:dyDescent="0.35">
      <c r="C32" s="14" t="s">
        <v>384</v>
      </c>
      <c r="D32" s="65">
        <v>0.27621699683649331</v>
      </c>
      <c r="E32" s="65">
        <v>0.18997768802977302</v>
      </c>
    </row>
    <row r="33" spans="3:5" x14ac:dyDescent="0.35">
      <c r="C33" s="494" t="s">
        <v>135</v>
      </c>
      <c r="D33" s="494"/>
      <c r="E33" s="373"/>
    </row>
    <row r="34" spans="3:5" x14ac:dyDescent="0.35">
      <c r="C34" s="14" t="s">
        <v>377</v>
      </c>
      <c r="D34" s="52">
        <v>17295814.359542049</v>
      </c>
      <c r="E34" s="52">
        <v>16150991.907860326</v>
      </c>
    </row>
    <row r="35" spans="3:5" x14ac:dyDescent="0.35">
      <c r="C35" s="334" t="s">
        <v>135</v>
      </c>
      <c r="D35" s="333">
        <v>0.12641334720430042</v>
      </c>
      <c r="E35" s="333">
        <v>0.10104872294486428</v>
      </c>
    </row>
    <row r="36" spans="3:5" x14ac:dyDescent="0.35">
      <c r="C36" s="334" t="s">
        <v>378</v>
      </c>
      <c r="D36" s="333">
        <v>0.12241846985565512</v>
      </c>
      <c r="E36" s="333">
        <v>9.6705397133701604E-2</v>
      </c>
    </row>
    <row r="37" spans="3:5" ht="30.75" customHeight="1" thickBot="1" x14ac:dyDescent="0.4">
      <c r="C37" s="237" t="s">
        <v>385</v>
      </c>
      <c r="D37" s="328">
        <v>0.12641334720430042</v>
      </c>
      <c r="E37" s="328">
        <v>9.9851855137490175E-2</v>
      </c>
    </row>
  </sheetData>
  <sheetProtection algorithmName="SHA-512" hashValue="J6rhyFUzyNGoe3jtqybdd3+AijeFDy2K6TcVIa7SQwpZOBod+3/HVmV8g8NkeiCKNuaKH2nTLmRnKqt2JCAFww==" saltValue="HYsIQxb1FflKMCTCvtPkNQ==" spinCount="100000" sheet="1" objects="1" scenarios="1"/>
  <mergeCells count="5">
    <mergeCell ref="B6:D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P17"/>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182" t="s">
        <v>0</v>
      </c>
      <c r="C2" s="182"/>
      <c r="D2" s="182"/>
      <c r="E2" s="182"/>
      <c r="G2" s="45"/>
    </row>
    <row r="3" spans="2:16" x14ac:dyDescent="0.35">
      <c r="B3" s="1"/>
      <c r="C3" s="1"/>
      <c r="D3" s="1"/>
      <c r="E3" s="1"/>
      <c r="G3" s="1"/>
      <c r="I3" s="1"/>
      <c r="J3" s="1"/>
    </row>
    <row r="4" spans="2:16" ht="15.5" x14ac:dyDescent="0.35">
      <c r="B4" s="18" t="s">
        <v>387</v>
      </c>
      <c r="C4" s="2"/>
      <c r="D4" s="2"/>
      <c r="E4" s="2"/>
      <c r="G4" s="2"/>
      <c r="I4" s="2"/>
      <c r="J4" s="2"/>
    </row>
    <row r="5" spans="2:16" x14ac:dyDescent="0.35">
      <c r="B5" s="1"/>
      <c r="C5" s="1"/>
      <c r="D5" s="1"/>
      <c r="E5" s="1"/>
      <c r="G5" s="1"/>
      <c r="I5" s="1"/>
      <c r="J5" s="1"/>
    </row>
    <row r="6" spans="2:16" x14ac:dyDescent="0.35">
      <c r="B6" s="496" t="s">
        <v>1065</v>
      </c>
      <c r="C6" s="496"/>
      <c r="D6" s="496"/>
      <c r="E6" s="496"/>
      <c r="F6" s="496"/>
      <c r="G6" s="496"/>
      <c r="H6" s="496"/>
      <c r="I6" s="496"/>
      <c r="J6" s="496"/>
      <c r="K6" s="496"/>
      <c r="L6" s="496"/>
      <c r="M6" s="496"/>
      <c r="N6" s="496"/>
      <c r="O6" s="496"/>
      <c r="P6" s="496"/>
    </row>
    <row r="7" spans="2:16" x14ac:dyDescent="0.35">
      <c r="B7" s="3"/>
      <c r="C7" s="4"/>
      <c r="D7" s="4"/>
      <c r="E7" s="5"/>
      <c r="G7" s="5"/>
      <c r="I7" s="4"/>
      <c r="J7" s="4"/>
    </row>
    <row r="8" spans="2:16" ht="15" thickBot="1" x14ac:dyDescent="0.4">
      <c r="B8" s="31"/>
      <c r="C8" s="482" t="str">
        <f>+Contents!B3</f>
        <v>31.12.2023</v>
      </c>
      <c r="D8" s="482"/>
      <c r="E8" s="482"/>
      <c r="F8" s="482"/>
      <c r="G8" s="482"/>
      <c r="H8" s="482"/>
      <c r="I8" s="482"/>
      <c r="J8" s="482"/>
      <c r="K8" s="482"/>
      <c r="L8" s="482"/>
      <c r="M8" s="482"/>
      <c r="N8" s="482"/>
      <c r="O8" s="482"/>
      <c r="P8" s="482"/>
    </row>
    <row r="9" spans="2:16" ht="23.25" customHeight="1" thickBot="1" x14ac:dyDescent="0.4">
      <c r="C9" s="500" t="s">
        <v>155</v>
      </c>
      <c r="D9" s="502" t="s">
        <v>396</v>
      </c>
      <c r="E9" s="502"/>
      <c r="F9" s="502" t="s">
        <v>397</v>
      </c>
      <c r="G9" s="502"/>
      <c r="H9" s="498" t="s">
        <v>398</v>
      </c>
      <c r="I9" s="498" t="s">
        <v>399</v>
      </c>
      <c r="J9" s="497" t="s">
        <v>402</v>
      </c>
      <c r="K9" s="497"/>
      <c r="L9" s="497"/>
      <c r="M9" s="497"/>
      <c r="N9" s="498" t="s">
        <v>161</v>
      </c>
      <c r="O9" s="498" t="s">
        <v>403</v>
      </c>
      <c r="P9" s="498" t="s">
        <v>404</v>
      </c>
    </row>
    <row r="10" spans="2:16" ht="42.5" thickBot="1" x14ac:dyDescent="0.4">
      <c r="C10" s="501"/>
      <c r="D10" s="62" t="s">
        <v>392</v>
      </c>
      <c r="E10" s="62" t="s">
        <v>393</v>
      </c>
      <c r="F10" s="62" t="s">
        <v>394</v>
      </c>
      <c r="G10" s="62" t="s">
        <v>395</v>
      </c>
      <c r="H10" s="499"/>
      <c r="I10" s="499"/>
      <c r="J10" s="62" t="s">
        <v>400</v>
      </c>
      <c r="K10" s="62" t="s">
        <v>397</v>
      </c>
      <c r="L10" s="62" t="s">
        <v>401</v>
      </c>
      <c r="M10" s="63" t="s">
        <v>150</v>
      </c>
      <c r="N10" s="499"/>
      <c r="O10" s="499"/>
      <c r="P10" s="499"/>
    </row>
    <row r="11" spans="2:16" x14ac:dyDescent="0.35">
      <c r="C11" s="74" t="s">
        <v>389</v>
      </c>
      <c r="D11" s="70">
        <v>330767.30656499998</v>
      </c>
      <c r="E11" s="70">
        <v>0</v>
      </c>
      <c r="F11" s="70">
        <v>0</v>
      </c>
      <c r="G11" s="70">
        <v>0</v>
      </c>
      <c r="H11" s="70">
        <v>0</v>
      </c>
      <c r="I11" s="70">
        <v>330767.30656499998</v>
      </c>
      <c r="J11" s="70">
        <v>26381.455393</v>
      </c>
      <c r="K11" s="70">
        <v>0</v>
      </c>
      <c r="L11" s="70">
        <v>0</v>
      </c>
      <c r="M11" s="70">
        <v>26381.455393</v>
      </c>
      <c r="N11" s="70">
        <v>660309.43010999996</v>
      </c>
      <c r="O11" s="75">
        <v>4.3099999999999999E-2</v>
      </c>
      <c r="P11" s="75">
        <v>0.02</v>
      </c>
    </row>
    <row r="12" spans="2:16" x14ac:dyDescent="0.35">
      <c r="C12" s="76" t="s">
        <v>1063</v>
      </c>
      <c r="D12" s="52">
        <v>215745.62672500001</v>
      </c>
      <c r="E12" s="52">
        <v>0</v>
      </c>
      <c r="F12" s="52">
        <v>0</v>
      </c>
      <c r="G12" s="52">
        <v>0</v>
      </c>
      <c r="H12" s="52">
        <v>0</v>
      </c>
      <c r="I12" s="52">
        <v>215745.62672500001</v>
      </c>
      <c r="J12" s="52">
        <v>17191.919959999999</v>
      </c>
      <c r="K12" s="52">
        <v>0</v>
      </c>
      <c r="L12" s="52">
        <v>0</v>
      </c>
      <c r="M12" s="52">
        <v>17191.919959999999</v>
      </c>
      <c r="N12" s="52">
        <v>402225.36148399999</v>
      </c>
      <c r="O12" s="65">
        <v>2.81E-2</v>
      </c>
      <c r="P12" s="65">
        <v>0.01</v>
      </c>
    </row>
    <row r="13" spans="2:16" x14ac:dyDescent="0.35">
      <c r="C13" s="76" t="s">
        <v>390</v>
      </c>
      <c r="D13" s="52">
        <v>307887.42865299998</v>
      </c>
      <c r="E13" s="52">
        <v>0</v>
      </c>
      <c r="F13" s="52">
        <v>0</v>
      </c>
      <c r="G13" s="52">
        <v>0</v>
      </c>
      <c r="H13" s="52">
        <v>0</v>
      </c>
      <c r="I13" s="52">
        <v>307887.42865299998</v>
      </c>
      <c r="J13" s="52">
        <v>24878.806713999998</v>
      </c>
      <c r="K13" s="52">
        <v>0</v>
      </c>
      <c r="L13" s="52">
        <v>0</v>
      </c>
      <c r="M13" s="52">
        <v>24878.806713999998</v>
      </c>
      <c r="N13" s="52">
        <v>350283.80830199999</v>
      </c>
      <c r="O13" s="65">
        <v>4.07E-2</v>
      </c>
      <c r="P13" s="65">
        <v>5.0000000000000001E-3</v>
      </c>
    </row>
    <row r="14" spans="2:16" x14ac:dyDescent="0.35">
      <c r="C14" s="76" t="s">
        <v>673</v>
      </c>
      <c r="D14" s="52">
        <v>211811.75454699999</v>
      </c>
      <c r="E14" s="52">
        <v>0</v>
      </c>
      <c r="F14" s="52">
        <v>0</v>
      </c>
      <c r="G14" s="52">
        <v>0</v>
      </c>
      <c r="H14" s="52">
        <v>0</v>
      </c>
      <c r="I14" s="52">
        <v>211811.75454699999</v>
      </c>
      <c r="J14" s="52">
        <v>17423.268101000001</v>
      </c>
      <c r="K14" s="52">
        <v>0</v>
      </c>
      <c r="L14" s="52">
        <v>0</v>
      </c>
      <c r="M14" s="52">
        <v>17423.268101000001</v>
      </c>
      <c r="N14" s="52">
        <v>326330.85405899998</v>
      </c>
      <c r="O14" s="65">
        <v>2.8500000000000001E-2</v>
      </c>
      <c r="P14" s="65">
        <v>0.01</v>
      </c>
    </row>
    <row r="15" spans="2:16" x14ac:dyDescent="0.35">
      <c r="C15" s="76" t="s">
        <v>1064</v>
      </c>
      <c r="D15" s="52">
        <v>267476.76501099998</v>
      </c>
      <c r="E15" s="52">
        <v>0</v>
      </c>
      <c r="F15" s="52">
        <v>0</v>
      </c>
      <c r="G15" s="52">
        <v>0</v>
      </c>
      <c r="H15" s="52">
        <v>0</v>
      </c>
      <c r="I15" s="52">
        <v>267476.76501099998</v>
      </c>
      <c r="J15" s="52">
        <v>21398.128349999999</v>
      </c>
      <c r="K15" s="52">
        <v>0</v>
      </c>
      <c r="L15" s="52">
        <v>0</v>
      </c>
      <c r="M15" s="52">
        <v>21398.128349999999</v>
      </c>
      <c r="N15" s="52">
        <v>338302.49939700001</v>
      </c>
      <c r="O15" s="65">
        <v>3.5000000000000003E-2</v>
      </c>
      <c r="P15" s="65">
        <v>5.0000000000000001E-3</v>
      </c>
    </row>
    <row r="16" spans="2:16" x14ac:dyDescent="0.35">
      <c r="C16" s="76" t="s">
        <v>391</v>
      </c>
      <c r="D16" s="52">
        <v>38262.200311000001</v>
      </c>
      <c r="E16" s="52">
        <v>0</v>
      </c>
      <c r="F16" s="52">
        <v>0</v>
      </c>
      <c r="G16" s="52">
        <v>0</v>
      </c>
      <c r="H16" s="52">
        <v>0</v>
      </c>
      <c r="I16" s="52">
        <v>38262.200311000001</v>
      </c>
      <c r="J16" s="52">
        <v>3022.2296740000002</v>
      </c>
      <c r="K16" s="52">
        <v>0</v>
      </c>
      <c r="L16" s="52">
        <v>0</v>
      </c>
      <c r="M16" s="52">
        <v>3022.2296740000002</v>
      </c>
      <c r="N16" s="52">
        <v>37786.524166000003</v>
      </c>
      <c r="O16" s="65">
        <v>4.8999999999999998E-3</v>
      </c>
      <c r="P16" s="65">
        <v>1.4999999999999999E-2</v>
      </c>
    </row>
    <row r="17" spans="3:16" ht="15" thickBot="1" x14ac:dyDescent="0.4">
      <c r="C17" s="77" t="s">
        <v>150</v>
      </c>
      <c r="D17" s="56">
        <v>1371951.0818119999</v>
      </c>
      <c r="E17" s="56">
        <v>0</v>
      </c>
      <c r="F17" s="56">
        <v>0</v>
      </c>
      <c r="G17" s="56">
        <v>0</v>
      </c>
      <c r="H17" s="56">
        <v>0</v>
      </c>
      <c r="I17" s="56">
        <v>1371951.0818119999</v>
      </c>
      <c r="J17" s="56">
        <v>110295.80819199998</v>
      </c>
      <c r="K17" s="56">
        <v>0</v>
      </c>
      <c r="L17" s="56">
        <v>0</v>
      </c>
      <c r="M17" s="56">
        <v>110295.80819199998</v>
      </c>
      <c r="N17" s="56">
        <v>2115238.4775180002</v>
      </c>
      <c r="O17" s="66">
        <v>0.18029999999999999</v>
      </c>
      <c r="P17" s="56"/>
    </row>
  </sheetData>
  <sheetProtection algorithmName="SHA-512" hashValue="3oc87up1X0v8GQ1XIYxrzVtA7+XPMWI9DgKIw2anl/O3tUZlLuip81Wl5n3pBMXssTECkeUGNNbTBQrcEb7xPA==" saltValue="yFsHn7FN6kPVh9jEjKneIQ=="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BBD85690-EBDB-400A-8617-5B7DA9AB98A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82" t="s">
        <v>0</v>
      </c>
      <c r="C2" s="109"/>
    </row>
    <row r="3" spans="2:4" x14ac:dyDescent="0.35">
      <c r="B3" s="1"/>
      <c r="C3" s="1"/>
    </row>
    <row r="4" spans="2:4" ht="15.5" x14ac:dyDescent="0.35">
      <c r="B4" s="18" t="s">
        <v>405</v>
      </c>
      <c r="C4" s="2"/>
    </row>
    <row r="5" spans="2:4" ht="2.15" customHeight="1" x14ac:dyDescent="0.35">
      <c r="C5" s="1"/>
      <c r="D5" s="1"/>
    </row>
    <row r="6" spans="2:4" ht="2.15" customHeight="1" x14ac:dyDescent="0.35">
      <c r="C6" s="471"/>
      <c r="D6" s="471"/>
    </row>
    <row r="7" spans="2:4" ht="2.15" customHeight="1" x14ac:dyDescent="0.35">
      <c r="C7" s="3"/>
      <c r="D7" s="4"/>
    </row>
    <row r="8" spans="2:4" ht="15" thickBot="1" x14ac:dyDescent="0.4">
      <c r="C8" s="482"/>
      <c r="D8" s="482"/>
    </row>
    <row r="9" spans="2:4" ht="23.25" customHeight="1" thickBot="1" x14ac:dyDescent="0.4">
      <c r="C9" s="67" t="s">
        <v>155</v>
      </c>
      <c r="D9" s="68" t="str">
        <f>+Contents!B3</f>
        <v>31.12.2023</v>
      </c>
    </row>
    <row r="10" spans="2:4" x14ac:dyDescent="0.35">
      <c r="C10" s="69" t="s">
        <v>162</v>
      </c>
      <c r="D10" s="70">
        <v>9727774.8864442315</v>
      </c>
    </row>
    <row r="11" spans="2:4" x14ac:dyDescent="0.35">
      <c r="C11" s="71" t="s">
        <v>407</v>
      </c>
      <c r="D11" s="65">
        <v>2.0999999999999999E-3</v>
      </c>
    </row>
    <row r="12" spans="2:4" ht="15" thickBot="1" x14ac:dyDescent="0.4">
      <c r="C12" s="72" t="s">
        <v>408</v>
      </c>
      <c r="D12" s="73">
        <v>20428.327261532886</v>
      </c>
    </row>
  </sheetData>
  <sheetProtection algorithmName="SHA-512" hashValue="F3vbgzofheGPs6Ifa0IiXqVqi/AeQVMpUjWdaXlOoTfCTrbLQxzlhVFR2jU7RbUzuOoxof0yQqSl1shZLO+F1Q==" saltValue="6xixFMKvis5bHvuTv0Rs2A=="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82" t="s">
        <v>0</v>
      </c>
      <c r="C2" s="109"/>
    </row>
    <row r="3" spans="2:4" x14ac:dyDescent="0.35">
      <c r="B3" s="1"/>
      <c r="C3" s="1"/>
    </row>
    <row r="4" spans="2:4" ht="15.5" x14ac:dyDescent="0.35">
      <c r="B4" s="18" t="s">
        <v>424</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82" t="str">
        <f>+Contents!B3</f>
        <v>31.12.2023</v>
      </c>
      <c r="D8" s="482"/>
    </row>
    <row r="9" spans="2:4" ht="23.25" customHeight="1" thickBot="1" x14ac:dyDescent="0.4">
      <c r="B9" s="490" t="s">
        <v>155</v>
      </c>
      <c r="C9" s="490"/>
      <c r="D9" s="22" t="s">
        <v>423</v>
      </c>
    </row>
    <row r="10" spans="2:4" x14ac:dyDescent="0.35">
      <c r="B10" s="107">
        <v>1</v>
      </c>
      <c r="C10" s="79" t="s">
        <v>409</v>
      </c>
      <c r="D10" s="52">
        <v>17552952.640048001</v>
      </c>
    </row>
    <row r="11" spans="2:4" ht="24" customHeight="1" x14ac:dyDescent="0.35">
      <c r="B11" s="107">
        <v>2</v>
      </c>
      <c r="C11" s="79" t="s">
        <v>410</v>
      </c>
      <c r="D11" s="52">
        <v>0</v>
      </c>
    </row>
    <row r="12" spans="2:4" ht="24" customHeight="1" x14ac:dyDescent="0.35">
      <c r="B12" s="107">
        <v>3</v>
      </c>
      <c r="C12" s="79" t="s">
        <v>411</v>
      </c>
      <c r="D12" s="52">
        <v>0</v>
      </c>
    </row>
    <row r="13" spans="2:4" x14ac:dyDescent="0.35">
      <c r="B13" s="107">
        <v>4</v>
      </c>
      <c r="C13" s="79" t="s">
        <v>412</v>
      </c>
      <c r="D13" s="52">
        <v>0</v>
      </c>
    </row>
    <row r="14" spans="2:4" ht="20" x14ac:dyDescent="0.35">
      <c r="B14" s="107">
        <v>5</v>
      </c>
      <c r="C14" s="79" t="s">
        <v>413</v>
      </c>
      <c r="D14" s="52">
        <v>0</v>
      </c>
    </row>
    <row r="15" spans="2:4" x14ac:dyDescent="0.35">
      <c r="B15" s="107">
        <v>6</v>
      </c>
      <c r="C15" s="79" t="s">
        <v>414</v>
      </c>
      <c r="D15" s="52">
        <v>0</v>
      </c>
    </row>
    <row r="16" spans="2:4" x14ac:dyDescent="0.35">
      <c r="B16" s="107">
        <v>7</v>
      </c>
      <c r="C16" s="79" t="s">
        <v>415</v>
      </c>
      <c r="D16" s="52">
        <v>0</v>
      </c>
    </row>
    <row r="17" spans="2:4" x14ac:dyDescent="0.35">
      <c r="B17" s="107">
        <v>8</v>
      </c>
      <c r="C17" s="79" t="s">
        <v>416</v>
      </c>
      <c r="D17" s="52">
        <v>342737.52494939999</v>
      </c>
    </row>
    <row r="18" spans="2:4" x14ac:dyDescent="0.35">
      <c r="B18" s="107">
        <v>9</v>
      </c>
      <c r="C18" s="79" t="s">
        <v>417</v>
      </c>
      <c r="D18" s="52">
        <v>110207.04973499999</v>
      </c>
    </row>
    <row r="19" spans="2:4" x14ac:dyDescent="0.35">
      <c r="B19" s="107">
        <v>10</v>
      </c>
      <c r="C19" s="79" t="s">
        <v>418</v>
      </c>
      <c r="D19" s="52">
        <v>1226289.8733595004</v>
      </c>
    </row>
    <row r="20" spans="2:4" x14ac:dyDescent="0.35">
      <c r="B20" s="107">
        <v>11</v>
      </c>
      <c r="C20" s="79" t="s">
        <v>419</v>
      </c>
      <c r="D20" s="52">
        <v>0</v>
      </c>
    </row>
    <row r="21" spans="2:4" x14ac:dyDescent="0.35">
      <c r="B21" s="107" t="s">
        <v>61</v>
      </c>
      <c r="C21" s="79" t="s">
        <v>420</v>
      </c>
      <c r="D21" s="52">
        <v>-1791776.4727602981</v>
      </c>
    </row>
    <row r="22" spans="2:4" x14ac:dyDescent="0.35">
      <c r="B22" s="107" t="s">
        <v>62</v>
      </c>
      <c r="C22" s="79" t="s">
        <v>421</v>
      </c>
      <c r="D22" s="52">
        <v>0</v>
      </c>
    </row>
    <row r="23" spans="2:4" x14ac:dyDescent="0.35">
      <c r="B23" s="107">
        <v>12</v>
      </c>
      <c r="C23" s="81" t="s">
        <v>422</v>
      </c>
      <c r="D23" s="52">
        <v>-144596.25578955538</v>
      </c>
    </row>
    <row r="24" spans="2:4" ht="15" thickBot="1" x14ac:dyDescent="0.4">
      <c r="B24" s="123">
        <v>13</v>
      </c>
      <c r="C24" s="80" t="s">
        <v>182</v>
      </c>
      <c r="D24" s="56">
        <v>17295814.359542049</v>
      </c>
    </row>
  </sheetData>
  <sheetProtection algorithmName="SHA-512" hashValue="sDXRkUMCloqzkoGr7250XqqCxShc4N4VZJuIkZK6cxk9l6AApOlusz3hvmwYopGjgGSk9dr3HjsmmZw6wcNy+w==" saltValue="3h6OHHTRYoPIMZ1RPRS3sw=="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83" t="s">
        <v>0</v>
      </c>
      <c r="C2" s="45"/>
      <c r="D2" s="45"/>
    </row>
    <row r="3" spans="2:5" x14ac:dyDescent="0.35">
      <c r="B3" s="1"/>
      <c r="C3" s="1"/>
      <c r="D3" s="1"/>
    </row>
    <row r="4" spans="2:5" ht="15.5" x14ac:dyDescent="0.35">
      <c r="B4" s="18" t="s">
        <v>426</v>
      </c>
      <c r="C4" s="2"/>
      <c r="D4" s="2"/>
    </row>
    <row r="5" spans="2:5" x14ac:dyDescent="0.35">
      <c r="B5" s="1"/>
      <c r="C5" s="1"/>
      <c r="D5" s="1"/>
    </row>
    <row r="6" spans="2:5" ht="46" customHeight="1" x14ac:dyDescent="0.35">
      <c r="B6" s="478" t="s">
        <v>932</v>
      </c>
      <c r="C6" s="478"/>
      <c r="D6" s="478"/>
      <c r="E6" s="478"/>
    </row>
    <row r="7" spans="2:5" ht="14.5" customHeight="1" x14ac:dyDescent="0.35">
      <c r="B7" s="503"/>
      <c r="C7" s="503"/>
      <c r="D7" s="503"/>
      <c r="E7" s="503"/>
    </row>
    <row r="8" spans="2:5" ht="15" thickBot="1" x14ac:dyDescent="0.4">
      <c r="C8" s="482"/>
      <c r="D8" s="482"/>
      <c r="E8" s="482"/>
    </row>
    <row r="9" spans="2:5" ht="32.25" customHeight="1" thickBot="1" x14ac:dyDescent="0.4">
      <c r="B9" s="110"/>
      <c r="C9" s="475" t="s">
        <v>155</v>
      </c>
      <c r="D9" s="504" t="s">
        <v>428</v>
      </c>
      <c r="E9" s="504" t="s">
        <v>428</v>
      </c>
    </row>
    <row r="10" spans="2:5" ht="24" customHeight="1" thickBot="1" x14ac:dyDescent="0.4">
      <c r="B10" s="48"/>
      <c r="C10" s="476"/>
      <c r="D10" s="91" t="str">
        <f>+Contents!B3</f>
        <v>31.12.2023</v>
      </c>
      <c r="E10" s="91" t="s">
        <v>1057</v>
      </c>
    </row>
    <row r="11" spans="2:5" x14ac:dyDescent="0.35">
      <c r="B11" s="505" t="s">
        <v>429</v>
      </c>
      <c r="C11" s="505"/>
      <c r="D11" s="505"/>
      <c r="E11" s="505"/>
    </row>
    <row r="12" spans="2:5" x14ac:dyDescent="0.35">
      <c r="B12" s="107">
        <v>1</v>
      </c>
      <c r="C12" s="79" t="s">
        <v>430</v>
      </c>
      <c r="D12" s="52">
        <v>17467824.876509</v>
      </c>
      <c r="E12" s="52">
        <v>16143340.740171917</v>
      </c>
    </row>
    <row r="13" spans="2:5" ht="27.75" customHeight="1" x14ac:dyDescent="0.35">
      <c r="B13" s="107">
        <v>2</v>
      </c>
      <c r="C13" s="79" t="s">
        <v>431</v>
      </c>
      <c r="D13" s="52">
        <v>0</v>
      </c>
      <c r="E13" s="52">
        <v>0</v>
      </c>
    </row>
    <row r="14" spans="2:5" x14ac:dyDescent="0.35">
      <c r="B14" s="107">
        <v>3</v>
      </c>
      <c r="C14" s="79" t="s">
        <v>432</v>
      </c>
      <c r="D14" s="52">
        <v>0</v>
      </c>
      <c r="E14" s="52">
        <v>0</v>
      </c>
    </row>
    <row r="15" spans="2:5" x14ac:dyDescent="0.35">
      <c r="B15" s="107">
        <v>4</v>
      </c>
      <c r="C15" s="79" t="s">
        <v>433</v>
      </c>
      <c r="D15" s="52">
        <v>0</v>
      </c>
      <c r="E15" s="52">
        <v>0</v>
      </c>
    </row>
    <row r="16" spans="2:5" x14ac:dyDescent="0.35">
      <c r="B16" s="107">
        <v>5</v>
      </c>
      <c r="C16" s="79" t="s">
        <v>434</v>
      </c>
      <c r="D16" s="52">
        <v>0</v>
      </c>
      <c r="E16" s="52">
        <v>0</v>
      </c>
    </row>
    <row r="17" spans="2:5" x14ac:dyDescent="0.35">
      <c r="B17" s="107">
        <v>6</v>
      </c>
      <c r="C17" s="79" t="s">
        <v>435</v>
      </c>
      <c r="D17" s="52">
        <v>-59468.492249883217</v>
      </c>
      <c r="E17" s="52">
        <v>-32208.585713050168</v>
      </c>
    </row>
    <row r="18" spans="2:5" ht="20.25" customHeight="1" x14ac:dyDescent="0.35">
      <c r="B18" s="133">
        <v>7</v>
      </c>
      <c r="C18" s="93" t="s">
        <v>436</v>
      </c>
      <c r="D18" s="94">
        <v>17408356.384258445</v>
      </c>
      <c r="E18" s="94">
        <v>16111132.154458867</v>
      </c>
    </row>
    <row r="19" spans="2:5" x14ac:dyDescent="0.35">
      <c r="B19" s="505" t="s">
        <v>437</v>
      </c>
      <c r="C19" s="505"/>
      <c r="D19" s="505"/>
      <c r="E19" s="505"/>
    </row>
    <row r="20" spans="2:5" x14ac:dyDescent="0.35">
      <c r="B20" s="107">
        <v>8</v>
      </c>
      <c r="C20" s="79" t="s">
        <v>438</v>
      </c>
      <c r="D20" s="52">
        <v>0</v>
      </c>
      <c r="E20" s="52">
        <v>0</v>
      </c>
    </row>
    <row r="21" spans="2:5" ht="21.75" customHeight="1" x14ac:dyDescent="0.35">
      <c r="B21" s="107" t="s">
        <v>63</v>
      </c>
      <c r="C21" s="79" t="s">
        <v>439</v>
      </c>
      <c r="D21" s="52">
        <v>0</v>
      </c>
      <c r="E21" s="52">
        <v>0</v>
      </c>
    </row>
    <row r="22" spans="2:5" x14ac:dyDescent="0.35">
      <c r="B22" s="107">
        <v>9</v>
      </c>
      <c r="C22" s="79" t="s">
        <v>440</v>
      </c>
      <c r="D22" s="52">
        <v>120464.8300338</v>
      </c>
      <c r="E22" s="52">
        <v>254792.45282400001</v>
      </c>
    </row>
    <row r="23" spans="2:5" ht="21.75" customHeight="1" x14ac:dyDescent="0.35">
      <c r="B23" s="107" t="s">
        <v>59</v>
      </c>
      <c r="C23" s="79" t="s">
        <v>441</v>
      </c>
      <c r="D23" s="52">
        <v>222272.6949156</v>
      </c>
      <c r="E23" s="52">
        <v>180310.41135099999</v>
      </c>
    </row>
    <row r="24" spans="2:5" x14ac:dyDescent="0.35">
      <c r="B24" s="107" t="s">
        <v>60</v>
      </c>
      <c r="C24" s="79" t="s">
        <v>442</v>
      </c>
      <c r="D24" s="52">
        <v>0</v>
      </c>
      <c r="E24" s="52">
        <v>0</v>
      </c>
    </row>
    <row r="25" spans="2:5" x14ac:dyDescent="0.35">
      <c r="B25" s="107">
        <v>10</v>
      </c>
      <c r="C25" s="79" t="s">
        <v>443</v>
      </c>
      <c r="D25" s="52">
        <v>0</v>
      </c>
      <c r="E25" s="52">
        <v>0</v>
      </c>
    </row>
    <row r="26" spans="2:5" ht="24" customHeight="1" x14ac:dyDescent="0.35">
      <c r="B26" s="107" t="s">
        <v>64</v>
      </c>
      <c r="C26" s="79" t="s">
        <v>444</v>
      </c>
      <c r="D26" s="52">
        <v>0</v>
      </c>
      <c r="E26" s="52">
        <v>0</v>
      </c>
    </row>
    <row r="27" spans="2:5" ht="22.5" customHeight="1" x14ac:dyDescent="0.35">
      <c r="B27" s="107" t="s">
        <v>65</v>
      </c>
      <c r="C27" s="79" t="s">
        <v>445</v>
      </c>
      <c r="D27" s="52">
        <v>0</v>
      </c>
      <c r="E27" s="52">
        <v>0</v>
      </c>
    </row>
    <row r="28" spans="2:5" x14ac:dyDescent="0.35">
      <c r="B28" s="107">
        <v>11</v>
      </c>
      <c r="C28" s="79" t="s">
        <v>446</v>
      </c>
      <c r="D28" s="52">
        <v>0</v>
      </c>
      <c r="E28" s="52">
        <v>0</v>
      </c>
    </row>
    <row r="29" spans="2:5" x14ac:dyDescent="0.35">
      <c r="B29" s="107">
        <v>12</v>
      </c>
      <c r="C29" s="79" t="s">
        <v>447</v>
      </c>
      <c r="D29" s="52">
        <v>0</v>
      </c>
      <c r="E29" s="52">
        <v>0</v>
      </c>
    </row>
    <row r="30" spans="2:5" x14ac:dyDescent="0.35">
      <c r="B30" s="133">
        <v>13</v>
      </c>
      <c r="C30" s="93" t="s">
        <v>448</v>
      </c>
      <c r="D30" s="94">
        <v>342737.52494939999</v>
      </c>
      <c r="E30" s="94">
        <v>435102.864175</v>
      </c>
    </row>
    <row r="31" spans="2:5" x14ac:dyDescent="0.35">
      <c r="B31" s="505" t="s">
        <v>449</v>
      </c>
      <c r="C31" s="505"/>
      <c r="D31" s="505"/>
      <c r="E31" s="505"/>
    </row>
    <row r="32" spans="2:5" ht="21" customHeight="1" x14ac:dyDescent="0.35">
      <c r="B32" s="107">
        <v>14</v>
      </c>
      <c r="C32" s="79" t="s">
        <v>450</v>
      </c>
      <c r="D32" s="52">
        <v>110207.04973499999</v>
      </c>
      <c r="E32" s="52">
        <v>77087.259168000004</v>
      </c>
    </row>
    <row r="33" spans="2:5" ht="21.75" customHeight="1" x14ac:dyDescent="0.35">
      <c r="B33" s="107">
        <v>15</v>
      </c>
      <c r="C33" s="79" t="s">
        <v>451</v>
      </c>
      <c r="D33" s="52">
        <v>0</v>
      </c>
      <c r="E33" s="52">
        <v>0</v>
      </c>
    </row>
    <row r="34" spans="2:5" x14ac:dyDescent="0.35">
      <c r="B34" s="107">
        <v>16</v>
      </c>
      <c r="C34" s="79" t="s">
        <v>452</v>
      </c>
      <c r="D34" s="52">
        <v>0</v>
      </c>
      <c r="E34" s="52">
        <v>0</v>
      </c>
    </row>
    <row r="35" spans="2:5" ht="24.75" customHeight="1" x14ac:dyDescent="0.35">
      <c r="B35" s="107" t="s">
        <v>66</v>
      </c>
      <c r="C35" s="79" t="s">
        <v>453</v>
      </c>
      <c r="D35" s="52">
        <v>0</v>
      </c>
      <c r="E35" s="52">
        <v>0</v>
      </c>
    </row>
    <row r="36" spans="2:5" x14ac:dyDescent="0.35">
      <c r="B36" s="107">
        <v>17</v>
      </c>
      <c r="C36" s="79" t="s">
        <v>454</v>
      </c>
      <c r="D36" s="52">
        <v>0</v>
      </c>
      <c r="E36" s="52">
        <v>0</v>
      </c>
    </row>
    <row r="37" spans="2:5" x14ac:dyDescent="0.35">
      <c r="B37" s="107" t="s">
        <v>67</v>
      </c>
      <c r="C37" s="79" t="s">
        <v>455</v>
      </c>
      <c r="D37" s="52">
        <v>0</v>
      </c>
      <c r="E37" s="52">
        <v>0</v>
      </c>
    </row>
    <row r="38" spans="2:5" x14ac:dyDescent="0.35">
      <c r="B38" s="133">
        <v>18</v>
      </c>
      <c r="C38" s="93" t="s">
        <v>456</v>
      </c>
      <c r="D38" s="94">
        <v>110207.04973499999</v>
      </c>
      <c r="E38" s="94">
        <v>77087.259168000004</v>
      </c>
    </row>
    <row r="39" spans="2:5" x14ac:dyDescent="0.35">
      <c r="B39" s="505" t="s">
        <v>457</v>
      </c>
      <c r="C39" s="505"/>
      <c r="D39" s="505"/>
      <c r="E39" s="505"/>
    </row>
    <row r="40" spans="2:5" x14ac:dyDescent="0.35">
      <c r="B40" s="107">
        <v>19</v>
      </c>
      <c r="C40" s="79" t="s">
        <v>458</v>
      </c>
      <c r="D40" s="52">
        <v>4364624.5051928312</v>
      </c>
      <c r="E40" s="52">
        <v>4116769.1370237907</v>
      </c>
    </row>
    <row r="41" spans="2:5" x14ac:dyDescent="0.35">
      <c r="B41" s="107">
        <v>20</v>
      </c>
      <c r="C41" s="79" t="s">
        <v>459</v>
      </c>
      <c r="D41" s="52">
        <v>-3138334.6318333307</v>
      </c>
      <c r="E41" s="52">
        <v>-2870552.6520175203</v>
      </c>
    </row>
    <row r="42" spans="2:5" ht="25.5" customHeight="1" x14ac:dyDescent="0.35">
      <c r="B42" s="107">
        <v>21</v>
      </c>
      <c r="C42" s="79" t="s">
        <v>460</v>
      </c>
      <c r="D42" s="52">
        <v>0</v>
      </c>
      <c r="E42" s="52">
        <v>0</v>
      </c>
    </row>
    <row r="43" spans="2:5" x14ac:dyDescent="0.35">
      <c r="B43" s="133">
        <v>22</v>
      </c>
      <c r="C43" s="93" t="s">
        <v>461</v>
      </c>
      <c r="D43" s="94">
        <v>1226289.8733595004</v>
      </c>
      <c r="E43" s="94">
        <v>1246216.4850062705</v>
      </c>
    </row>
    <row r="44" spans="2:5" ht="15.75" customHeight="1" x14ac:dyDescent="0.35">
      <c r="B44" s="505" t="s">
        <v>462</v>
      </c>
      <c r="C44" s="505"/>
      <c r="D44" s="505"/>
      <c r="E44" s="505"/>
    </row>
    <row r="45" spans="2:5" x14ac:dyDescent="0.35">
      <c r="B45" s="107" t="s">
        <v>68</v>
      </c>
      <c r="C45" s="79" t="s">
        <v>463</v>
      </c>
      <c r="D45" s="52">
        <v>0</v>
      </c>
      <c r="E45" s="52">
        <v>0</v>
      </c>
    </row>
    <row r="46" spans="2:5" x14ac:dyDescent="0.35">
      <c r="B46" s="107" t="s">
        <v>69</v>
      </c>
      <c r="C46" s="79" t="s">
        <v>464</v>
      </c>
      <c r="D46" s="52">
        <v>-1791776.4727602981</v>
      </c>
      <c r="E46" s="52">
        <v>-1718546.8549478103</v>
      </c>
    </row>
    <row r="47" spans="2:5" x14ac:dyDescent="0.35">
      <c r="B47" s="107" t="s">
        <v>71</v>
      </c>
      <c r="C47" s="79" t="s">
        <v>465</v>
      </c>
      <c r="D47" s="52">
        <v>0</v>
      </c>
      <c r="E47" s="52">
        <v>0</v>
      </c>
    </row>
    <row r="48" spans="2:5" x14ac:dyDescent="0.35">
      <c r="B48" s="107" t="s">
        <v>72</v>
      </c>
      <c r="C48" s="79" t="s">
        <v>466</v>
      </c>
      <c r="D48" s="52">
        <v>0</v>
      </c>
      <c r="E48" s="52">
        <v>0</v>
      </c>
    </row>
    <row r="49" spans="2:5" ht="22.5" customHeight="1" x14ac:dyDescent="0.35">
      <c r="B49" s="107" t="s">
        <v>73</v>
      </c>
      <c r="C49" s="79" t="s">
        <v>467</v>
      </c>
      <c r="D49" s="52">
        <v>0</v>
      </c>
      <c r="E49" s="52">
        <v>0</v>
      </c>
    </row>
    <row r="50" spans="2:5" x14ac:dyDescent="0.35">
      <c r="B50" s="107" t="s">
        <v>74</v>
      </c>
      <c r="C50" s="79" t="s">
        <v>468</v>
      </c>
      <c r="D50" s="52">
        <v>0</v>
      </c>
      <c r="E50" s="52">
        <v>0</v>
      </c>
    </row>
    <row r="51" spans="2:5" x14ac:dyDescent="0.35">
      <c r="B51" s="107" t="s">
        <v>75</v>
      </c>
      <c r="C51" s="79" t="s">
        <v>469</v>
      </c>
      <c r="D51" s="52">
        <v>0</v>
      </c>
      <c r="E51" s="52">
        <v>0</v>
      </c>
    </row>
    <row r="52" spans="2:5" ht="24" customHeight="1" x14ac:dyDescent="0.35">
      <c r="B52" s="107" t="s">
        <v>76</v>
      </c>
      <c r="C52" s="79" t="s">
        <v>470</v>
      </c>
      <c r="D52" s="52">
        <v>0</v>
      </c>
      <c r="E52" s="52">
        <v>0</v>
      </c>
    </row>
    <row r="53" spans="2:5" ht="23.25" customHeight="1" x14ac:dyDescent="0.35">
      <c r="B53" s="107" t="s">
        <v>77</v>
      </c>
      <c r="C53" s="79" t="s">
        <v>471</v>
      </c>
      <c r="D53" s="52">
        <v>0</v>
      </c>
      <c r="E53" s="52">
        <v>0</v>
      </c>
    </row>
    <row r="54" spans="2:5" x14ac:dyDescent="0.35">
      <c r="B54" s="107" t="s">
        <v>78</v>
      </c>
      <c r="C54" s="79" t="s">
        <v>472</v>
      </c>
      <c r="D54" s="52">
        <v>0</v>
      </c>
      <c r="E54" s="52">
        <v>0</v>
      </c>
    </row>
    <row r="55" spans="2:5" x14ac:dyDescent="0.35">
      <c r="B55" s="133" t="s">
        <v>70</v>
      </c>
      <c r="C55" s="95" t="s">
        <v>473</v>
      </c>
      <c r="D55" s="96">
        <v>-1791776.4727602981</v>
      </c>
      <c r="E55" s="96">
        <v>-1718546.8549478103</v>
      </c>
    </row>
    <row r="56" spans="2:5" x14ac:dyDescent="0.35">
      <c r="B56" s="505" t="s">
        <v>474</v>
      </c>
      <c r="C56" s="505"/>
      <c r="D56" s="505"/>
      <c r="E56" s="505"/>
    </row>
    <row r="57" spans="2:5" x14ac:dyDescent="0.35">
      <c r="B57" s="107">
        <v>23</v>
      </c>
      <c r="C57" s="79" t="s">
        <v>159</v>
      </c>
      <c r="D57" s="52">
        <v>2186421.7858139141</v>
      </c>
      <c r="E57" s="52">
        <v>1632037.1065821229</v>
      </c>
    </row>
    <row r="58" spans="2:5" x14ac:dyDescent="0.35">
      <c r="B58" s="133">
        <v>24</v>
      </c>
      <c r="C58" s="362" t="s">
        <v>182</v>
      </c>
      <c r="D58" s="361">
        <v>17295814.359542049</v>
      </c>
      <c r="E58" s="361">
        <v>16150991.907860326</v>
      </c>
    </row>
    <row r="59" spans="2:5" x14ac:dyDescent="0.35">
      <c r="B59" s="506" t="s">
        <v>135</v>
      </c>
      <c r="C59" s="506"/>
      <c r="D59" s="506"/>
      <c r="E59" s="506"/>
    </row>
    <row r="60" spans="2:5" x14ac:dyDescent="0.35">
      <c r="B60" s="107">
        <v>25</v>
      </c>
      <c r="C60" s="79" t="s">
        <v>183</v>
      </c>
      <c r="D60" s="97">
        <v>0.12641334720430042</v>
      </c>
      <c r="E60" s="97">
        <v>0.10104872294486428</v>
      </c>
    </row>
    <row r="61" spans="2:5" x14ac:dyDescent="0.35">
      <c r="B61" s="107" t="s">
        <v>79</v>
      </c>
      <c r="C61" s="79" t="s">
        <v>475</v>
      </c>
      <c r="D61" s="97">
        <v>0.12641334720430042</v>
      </c>
      <c r="E61" s="97">
        <v>0.10104872294486428</v>
      </c>
    </row>
    <row r="62" spans="2:5" x14ac:dyDescent="0.35">
      <c r="B62" s="107" t="s">
        <v>1</v>
      </c>
      <c r="C62" s="79" t="s">
        <v>476</v>
      </c>
      <c r="D62" s="97">
        <v>0.12641334720430042</v>
      </c>
      <c r="E62" s="97">
        <v>0.10104872294486428</v>
      </c>
    </row>
    <row r="63" spans="2:5" x14ac:dyDescent="0.35">
      <c r="B63" s="107">
        <v>26</v>
      </c>
      <c r="C63" s="79" t="s">
        <v>477</v>
      </c>
      <c r="D63" s="97">
        <v>0.03</v>
      </c>
      <c r="E63" s="97">
        <v>0.03</v>
      </c>
    </row>
    <row r="64" spans="2:5" x14ac:dyDescent="0.35">
      <c r="B64" s="107" t="s">
        <v>80</v>
      </c>
      <c r="C64" s="79" t="s">
        <v>185</v>
      </c>
      <c r="D64" s="97">
        <v>0</v>
      </c>
      <c r="E64" s="97">
        <v>0</v>
      </c>
    </row>
    <row r="65" spans="2:5" x14ac:dyDescent="0.35">
      <c r="B65" s="107" t="s">
        <v>81</v>
      </c>
      <c r="C65" s="10" t="s">
        <v>478</v>
      </c>
      <c r="D65" s="97">
        <v>0</v>
      </c>
      <c r="E65" s="97">
        <v>0</v>
      </c>
    </row>
    <row r="66" spans="2:5" x14ac:dyDescent="0.35">
      <c r="B66" s="107">
        <v>27</v>
      </c>
      <c r="C66" s="79" t="s">
        <v>188</v>
      </c>
      <c r="D66" s="97">
        <v>0</v>
      </c>
      <c r="E66" s="97">
        <v>0</v>
      </c>
    </row>
    <row r="67" spans="2:5" x14ac:dyDescent="0.35">
      <c r="B67" s="133" t="s">
        <v>82</v>
      </c>
      <c r="C67" s="362" t="s">
        <v>189</v>
      </c>
      <c r="D67" s="97">
        <v>0.03</v>
      </c>
      <c r="E67" s="97">
        <v>0.03</v>
      </c>
    </row>
    <row r="68" spans="2:5" x14ac:dyDescent="0.35">
      <c r="B68" s="506" t="s">
        <v>479</v>
      </c>
      <c r="C68" s="506"/>
      <c r="D68" s="506"/>
      <c r="E68" s="506"/>
    </row>
    <row r="69" spans="2:5" x14ac:dyDescent="0.35">
      <c r="B69" s="133" t="s">
        <v>83</v>
      </c>
      <c r="C69" s="362" t="s">
        <v>480</v>
      </c>
      <c r="D69" s="363"/>
      <c r="E69" s="363"/>
    </row>
    <row r="70" spans="2:5" x14ac:dyDescent="0.35">
      <c r="B70" s="505" t="s">
        <v>481</v>
      </c>
      <c r="C70" s="505"/>
      <c r="D70" s="505"/>
      <c r="E70" s="505"/>
    </row>
    <row r="71" spans="2:5" ht="29.25" customHeight="1" x14ac:dyDescent="0.35">
      <c r="B71" s="107">
        <v>28</v>
      </c>
      <c r="C71" s="79" t="s">
        <v>482</v>
      </c>
      <c r="D71" s="111"/>
      <c r="E71" s="111"/>
    </row>
    <row r="72" spans="2:5" ht="28.5" customHeight="1" x14ac:dyDescent="0.35">
      <c r="B72" s="107">
        <v>29</v>
      </c>
      <c r="C72" s="79" t="s">
        <v>483</v>
      </c>
      <c r="D72" s="111"/>
      <c r="E72" s="111"/>
    </row>
    <row r="73" spans="2:5" ht="41.25" customHeight="1" x14ac:dyDescent="0.35">
      <c r="B73" s="107">
        <v>30</v>
      </c>
      <c r="C73" s="79" t="s">
        <v>484</v>
      </c>
      <c r="D73" s="111"/>
      <c r="E73" s="111"/>
    </row>
    <row r="74" spans="2:5" ht="42" customHeight="1" x14ac:dyDescent="0.35">
      <c r="B74" s="107" t="s">
        <v>84</v>
      </c>
      <c r="C74" s="79" t="s">
        <v>485</v>
      </c>
      <c r="D74" s="111"/>
      <c r="E74" s="111"/>
    </row>
    <row r="75" spans="2:5" ht="45" customHeight="1" x14ac:dyDescent="0.35">
      <c r="B75" s="107">
        <v>31</v>
      </c>
      <c r="C75" s="79" t="s">
        <v>486</v>
      </c>
      <c r="D75" s="111"/>
      <c r="E75" s="111"/>
    </row>
    <row r="76" spans="2:5" ht="44.25" customHeight="1" thickBot="1" x14ac:dyDescent="0.4">
      <c r="B76" s="123" t="s">
        <v>85</v>
      </c>
      <c r="C76" s="82" t="s">
        <v>487</v>
      </c>
      <c r="D76" s="322"/>
      <c r="E76" s="322"/>
    </row>
    <row r="77" spans="2:5" x14ac:dyDescent="0.35">
      <c r="B77" s="478" t="s">
        <v>488</v>
      </c>
      <c r="C77" s="478"/>
      <c r="D77" s="478"/>
      <c r="E77" s="478"/>
    </row>
    <row r="78" spans="2:5" x14ac:dyDescent="0.35">
      <c r="C78" s="79"/>
    </row>
    <row r="79" spans="2:5" x14ac:dyDescent="0.35">
      <c r="C79" s="79"/>
    </row>
    <row r="80" spans="2:5" x14ac:dyDescent="0.35">
      <c r="C80" s="79"/>
    </row>
  </sheetData>
  <sheetProtection algorithmName="SHA-512" hashValue="W1KyFNMlfHPYFb2jTxTUAc/8Us9/fyNZp8xiy678DIdDQgI4GkK45ECgXHORP1nkeMq/sLbnISSorTEOWfR4vA==" saltValue="HwGyun+5mv8Myb5ZT8V5Ig==" spinCount="100000" sheet="1" objects="1" scenarios="1"/>
  <mergeCells count="15">
    <mergeCell ref="B11:E11"/>
    <mergeCell ref="B19:E19"/>
    <mergeCell ref="B31:E31"/>
    <mergeCell ref="B77:E77"/>
    <mergeCell ref="B39:E39"/>
    <mergeCell ref="B44:E44"/>
    <mergeCell ref="B56:E56"/>
    <mergeCell ref="B59:E59"/>
    <mergeCell ref="B68:E68"/>
    <mergeCell ref="B70:E70"/>
    <mergeCell ref="B7:E7"/>
    <mergeCell ref="C8:E8"/>
    <mergeCell ref="B6:E6"/>
    <mergeCell ref="D9:E9"/>
    <mergeCell ref="C9:C1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82" t="s">
        <v>0</v>
      </c>
      <c r="C2" s="109"/>
    </row>
    <row r="3" spans="2:4" x14ac:dyDescent="0.35">
      <c r="B3" s="1"/>
      <c r="C3" s="1"/>
    </row>
    <row r="4" spans="2:4" ht="15.5" x14ac:dyDescent="0.35">
      <c r="B4" s="18" t="s">
        <v>489</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82" t="str">
        <f>+Contents!B3</f>
        <v>31.12.2023</v>
      </c>
      <c r="D8" s="482"/>
    </row>
    <row r="9" spans="2:4" ht="33" customHeight="1" thickBot="1" x14ac:dyDescent="0.4">
      <c r="B9" s="115"/>
      <c r="C9" s="7" t="s">
        <v>155</v>
      </c>
      <c r="D9" s="22" t="s">
        <v>428</v>
      </c>
    </row>
    <row r="10" spans="2:4" ht="25.5" customHeight="1" x14ac:dyDescent="0.35">
      <c r="B10" s="107" t="s">
        <v>9</v>
      </c>
      <c r="C10" s="92" t="s">
        <v>491</v>
      </c>
      <c r="D10" s="103">
        <v>15597315.369109321</v>
      </c>
    </row>
    <row r="11" spans="2:4" x14ac:dyDescent="0.35">
      <c r="B11" s="107" t="s">
        <v>10</v>
      </c>
      <c r="C11" s="98" t="s">
        <v>492</v>
      </c>
      <c r="D11" s="101">
        <v>281995.778789</v>
      </c>
    </row>
    <row r="12" spans="2:4" x14ac:dyDescent="0.35">
      <c r="B12" s="107" t="s">
        <v>11</v>
      </c>
      <c r="C12" s="98" t="s">
        <v>493</v>
      </c>
      <c r="D12" s="101">
        <v>15315319.590320321</v>
      </c>
    </row>
    <row r="13" spans="2:4" x14ac:dyDescent="0.35">
      <c r="B13" s="107" t="s">
        <v>12</v>
      </c>
      <c r="C13" s="99" t="s">
        <v>494</v>
      </c>
      <c r="D13" s="101">
        <v>79221.058058429087</v>
      </c>
    </row>
    <row r="14" spans="2:4" x14ac:dyDescent="0.35">
      <c r="B14" s="107" t="s">
        <v>13</v>
      </c>
      <c r="C14" s="99" t="s">
        <v>495</v>
      </c>
      <c r="D14" s="101">
        <v>5132184.1199595751</v>
      </c>
    </row>
    <row r="15" spans="2:4" x14ac:dyDescent="0.35">
      <c r="B15" s="107" t="s">
        <v>14</v>
      </c>
      <c r="C15" s="37" t="s">
        <v>496</v>
      </c>
      <c r="D15" s="101">
        <v>117622.78372012546</v>
      </c>
    </row>
    <row r="16" spans="2:4" x14ac:dyDescent="0.35">
      <c r="B16" s="107" t="s">
        <v>15</v>
      </c>
      <c r="C16" s="99" t="s">
        <v>497</v>
      </c>
      <c r="D16" s="101">
        <v>1376675.5041649183</v>
      </c>
    </row>
    <row r="17" spans="2:4" x14ac:dyDescent="0.35">
      <c r="B17" s="107" t="s">
        <v>16</v>
      </c>
      <c r="C17" s="99" t="s">
        <v>498</v>
      </c>
      <c r="D17" s="101">
        <v>900664.01969185029</v>
      </c>
    </row>
    <row r="18" spans="2:4" x14ac:dyDescent="0.35">
      <c r="B18" s="107" t="s">
        <v>17</v>
      </c>
      <c r="C18" s="99" t="s">
        <v>499</v>
      </c>
      <c r="D18" s="101">
        <v>1636687.3284308503</v>
      </c>
    </row>
    <row r="19" spans="2:4" x14ac:dyDescent="0.35">
      <c r="B19" s="107" t="s">
        <v>18</v>
      </c>
      <c r="C19" s="99" t="s">
        <v>500</v>
      </c>
      <c r="D19" s="101">
        <v>3299159.000494997</v>
      </c>
    </row>
    <row r="20" spans="2:4" x14ac:dyDescent="0.35">
      <c r="B20" s="107" t="s">
        <v>19</v>
      </c>
      <c r="C20" s="99" t="s">
        <v>501</v>
      </c>
      <c r="D20" s="101">
        <v>111090.22945108029</v>
      </c>
    </row>
    <row r="21" spans="2:4" ht="15" thickBot="1" x14ac:dyDescent="0.4">
      <c r="B21" s="123" t="s">
        <v>20</v>
      </c>
      <c r="C21" s="100" t="s">
        <v>502</v>
      </c>
      <c r="D21" s="102">
        <v>2662015.5463484935</v>
      </c>
    </row>
    <row r="22" spans="2:4" x14ac:dyDescent="0.35">
      <c r="C22" s="104"/>
      <c r="D22" s="104"/>
    </row>
  </sheetData>
  <sheetProtection algorithmName="SHA-512" hashValue="CCJ4toubrypmxM2napeC7Wn1jyKBxuaMRKMq9CnavrMLYlbL+zPv/lnAcvaO6EjZ4id4CjDBpWSSTT2FmQfC1A==" saltValue="jNZSgMdf7mpUypxca3gYKg=="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zoomScale="85" zoomScaleNormal="85"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83" t="s">
        <v>0</v>
      </c>
      <c r="C2" s="45"/>
      <c r="D2" s="45"/>
    </row>
    <row r="3" spans="2:12" x14ac:dyDescent="0.35">
      <c r="B3" s="1"/>
      <c r="C3" s="1"/>
      <c r="D3" s="1"/>
    </row>
    <row r="4" spans="2:12" ht="15.5" x14ac:dyDescent="0.35">
      <c r="B4" s="18" t="s">
        <v>503</v>
      </c>
      <c r="C4" s="2"/>
      <c r="D4" s="2"/>
    </row>
    <row r="5" spans="2:12" x14ac:dyDescent="0.35">
      <c r="B5" s="1"/>
      <c r="C5" s="1"/>
      <c r="D5" s="1"/>
    </row>
    <row r="6" spans="2:12" ht="120.5" customHeight="1" x14ac:dyDescent="0.35">
      <c r="B6" s="496" t="s">
        <v>1070</v>
      </c>
      <c r="C6" s="496"/>
      <c r="D6" s="496"/>
      <c r="E6" s="496"/>
      <c r="F6" s="496"/>
      <c r="G6" s="496"/>
      <c r="H6" s="496"/>
      <c r="I6" s="496"/>
      <c r="J6" s="496"/>
      <c r="K6" s="496"/>
    </row>
    <row r="7" spans="2:12" x14ac:dyDescent="0.35">
      <c r="B7" s="3"/>
      <c r="C7" s="4"/>
      <c r="D7" s="4"/>
    </row>
    <row r="8" spans="2:12" ht="15" thickBot="1" x14ac:dyDescent="0.4">
      <c r="B8" s="31"/>
    </row>
    <row r="9" spans="2:12" ht="32.25" customHeight="1" thickBot="1" x14ac:dyDescent="0.4">
      <c r="B9" s="105"/>
      <c r="C9" s="106" t="s">
        <v>155</v>
      </c>
      <c r="D9" s="508" t="s">
        <v>539</v>
      </c>
      <c r="E9" s="508"/>
      <c r="F9" s="508"/>
      <c r="G9" s="508"/>
      <c r="H9" s="509" t="s">
        <v>540</v>
      </c>
      <c r="I9" s="509"/>
      <c r="J9" s="509"/>
      <c r="K9" s="509"/>
    </row>
    <row r="10" spans="2:12" ht="24" customHeight="1" x14ac:dyDescent="0.35">
      <c r="B10" s="158" t="s">
        <v>21</v>
      </c>
      <c r="C10" s="135" t="s">
        <v>505</v>
      </c>
      <c r="D10" s="136" t="str">
        <f>+Contents!B3</f>
        <v>31.12.2023</v>
      </c>
      <c r="E10" s="136" t="s">
        <v>1059</v>
      </c>
      <c r="F10" s="136" t="s">
        <v>1060</v>
      </c>
      <c r="G10" s="136" t="s">
        <v>1061</v>
      </c>
      <c r="H10" s="136" t="str">
        <f>+Contents!B3</f>
        <v>31.12.2023</v>
      </c>
      <c r="I10" s="136" t="s">
        <v>1059</v>
      </c>
      <c r="J10" s="136" t="s">
        <v>1060</v>
      </c>
      <c r="K10" s="136" t="s">
        <v>1061</v>
      </c>
    </row>
    <row r="11" spans="2:12" x14ac:dyDescent="0.35">
      <c r="B11" s="159" t="s">
        <v>22</v>
      </c>
      <c r="C11" s="160" t="s">
        <v>506</v>
      </c>
      <c r="D11" s="161">
        <v>12</v>
      </c>
      <c r="E11" s="161">
        <v>12</v>
      </c>
      <c r="F11" s="161">
        <v>12</v>
      </c>
      <c r="G11" s="161">
        <v>12</v>
      </c>
      <c r="H11" s="161">
        <v>12</v>
      </c>
      <c r="I11" s="161">
        <v>12</v>
      </c>
      <c r="J11" s="161">
        <v>12</v>
      </c>
      <c r="K11" s="161">
        <v>12</v>
      </c>
    </row>
    <row r="12" spans="2:12" ht="15" customHeight="1" x14ac:dyDescent="0.35">
      <c r="B12" s="507" t="s">
        <v>535</v>
      </c>
      <c r="C12" s="507"/>
      <c r="D12" s="507"/>
      <c r="E12" s="507"/>
      <c r="F12" s="507"/>
      <c r="G12" s="507"/>
      <c r="H12" s="507"/>
      <c r="I12" s="507"/>
      <c r="J12" s="507"/>
      <c r="K12" s="507"/>
      <c r="L12" s="38"/>
    </row>
    <row r="13" spans="2:12" ht="27.75" customHeight="1" x14ac:dyDescent="0.35">
      <c r="B13" s="159">
        <v>1</v>
      </c>
      <c r="C13" s="162" t="s">
        <v>507</v>
      </c>
      <c r="D13" s="163"/>
      <c r="E13" s="163"/>
      <c r="F13" s="163"/>
      <c r="G13" s="163"/>
      <c r="H13" s="164">
        <v>4273187.4123781314</v>
      </c>
      <c r="I13" s="164">
        <v>3950270.837937884</v>
      </c>
      <c r="J13" s="164">
        <v>3615643.8076338372</v>
      </c>
      <c r="K13" s="164">
        <v>3250605.8312932532</v>
      </c>
    </row>
    <row r="14" spans="2:12" ht="25.5" customHeight="1" x14ac:dyDescent="0.35">
      <c r="B14" s="507" t="s">
        <v>536</v>
      </c>
      <c r="C14" s="507"/>
      <c r="D14" s="507"/>
      <c r="E14" s="507"/>
      <c r="F14" s="507"/>
      <c r="G14" s="507"/>
      <c r="H14" s="507"/>
      <c r="I14" s="507"/>
      <c r="J14" s="507"/>
      <c r="K14" s="507"/>
      <c r="L14" s="38"/>
    </row>
    <row r="15" spans="2:12" x14ac:dyDescent="0.35">
      <c r="B15" s="137">
        <v>2</v>
      </c>
      <c r="C15" s="146" t="s">
        <v>508</v>
      </c>
      <c r="D15" s="101">
        <v>5905064.5167004168</v>
      </c>
      <c r="E15" s="101">
        <v>5949314.9113803329</v>
      </c>
      <c r="F15" s="101">
        <v>6045117.1180185005</v>
      </c>
      <c r="G15" s="101">
        <v>6082885.2727451669</v>
      </c>
      <c r="H15" s="101">
        <v>348193.9517663708</v>
      </c>
      <c r="I15" s="101">
        <v>356809.08008974168</v>
      </c>
      <c r="J15" s="101">
        <v>369278.92085546674</v>
      </c>
      <c r="K15" s="101">
        <v>376457.08505270421</v>
      </c>
    </row>
    <row r="16" spans="2:12" x14ac:dyDescent="0.35">
      <c r="B16" s="50">
        <v>3</v>
      </c>
      <c r="C16" s="140" t="s">
        <v>509</v>
      </c>
      <c r="D16" s="52">
        <v>4585556.0150514999</v>
      </c>
      <c r="E16" s="52">
        <v>4640267.0154023329</v>
      </c>
      <c r="F16" s="52">
        <v>4732826.5403104993</v>
      </c>
      <c r="G16" s="52">
        <v>4794130.9638389172</v>
      </c>
      <c r="H16" s="52">
        <v>229277.80075257501</v>
      </c>
      <c r="I16" s="52">
        <v>232013.3507701167</v>
      </c>
      <c r="J16" s="52">
        <v>236641.32701552505</v>
      </c>
      <c r="K16" s="52">
        <v>239706.54819194588</v>
      </c>
    </row>
    <row r="17" spans="2:11" x14ac:dyDescent="0.35">
      <c r="B17" s="137">
        <v>4</v>
      </c>
      <c r="C17" s="141" t="s">
        <v>510</v>
      </c>
      <c r="D17" s="101">
        <v>954210.04130499996</v>
      </c>
      <c r="E17" s="101">
        <v>992758.93790583347</v>
      </c>
      <c r="F17" s="101">
        <v>1047139.6954474166</v>
      </c>
      <c r="G17" s="101">
        <v>1077119.2079800002</v>
      </c>
      <c r="H17" s="101">
        <v>118916.15101379582</v>
      </c>
      <c r="I17" s="101">
        <v>124795.729319625</v>
      </c>
      <c r="J17" s="101">
        <v>132637.59383994169</v>
      </c>
      <c r="K17" s="101">
        <v>136750.53686075835</v>
      </c>
    </row>
    <row r="18" spans="2:11" x14ac:dyDescent="0.35">
      <c r="B18" s="137">
        <v>5</v>
      </c>
      <c r="C18" s="146" t="s">
        <v>511</v>
      </c>
      <c r="D18" s="101">
        <v>4951662.3963240841</v>
      </c>
      <c r="E18" s="101">
        <v>4985796.0530902501</v>
      </c>
      <c r="F18" s="101">
        <v>5076953.3930162787</v>
      </c>
      <c r="G18" s="101">
        <v>5212804.8961363621</v>
      </c>
      <c r="H18" s="101">
        <v>2606836.8127650353</v>
      </c>
      <c r="I18" s="101">
        <v>2671616.5240527275</v>
      </c>
      <c r="J18" s="101">
        <v>2760358.1308595128</v>
      </c>
      <c r="K18" s="101">
        <v>2881499.503468534</v>
      </c>
    </row>
    <row r="19" spans="2:11" ht="21.5" x14ac:dyDescent="0.35">
      <c r="B19" s="137">
        <v>6</v>
      </c>
      <c r="C19" s="142" t="s">
        <v>512</v>
      </c>
      <c r="D19" s="101">
        <v>94784.080971775009</v>
      </c>
      <c r="E19" s="101">
        <v>89977.216282941648</v>
      </c>
      <c r="F19" s="101">
        <v>79415.662605666672</v>
      </c>
      <c r="G19" s="101">
        <v>60269.009048083339</v>
      </c>
      <c r="H19" s="101">
        <v>23696.020242943745</v>
      </c>
      <c r="I19" s="101">
        <v>22494.304070735405</v>
      </c>
      <c r="J19" s="101">
        <v>19853.915651416668</v>
      </c>
      <c r="K19" s="101">
        <v>15067.252262020835</v>
      </c>
    </row>
    <row r="20" spans="2:11" x14ac:dyDescent="0.35">
      <c r="B20" s="137">
        <v>7</v>
      </c>
      <c r="C20" s="141" t="s">
        <v>513</v>
      </c>
      <c r="D20" s="101">
        <v>4856669.280915224</v>
      </c>
      <c r="E20" s="101">
        <v>4895421.6224321416</v>
      </c>
      <c r="F20" s="101">
        <v>4997088.2890375303</v>
      </c>
      <c r="G20" s="101">
        <v>5151975.3336675288</v>
      </c>
      <c r="H20" s="101">
        <v>2582931.7580850082</v>
      </c>
      <c r="I20" s="101">
        <v>2648725.005606825</v>
      </c>
      <c r="J20" s="101">
        <v>2740054.7738350122</v>
      </c>
      <c r="K20" s="101">
        <v>2865871.6977857635</v>
      </c>
    </row>
    <row r="21" spans="2:11" x14ac:dyDescent="0.35">
      <c r="B21" s="137">
        <v>8</v>
      </c>
      <c r="C21" s="141" t="s">
        <v>514</v>
      </c>
      <c r="D21" s="101">
        <v>209.0344370833333</v>
      </c>
      <c r="E21" s="101">
        <v>397.21437516666657</v>
      </c>
      <c r="F21" s="101">
        <v>449.4413730833333</v>
      </c>
      <c r="G21" s="101">
        <v>560.5534207500001</v>
      </c>
      <c r="H21" s="101">
        <v>209.0344370833333</v>
      </c>
      <c r="I21" s="101">
        <v>397.21437516666657</v>
      </c>
      <c r="J21" s="101">
        <v>449.4413730833333</v>
      </c>
      <c r="K21" s="101">
        <v>560.5534207500001</v>
      </c>
    </row>
    <row r="22" spans="2:11" x14ac:dyDescent="0.35">
      <c r="B22" s="137">
        <v>9</v>
      </c>
      <c r="C22" s="141" t="s">
        <v>515</v>
      </c>
      <c r="D22" s="147"/>
      <c r="E22" s="147"/>
      <c r="F22" s="147"/>
      <c r="G22" s="147"/>
      <c r="H22" s="101">
        <v>0</v>
      </c>
      <c r="I22" s="101">
        <v>0</v>
      </c>
      <c r="J22" s="101">
        <v>0</v>
      </c>
      <c r="K22" s="101">
        <v>0</v>
      </c>
    </row>
    <row r="23" spans="2:11" ht="21.75" customHeight="1" x14ac:dyDescent="0.35">
      <c r="B23" s="137">
        <v>10</v>
      </c>
      <c r="C23" s="146" t="s">
        <v>516</v>
      </c>
      <c r="D23" s="101">
        <v>1818036.820413586</v>
      </c>
      <c r="E23" s="101">
        <v>1800143.6534498418</v>
      </c>
      <c r="F23" s="101">
        <v>1820036.2416067647</v>
      </c>
      <c r="G23" s="101">
        <v>1788666.7325411392</v>
      </c>
      <c r="H23" s="101">
        <v>390083.79814117349</v>
      </c>
      <c r="I23" s="101">
        <v>377068.65426982497</v>
      </c>
      <c r="J23" s="101">
        <v>377661.72673537297</v>
      </c>
      <c r="K23" s="101">
        <v>372641.23917781812</v>
      </c>
    </row>
    <row r="24" spans="2:11" x14ac:dyDescent="0.35">
      <c r="B24" s="137">
        <v>11</v>
      </c>
      <c r="C24" s="142" t="s">
        <v>517</v>
      </c>
      <c r="D24" s="101">
        <v>71796.081462710907</v>
      </c>
      <c r="E24" s="101">
        <v>77761.175963216549</v>
      </c>
      <c r="F24" s="101">
        <v>79331.261675556176</v>
      </c>
      <c r="G24" s="101">
        <v>74585.525261055634</v>
      </c>
      <c r="H24" s="101">
        <v>71796.081462710907</v>
      </c>
      <c r="I24" s="101">
        <v>77761.175963216549</v>
      </c>
      <c r="J24" s="101">
        <v>79331.261675556176</v>
      </c>
      <c r="K24" s="101">
        <v>74585.525261055634</v>
      </c>
    </row>
    <row r="25" spans="2:11" x14ac:dyDescent="0.35">
      <c r="B25" s="137">
        <v>12</v>
      </c>
      <c r="C25" s="142" t="s">
        <v>518</v>
      </c>
      <c r="D25" s="101">
        <v>0</v>
      </c>
      <c r="E25" s="101">
        <v>0</v>
      </c>
      <c r="F25" s="101">
        <v>0</v>
      </c>
      <c r="G25" s="101">
        <v>0</v>
      </c>
      <c r="H25" s="101">
        <v>0</v>
      </c>
      <c r="I25" s="101">
        <v>0</v>
      </c>
      <c r="J25" s="101">
        <v>0</v>
      </c>
      <c r="K25" s="101">
        <v>0</v>
      </c>
    </row>
    <row r="26" spans="2:11" x14ac:dyDescent="0.35">
      <c r="B26" s="137">
        <v>13</v>
      </c>
      <c r="C26" s="143" t="s">
        <v>519</v>
      </c>
      <c r="D26" s="101">
        <v>1746240.7389508754</v>
      </c>
      <c r="E26" s="101">
        <v>1722382.4774866251</v>
      </c>
      <c r="F26" s="101">
        <v>1740704.9799312085</v>
      </c>
      <c r="G26" s="101">
        <v>1714081.2072800833</v>
      </c>
      <c r="H26" s="101">
        <v>318287.71667846246</v>
      </c>
      <c r="I26" s="101">
        <v>299307.47830660833</v>
      </c>
      <c r="J26" s="101">
        <v>298330.46505981672</v>
      </c>
      <c r="K26" s="101">
        <v>298055.7139167625</v>
      </c>
    </row>
    <row r="27" spans="2:11" x14ac:dyDescent="0.35">
      <c r="B27" s="137">
        <v>14</v>
      </c>
      <c r="C27" s="146" t="s">
        <v>520</v>
      </c>
      <c r="D27" s="101">
        <v>68619.317113910729</v>
      </c>
      <c r="E27" s="101">
        <v>90035.046135696568</v>
      </c>
      <c r="F27" s="101">
        <v>104281.15122350003</v>
      </c>
      <c r="G27" s="101">
        <v>127523.86626041667</v>
      </c>
      <c r="H27" s="101">
        <v>26568.852890160717</v>
      </c>
      <c r="I27" s="101">
        <v>50214.824803863223</v>
      </c>
      <c r="J27" s="101">
        <v>66866.223917749987</v>
      </c>
      <c r="K27" s="101">
        <v>92897.124079666639</v>
      </c>
    </row>
    <row r="28" spans="2:11" x14ac:dyDescent="0.35">
      <c r="B28" s="137">
        <v>15</v>
      </c>
      <c r="C28" s="146" t="s">
        <v>521</v>
      </c>
      <c r="D28" s="101">
        <v>2276855.6494301665</v>
      </c>
      <c r="E28" s="101">
        <v>2264850.0314060836</v>
      </c>
      <c r="F28" s="101">
        <v>2248645.2089790837</v>
      </c>
      <c r="G28" s="101">
        <v>2213552.498499583</v>
      </c>
      <c r="H28" s="101">
        <v>37750.796389925003</v>
      </c>
      <c r="I28" s="101">
        <v>37525.744356562493</v>
      </c>
      <c r="J28" s="101">
        <v>38101.394904833331</v>
      </c>
      <c r="K28" s="101">
        <v>39290.35917558334</v>
      </c>
    </row>
    <row r="29" spans="2:11" x14ac:dyDescent="0.35">
      <c r="B29" s="159">
        <v>16</v>
      </c>
      <c r="C29" s="165" t="s">
        <v>522</v>
      </c>
      <c r="D29" s="166"/>
      <c r="E29" s="166"/>
      <c r="F29" s="166"/>
      <c r="G29" s="166"/>
      <c r="H29" s="164">
        <v>3409434.2119526658</v>
      </c>
      <c r="I29" s="164">
        <v>3493234.8275727197</v>
      </c>
      <c r="J29" s="164">
        <v>3612266.3972729351</v>
      </c>
      <c r="K29" s="164">
        <v>3762785.3109543049</v>
      </c>
    </row>
    <row r="30" spans="2:11" ht="20.25" customHeight="1" x14ac:dyDescent="0.35">
      <c r="B30" s="507" t="s">
        <v>537</v>
      </c>
      <c r="C30" s="507"/>
      <c r="D30" s="507"/>
      <c r="E30" s="507"/>
      <c r="F30" s="507"/>
      <c r="G30" s="507"/>
      <c r="H30" s="507"/>
      <c r="I30" s="507"/>
      <c r="J30" s="507"/>
      <c r="K30" s="507"/>
    </row>
    <row r="31" spans="2:11" x14ac:dyDescent="0.35">
      <c r="B31" s="137">
        <v>17</v>
      </c>
      <c r="C31" s="146" t="s">
        <v>523</v>
      </c>
      <c r="D31" s="101">
        <v>88954.403815749989</v>
      </c>
      <c r="E31" s="101">
        <v>89350.430956750002</v>
      </c>
      <c r="F31" s="101">
        <v>119009.24908550001</v>
      </c>
      <c r="G31" s="101">
        <v>109274.28805308334</v>
      </c>
      <c r="H31" s="101">
        <v>0</v>
      </c>
      <c r="I31" s="101">
        <v>0</v>
      </c>
      <c r="J31" s="101">
        <v>0</v>
      </c>
      <c r="K31" s="101">
        <v>0</v>
      </c>
    </row>
    <row r="32" spans="2:11" x14ac:dyDescent="0.35">
      <c r="B32" s="137">
        <v>18</v>
      </c>
      <c r="C32" s="146" t="s">
        <v>524</v>
      </c>
      <c r="D32" s="101">
        <v>926663.52256819641</v>
      </c>
      <c r="E32" s="101">
        <v>992630.2579447279</v>
      </c>
      <c r="F32" s="101">
        <v>1317475.6651523083</v>
      </c>
      <c r="G32" s="101">
        <v>1626604.3863299747</v>
      </c>
      <c r="H32" s="101">
        <v>882930.1028671962</v>
      </c>
      <c r="I32" s="101">
        <v>941784.40729822789</v>
      </c>
      <c r="J32" s="101">
        <v>1255730.2067483498</v>
      </c>
      <c r="K32" s="101">
        <v>1558882.4239426414</v>
      </c>
    </row>
    <row r="33" spans="2:11" x14ac:dyDescent="0.35">
      <c r="B33" s="137">
        <v>19</v>
      </c>
      <c r="C33" s="145" t="s">
        <v>525</v>
      </c>
      <c r="D33" s="101">
        <v>66380.640492253922</v>
      </c>
      <c r="E33" s="101">
        <v>91326.13693490751</v>
      </c>
      <c r="F33" s="101">
        <v>68396.011272352727</v>
      </c>
      <c r="G33" s="101">
        <v>63372.897600588949</v>
      </c>
      <c r="H33" s="101">
        <v>66380.640492253922</v>
      </c>
      <c r="I33" s="101">
        <v>91326.13693490751</v>
      </c>
      <c r="J33" s="101">
        <v>68396.011272352727</v>
      </c>
      <c r="K33" s="101">
        <v>63372.897600588949</v>
      </c>
    </row>
    <row r="34" spans="2:11" ht="30" x14ac:dyDescent="0.35">
      <c r="B34" s="137" t="s">
        <v>7</v>
      </c>
      <c r="C34" s="146" t="s">
        <v>526</v>
      </c>
      <c r="D34" s="147"/>
      <c r="E34" s="147"/>
      <c r="F34" s="147"/>
      <c r="G34" s="147"/>
      <c r="H34" s="101">
        <v>0</v>
      </c>
      <c r="I34" s="101">
        <v>0</v>
      </c>
      <c r="J34" s="101">
        <v>0</v>
      </c>
      <c r="K34" s="101">
        <v>0</v>
      </c>
    </row>
    <row r="35" spans="2:11" x14ac:dyDescent="0.35">
      <c r="B35" s="137" t="s">
        <v>8</v>
      </c>
      <c r="C35" s="146" t="s">
        <v>527</v>
      </c>
      <c r="D35" s="147"/>
      <c r="E35" s="147"/>
      <c r="F35" s="147"/>
      <c r="G35" s="147"/>
      <c r="H35" s="101">
        <v>0</v>
      </c>
      <c r="I35" s="101">
        <v>0</v>
      </c>
      <c r="J35" s="101">
        <v>0</v>
      </c>
      <c r="K35" s="101">
        <v>0</v>
      </c>
    </row>
    <row r="36" spans="2:11" x14ac:dyDescent="0.35">
      <c r="B36" s="137">
        <v>20</v>
      </c>
      <c r="C36" s="138" t="s">
        <v>528</v>
      </c>
      <c r="D36" s="101">
        <v>1081998.5668762</v>
      </c>
      <c r="E36" s="101">
        <v>1173306.8258363854</v>
      </c>
      <c r="F36" s="101">
        <v>1504880.9255101609</v>
      </c>
      <c r="G36" s="101">
        <v>1799251.5719836473</v>
      </c>
      <c r="H36" s="101">
        <v>949310.74335945025</v>
      </c>
      <c r="I36" s="101">
        <v>1033110.5442331354</v>
      </c>
      <c r="J36" s="101">
        <v>1324126.2180207025</v>
      </c>
      <c r="K36" s="101">
        <v>1622255.3215432307</v>
      </c>
    </row>
    <row r="37" spans="2:11" x14ac:dyDescent="0.35">
      <c r="B37" s="137" t="s">
        <v>23</v>
      </c>
      <c r="C37" s="150" t="s">
        <v>529</v>
      </c>
      <c r="D37" s="101">
        <v>0</v>
      </c>
      <c r="E37" s="101">
        <v>0</v>
      </c>
      <c r="F37" s="101">
        <v>0</v>
      </c>
      <c r="G37" s="101">
        <v>0</v>
      </c>
      <c r="H37" s="101">
        <v>0</v>
      </c>
      <c r="I37" s="101">
        <v>0</v>
      </c>
      <c r="J37" s="101">
        <v>0</v>
      </c>
      <c r="K37" s="101">
        <v>0</v>
      </c>
    </row>
    <row r="38" spans="2:11" x14ac:dyDescent="0.35">
      <c r="B38" s="137" t="s">
        <v>24</v>
      </c>
      <c r="C38" s="150" t="s">
        <v>530</v>
      </c>
      <c r="D38" s="101">
        <v>0</v>
      </c>
      <c r="E38" s="101">
        <v>0</v>
      </c>
      <c r="F38" s="101">
        <v>0</v>
      </c>
      <c r="G38" s="101">
        <v>0</v>
      </c>
      <c r="H38" s="101">
        <v>0</v>
      </c>
      <c r="I38" s="101">
        <v>0</v>
      </c>
      <c r="J38" s="101">
        <v>0</v>
      </c>
      <c r="K38" s="101">
        <v>0</v>
      </c>
    </row>
    <row r="39" spans="2:11" x14ac:dyDescent="0.35">
      <c r="B39" s="159" t="s">
        <v>25</v>
      </c>
      <c r="C39" s="167" t="s">
        <v>531</v>
      </c>
      <c r="D39" s="164">
        <v>1081998.5668761991</v>
      </c>
      <c r="E39" s="164">
        <v>1173306.8258363851</v>
      </c>
      <c r="F39" s="164">
        <v>1504880.9255101609</v>
      </c>
      <c r="G39" s="164">
        <v>1799251.5719836466</v>
      </c>
      <c r="H39" s="164">
        <v>949310.74335945013</v>
      </c>
      <c r="I39" s="164">
        <v>1033110.5442331354</v>
      </c>
      <c r="J39" s="164">
        <v>1324126.2180207027</v>
      </c>
      <c r="K39" s="164">
        <v>1622255.3215432297</v>
      </c>
    </row>
    <row r="40" spans="2:11" ht="15" customHeight="1" x14ac:dyDescent="0.35">
      <c r="B40" s="507" t="s">
        <v>538</v>
      </c>
      <c r="C40" s="507"/>
      <c r="D40" s="507"/>
      <c r="E40" s="507"/>
      <c r="F40" s="507"/>
      <c r="G40" s="507"/>
      <c r="H40" s="507"/>
      <c r="I40" s="507"/>
      <c r="J40" s="507"/>
      <c r="K40" s="507"/>
    </row>
    <row r="41" spans="2:11" x14ac:dyDescent="0.35">
      <c r="B41" s="137">
        <v>21</v>
      </c>
      <c r="C41" s="152" t="s">
        <v>532</v>
      </c>
      <c r="D41" s="148"/>
      <c r="E41" s="148"/>
      <c r="F41" s="148"/>
      <c r="G41" s="148"/>
      <c r="H41" s="101">
        <v>4273187.4123781314</v>
      </c>
      <c r="I41" s="101">
        <v>3950270.8379378822</v>
      </c>
      <c r="J41" s="101">
        <v>3615643.8076338358</v>
      </c>
      <c r="K41" s="101">
        <v>3250605.8312932528</v>
      </c>
    </row>
    <row r="42" spans="2:11" x14ac:dyDescent="0.35">
      <c r="B42" s="137">
        <v>22</v>
      </c>
      <c r="C42" s="153" t="s">
        <v>533</v>
      </c>
      <c r="D42" s="148"/>
      <c r="E42" s="148"/>
      <c r="F42" s="148"/>
      <c r="G42" s="148"/>
      <c r="H42" s="101">
        <v>2460123.468593216</v>
      </c>
      <c r="I42" s="101">
        <v>2460124.2833395852</v>
      </c>
      <c r="J42" s="101">
        <v>2288140.1792522334</v>
      </c>
      <c r="K42" s="101">
        <v>2140529.9894110756</v>
      </c>
    </row>
    <row r="43" spans="2:11" ht="15" thickBot="1" x14ac:dyDescent="0.4">
      <c r="B43" s="144">
        <v>23</v>
      </c>
      <c r="C43" s="154" t="s">
        <v>534</v>
      </c>
      <c r="D43" s="151"/>
      <c r="E43" s="151"/>
      <c r="F43" s="151"/>
      <c r="G43" s="151"/>
      <c r="H43" s="108">
        <v>1.7506197688216079</v>
      </c>
      <c r="I43" s="108">
        <v>1.6284725227069456</v>
      </c>
      <c r="J43" s="108">
        <v>1.6078354593059032</v>
      </c>
      <c r="K43" s="108">
        <v>1.562637640048486</v>
      </c>
    </row>
    <row r="44" spans="2:11" x14ac:dyDescent="0.35">
      <c r="B44" s="79"/>
    </row>
    <row r="45" spans="2:11" x14ac:dyDescent="0.35">
      <c r="B45" s="79"/>
    </row>
    <row r="46" spans="2:11" x14ac:dyDescent="0.35">
      <c r="B46" s="79"/>
    </row>
    <row r="47" spans="2:11" x14ac:dyDescent="0.35">
      <c r="B47" s="79"/>
    </row>
  </sheetData>
  <sheetProtection algorithmName="SHA-512" hashValue="zlqN6L7rYoN1B0L2WnuR+TnFOrWqBNG6n+98I1t0hoBv0MwvbpeT3RxhR9KUuUfe6w8caP7YEOPGxF+akbbb/w==" saltValue="uB9p5WXdrSQAMe9Hv3xL8A=="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zoomScale="85" zoomScaleNormal="85"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83" t="s">
        <v>0</v>
      </c>
      <c r="C2" s="45"/>
      <c r="D2" s="45"/>
    </row>
    <row r="3" spans="2:9" x14ac:dyDescent="0.35">
      <c r="B3" s="1"/>
      <c r="C3" s="1"/>
      <c r="D3" s="1"/>
    </row>
    <row r="4" spans="2:9" ht="15.5" x14ac:dyDescent="0.35">
      <c r="B4" s="18" t="s">
        <v>541</v>
      </c>
      <c r="C4" s="2"/>
      <c r="D4" s="2"/>
    </row>
    <row r="5" spans="2:9" ht="2.15" customHeight="1" x14ac:dyDescent="0.35">
      <c r="B5" s="1"/>
      <c r="C5" s="1"/>
      <c r="D5" s="1"/>
    </row>
    <row r="6" spans="2:9" ht="2.15" customHeight="1" x14ac:dyDescent="0.35">
      <c r="B6" s="471"/>
      <c r="C6" s="471"/>
      <c r="D6" s="471"/>
    </row>
    <row r="7" spans="2:9" ht="2.15" customHeight="1" x14ac:dyDescent="0.35">
      <c r="B7" s="3"/>
      <c r="C7" s="4"/>
      <c r="D7" s="4"/>
    </row>
    <row r="8" spans="2:9" ht="15" thickBot="1" x14ac:dyDescent="0.4">
      <c r="B8" s="31"/>
      <c r="C8" s="513" t="str">
        <f>+Contents!B3</f>
        <v>31.12.2023</v>
      </c>
      <c r="D8" s="513"/>
      <c r="E8" s="513"/>
      <c r="F8" s="513"/>
      <c r="G8" s="513"/>
      <c r="H8" s="513"/>
    </row>
    <row r="9" spans="2:9" x14ac:dyDescent="0.35">
      <c r="B9" s="514" t="s">
        <v>579</v>
      </c>
      <c r="C9" s="514"/>
      <c r="D9" s="512" t="s">
        <v>578</v>
      </c>
      <c r="E9" s="512"/>
      <c r="F9" s="512"/>
      <c r="G9" s="512"/>
      <c r="H9" s="514" t="s">
        <v>577</v>
      </c>
    </row>
    <row r="10" spans="2:9" ht="15" thickBot="1" x14ac:dyDescent="0.4">
      <c r="B10" s="515"/>
      <c r="C10" s="515"/>
      <c r="D10" s="323" t="s">
        <v>386</v>
      </c>
      <c r="E10" s="323" t="s">
        <v>574</v>
      </c>
      <c r="F10" s="323" t="s">
        <v>575</v>
      </c>
      <c r="G10" s="323" t="s">
        <v>576</v>
      </c>
      <c r="H10" s="515"/>
    </row>
    <row r="11" spans="2:9" ht="15" customHeight="1" x14ac:dyDescent="0.35">
      <c r="B11" s="510" t="s">
        <v>553</v>
      </c>
      <c r="C11" s="510"/>
      <c r="D11" s="510"/>
      <c r="E11" s="510"/>
      <c r="F11" s="510"/>
      <c r="G11" s="510"/>
      <c r="H11" s="510"/>
    </row>
    <row r="12" spans="2:9" x14ac:dyDescent="0.35">
      <c r="B12" s="139">
        <v>1</v>
      </c>
      <c r="C12" s="71" t="s">
        <v>542</v>
      </c>
      <c r="D12" s="169">
        <v>0</v>
      </c>
      <c r="E12" s="169">
        <v>0</v>
      </c>
      <c r="F12" s="169">
        <v>0</v>
      </c>
      <c r="G12" s="169">
        <v>2485382818168.7036</v>
      </c>
      <c r="H12" s="169">
        <v>2485382818168.7036</v>
      </c>
      <c r="I12" s="38"/>
    </row>
    <row r="13" spans="2:9" x14ac:dyDescent="0.35">
      <c r="B13" s="139">
        <v>2</v>
      </c>
      <c r="C13" s="170" t="s">
        <v>133</v>
      </c>
      <c r="D13" s="169">
        <v>0</v>
      </c>
      <c r="E13" s="169">
        <v>0</v>
      </c>
      <c r="F13" s="169">
        <v>0</v>
      </c>
      <c r="G13" s="169">
        <v>2485382818168.7036</v>
      </c>
      <c r="H13" s="169">
        <v>2485382818168.7036</v>
      </c>
    </row>
    <row r="14" spans="2:9" x14ac:dyDescent="0.35">
      <c r="B14" s="139">
        <v>3</v>
      </c>
      <c r="C14" s="170" t="s">
        <v>543</v>
      </c>
      <c r="D14" s="205"/>
      <c r="E14" s="169">
        <v>0</v>
      </c>
      <c r="F14" s="169">
        <v>0</v>
      </c>
      <c r="G14" s="169">
        <v>0</v>
      </c>
      <c r="H14" s="169">
        <v>0</v>
      </c>
      <c r="I14" s="38"/>
    </row>
    <row r="15" spans="2:9" x14ac:dyDescent="0.35">
      <c r="B15" s="139">
        <v>4</v>
      </c>
      <c r="C15" s="71" t="s">
        <v>544</v>
      </c>
      <c r="D15" s="206"/>
      <c r="E15" s="169">
        <v>5864967962021</v>
      </c>
      <c r="F15" s="169">
        <v>52387392660</v>
      </c>
      <c r="G15" s="169">
        <v>125678851223</v>
      </c>
      <c r="H15" s="169">
        <v>5689925320027.8496</v>
      </c>
    </row>
    <row r="16" spans="2:9" x14ac:dyDescent="0.35">
      <c r="B16" s="139">
        <v>5</v>
      </c>
      <c r="C16" s="170" t="s">
        <v>509</v>
      </c>
      <c r="D16" s="206"/>
      <c r="E16" s="169">
        <v>4755893148529</v>
      </c>
      <c r="F16" s="169">
        <v>16639843310</v>
      </c>
      <c r="G16" s="169">
        <v>8302196493</v>
      </c>
      <c r="H16" s="169">
        <v>4542208538740.0498</v>
      </c>
    </row>
    <row r="17" spans="2:8" x14ac:dyDescent="0.35">
      <c r="B17" s="139">
        <v>6</v>
      </c>
      <c r="C17" s="170" t="s">
        <v>510</v>
      </c>
      <c r="D17" s="206"/>
      <c r="E17" s="169">
        <v>1109074813492</v>
      </c>
      <c r="F17" s="169">
        <v>35747549350</v>
      </c>
      <c r="G17" s="169">
        <v>117376654730</v>
      </c>
      <c r="H17" s="169">
        <v>1147716781287.8</v>
      </c>
    </row>
    <row r="18" spans="2:8" x14ac:dyDescent="0.35">
      <c r="B18" s="139">
        <v>7</v>
      </c>
      <c r="C18" s="71" t="s">
        <v>545</v>
      </c>
      <c r="D18" s="206"/>
      <c r="E18" s="169">
        <v>5623033255088</v>
      </c>
      <c r="F18" s="169">
        <v>133843048425</v>
      </c>
      <c r="G18" s="169">
        <v>2806062523132</v>
      </c>
      <c r="H18" s="169">
        <v>4799202452483</v>
      </c>
    </row>
    <row r="19" spans="2:8" x14ac:dyDescent="0.35">
      <c r="B19" s="139">
        <v>8</v>
      </c>
      <c r="C19" s="170" t="s">
        <v>546</v>
      </c>
      <c r="D19" s="206"/>
      <c r="E19" s="169">
        <v>74509204</v>
      </c>
      <c r="F19" s="169">
        <v>0</v>
      </c>
      <c r="G19" s="169">
        <v>0</v>
      </c>
      <c r="H19" s="169">
        <v>37254602</v>
      </c>
    </row>
    <row r="20" spans="2:8" x14ac:dyDescent="0.35">
      <c r="B20" s="139">
        <v>9</v>
      </c>
      <c r="C20" s="170" t="s">
        <v>547</v>
      </c>
      <c r="D20" s="206"/>
      <c r="E20" s="169">
        <v>5622958745884</v>
      </c>
      <c r="F20" s="169">
        <v>133843048425</v>
      </c>
      <c r="G20" s="169">
        <v>2806062523132</v>
      </c>
      <c r="H20" s="169">
        <v>4799165197881</v>
      </c>
    </row>
    <row r="21" spans="2:8" x14ac:dyDescent="0.35">
      <c r="B21" s="139">
        <v>10</v>
      </c>
      <c r="C21" s="71" t="s">
        <v>548</v>
      </c>
      <c r="D21" s="207"/>
      <c r="E21" s="169">
        <v>0</v>
      </c>
      <c r="F21" s="169">
        <v>0</v>
      </c>
      <c r="G21" s="169">
        <v>0</v>
      </c>
      <c r="H21" s="169">
        <v>0</v>
      </c>
    </row>
    <row r="22" spans="2:8" x14ac:dyDescent="0.35">
      <c r="B22" s="139">
        <v>11</v>
      </c>
      <c r="C22" s="71" t="s">
        <v>549</v>
      </c>
      <c r="D22" s="169">
        <v>32477051400.289032</v>
      </c>
      <c r="E22" s="169">
        <v>410506482346</v>
      </c>
      <c r="F22" s="169">
        <v>0</v>
      </c>
      <c r="G22" s="169">
        <v>10147947651.296875</v>
      </c>
      <c r="H22" s="169">
        <v>10147947651.296875</v>
      </c>
    </row>
    <row r="23" spans="2:8" x14ac:dyDescent="0.35">
      <c r="B23" s="139">
        <v>12</v>
      </c>
      <c r="C23" s="170" t="s">
        <v>550</v>
      </c>
      <c r="D23" s="169">
        <v>32477051400.289032</v>
      </c>
      <c r="E23" s="208"/>
      <c r="F23" s="209"/>
      <c r="G23" s="209"/>
      <c r="H23" s="210"/>
    </row>
    <row r="24" spans="2:8" ht="27.75" customHeight="1" x14ac:dyDescent="0.35">
      <c r="B24" s="139">
        <v>13</v>
      </c>
      <c r="C24" s="171" t="s">
        <v>551</v>
      </c>
      <c r="D24" s="175"/>
      <c r="E24" s="169">
        <v>410506482346</v>
      </c>
      <c r="F24" s="169">
        <v>0</v>
      </c>
      <c r="G24" s="169">
        <v>10147947651.296875</v>
      </c>
      <c r="H24" s="169">
        <v>10147947651.296875</v>
      </c>
    </row>
    <row r="25" spans="2:8" x14ac:dyDescent="0.35">
      <c r="B25" s="161">
        <v>14</v>
      </c>
      <c r="C25" s="176" t="s">
        <v>552</v>
      </c>
      <c r="D25" s="178"/>
      <c r="E25" s="178"/>
      <c r="F25" s="178"/>
      <c r="G25" s="178"/>
      <c r="H25" s="177">
        <v>12984658538330.85</v>
      </c>
    </row>
    <row r="26" spans="2:8" x14ac:dyDescent="0.35">
      <c r="B26" s="511" t="s">
        <v>554</v>
      </c>
      <c r="C26" s="511"/>
      <c r="D26" s="511"/>
      <c r="E26" s="511"/>
      <c r="F26" s="511"/>
      <c r="G26" s="511"/>
      <c r="H26" s="511"/>
    </row>
    <row r="27" spans="2:8" x14ac:dyDescent="0.35">
      <c r="B27" s="139">
        <v>15</v>
      </c>
      <c r="C27" s="71" t="s">
        <v>507</v>
      </c>
      <c r="D27" s="205"/>
      <c r="E27" s="175"/>
      <c r="F27" s="175"/>
      <c r="G27" s="175"/>
      <c r="H27" s="169">
        <v>275738069904.94141</v>
      </c>
    </row>
    <row r="28" spans="2:8" x14ac:dyDescent="0.35">
      <c r="B28" s="139" t="s">
        <v>6</v>
      </c>
      <c r="C28" s="36" t="s">
        <v>555</v>
      </c>
      <c r="D28" s="206"/>
      <c r="E28" s="169">
        <v>0</v>
      </c>
      <c r="F28" s="169">
        <v>0</v>
      </c>
      <c r="G28" s="169">
        <v>0</v>
      </c>
      <c r="H28" s="169">
        <v>0</v>
      </c>
    </row>
    <row r="29" spans="2:8" x14ac:dyDescent="0.35">
      <c r="B29" s="139">
        <v>16</v>
      </c>
      <c r="C29" s="71" t="s">
        <v>556</v>
      </c>
      <c r="D29" s="206"/>
      <c r="E29" s="169">
        <v>0</v>
      </c>
      <c r="F29" s="169">
        <v>0</v>
      </c>
      <c r="G29" s="169">
        <v>0</v>
      </c>
      <c r="H29" s="169">
        <v>0</v>
      </c>
    </row>
    <row r="30" spans="2:8" x14ac:dyDescent="0.35">
      <c r="B30" s="139">
        <v>17</v>
      </c>
      <c r="C30" s="71" t="s">
        <v>557</v>
      </c>
      <c r="D30" s="206"/>
      <c r="E30" s="169">
        <v>2684940449584</v>
      </c>
      <c r="F30" s="169">
        <v>443644691931</v>
      </c>
      <c r="G30" s="169">
        <v>5452950665633</v>
      </c>
      <c r="H30" s="169">
        <v>5926209143377.5996</v>
      </c>
    </row>
    <row r="31" spans="2:8" ht="27.75" customHeight="1" x14ac:dyDescent="0.35">
      <c r="B31" s="139">
        <v>18</v>
      </c>
      <c r="C31" s="171" t="s">
        <v>558</v>
      </c>
      <c r="D31" s="206"/>
      <c r="E31" s="169">
        <v>0</v>
      </c>
      <c r="F31" s="169">
        <v>0</v>
      </c>
      <c r="G31" s="169">
        <v>0</v>
      </c>
      <c r="H31" s="169">
        <v>0</v>
      </c>
    </row>
    <row r="32" spans="2:8" ht="39.75" customHeight="1" x14ac:dyDescent="0.35">
      <c r="B32" s="139">
        <v>19</v>
      </c>
      <c r="C32" s="171" t="s">
        <v>559</v>
      </c>
      <c r="D32" s="206"/>
      <c r="E32" s="169">
        <v>0</v>
      </c>
      <c r="F32" s="169">
        <v>0</v>
      </c>
      <c r="G32" s="169">
        <v>260552596635</v>
      </c>
      <c r="H32" s="169">
        <v>260552596635</v>
      </c>
    </row>
    <row r="33" spans="2:8" ht="31.5" customHeight="1" x14ac:dyDescent="0.35">
      <c r="B33" s="139">
        <v>20</v>
      </c>
      <c r="C33" s="171" t="s">
        <v>560</v>
      </c>
      <c r="D33" s="206"/>
      <c r="E33" s="169">
        <v>1168015079925</v>
      </c>
      <c r="F33" s="169">
        <v>329774345346</v>
      </c>
      <c r="G33" s="169">
        <v>2957015243421</v>
      </c>
      <c r="H33" s="169">
        <v>3282402567272</v>
      </c>
    </row>
    <row r="34" spans="2:8" ht="26.25" customHeight="1" x14ac:dyDescent="0.35">
      <c r="B34" s="139">
        <v>21</v>
      </c>
      <c r="C34" s="172" t="s">
        <v>561</v>
      </c>
      <c r="D34" s="206"/>
      <c r="E34" s="169">
        <v>103926471584</v>
      </c>
      <c r="F34" s="169">
        <v>13877457908</v>
      </c>
      <c r="G34" s="169">
        <v>177780934139</v>
      </c>
      <c r="H34" s="169">
        <v>174459571942.64999</v>
      </c>
    </row>
    <row r="35" spans="2:8" x14ac:dyDescent="0.35">
      <c r="B35" s="139">
        <v>22</v>
      </c>
      <c r="C35" s="173" t="s">
        <v>562</v>
      </c>
      <c r="D35" s="206"/>
      <c r="E35" s="169">
        <v>9845340053</v>
      </c>
      <c r="F35" s="169">
        <v>7005423624</v>
      </c>
      <c r="G35" s="169">
        <v>55500826727</v>
      </c>
      <c r="H35" s="169">
        <v>0</v>
      </c>
    </row>
    <row r="36" spans="2:8" ht="21.5" x14ac:dyDescent="0.35">
      <c r="B36" s="139">
        <v>23</v>
      </c>
      <c r="C36" s="174" t="s">
        <v>561</v>
      </c>
      <c r="D36" s="206"/>
      <c r="E36" s="169">
        <v>7620064971</v>
      </c>
      <c r="F36" s="169">
        <v>4019171799</v>
      </c>
      <c r="G36" s="169">
        <v>47463922006</v>
      </c>
      <c r="H36" s="169">
        <v>0</v>
      </c>
    </row>
    <row r="37" spans="2:8" ht="20" x14ac:dyDescent="0.35">
      <c r="B37" s="139">
        <v>24</v>
      </c>
      <c r="C37" s="149" t="s">
        <v>563</v>
      </c>
      <c r="D37" s="206"/>
      <c r="E37" s="169">
        <v>1507080029606</v>
      </c>
      <c r="F37" s="169">
        <v>106864922961</v>
      </c>
      <c r="G37" s="169">
        <v>2179881998850</v>
      </c>
      <c r="H37" s="169">
        <v>2383253979470.6001</v>
      </c>
    </row>
    <row r="38" spans="2:8" x14ac:dyDescent="0.35">
      <c r="B38" s="139">
        <v>25</v>
      </c>
      <c r="C38" s="71" t="s">
        <v>564</v>
      </c>
      <c r="D38" s="207"/>
      <c r="E38" s="169">
        <v>0</v>
      </c>
      <c r="F38" s="169">
        <v>0</v>
      </c>
      <c r="G38" s="169">
        <v>0</v>
      </c>
      <c r="H38" s="169">
        <v>0</v>
      </c>
    </row>
    <row r="39" spans="2:8" x14ac:dyDescent="0.35">
      <c r="B39" s="139">
        <v>26</v>
      </c>
      <c r="C39" s="71" t="s">
        <v>565</v>
      </c>
      <c r="D39" s="169">
        <v>0</v>
      </c>
      <c r="E39" s="169">
        <v>658623807387.73132</v>
      </c>
      <c r="F39" s="169">
        <v>51202580415.200012</v>
      </c>
      <c r="G39" s="169">
        <v>3607223637139.8057</v>
      </c>
      <c r="H39" s="169">
        <v>3846504427276.3018</v>
      </c>
    </row>
    <row r="40" spans="2:8" x14ac:dyDescent="0.35">
      <c r="B40" s="139">
        <v>27</v>
      </c>
      <c r="C40" s="179" t="s">
        <v>566</v>
      </c>
      <c r="D40" s="175"/>
      <c r="E40" s="175"/>
      <c r="F40" s="175"/>
      <c r="G40" s="169">
        <v>0</v>
      </c>
      <c r="H40" s="169">
        <v>0</v>
      </c>
    </row>
    <row r="41" spans="2:8" ht="21.5" x14ac:dyDescent="0.35">
      <c r="B41" s="139">
        <v>28</v>
      </c>
      <c r="C41" s="171" t="s">
        <v>567</v>
      </c>
      <c r="D41" s="175"/>
      <c r="E41" s="462">
        <v>32301654577.686996</v>
      </c>
      <c r="F41" s="462">
        <v>0</v>
      </c>
      <c r="G41" s="462">
        <v>0</v>
      </c>
      <c r="H41" s="169">
        <v>27456406391.033947</v>
      </c>
    </row>
    <row r="42" spans="2:8" x14ac:dyDescent="0.35">
      <c r="B42" s="139">
        <v>29</v>
      </c>
      <c r="C42" s="170" t="s">
        <v>568</v>
      </c>
      <c r="D42" s="175"/>
      <c r="E42" s="462">
        <v>0</v>
      </c>
      <c r="F42" s="462">
        <v>0</v>
      </c>
      <c r="G42" s="462">
        <v>0</v>
      </c>
      <c r="H42" s="169">
        <v>0</v>
      </c>
    </row>
    <row r="43" spans="2:8" x14ac:dyDescent="0.35">
      <c r="B43" s="139">
        <v>30</v>
      </c>
      <c r="C43" s="170" t="s">
        <v>569</v>
      </c>
      <c r="D43" s="175"/>
      <c r="E43" s="462">
        <v>185182235012.93491</v>
      </c>
      <c r="F43" s="462">
        <v>0</v>
      </c>
      <c r="G43" s="462">
        <v>0</v>
      </c>
      <c r="H43" s="169">
        <v>9259111750.6467457</v>
      </c>
    </row>
    <row r="44" spans="2:8" x14ac:dyDescent="0.35">
      <c r="B44" s="139">
        <v>31</v>
      </c>
      <c r="C44" s="170" t="s">
        <v>570</v>
      </c>
      <c r="D44" s="175"/>
      <c r="E44" s="169">
        <v>441139917797.10944</v>
      </c>
      <c r="F44" s="169">
        <v>51202580415.200012</v>
      </c>
      <c r="G44" s="169">
        <v>3607223637139.8057</v>
      </c>
      <c r="H44" s="169">
        <v>3809788909134.6211</v>
      </c>
    </row>
    <row r="45" spans="2:8" x14ac:dyDescent="0.35">
      <c r="B45" s="139">
        <v>32</v>
      </c>
      <c r="C45" s="71" t="s">
        <v>571</v>
      </c>
      <c r="D45" s="175"/>
      <c r="E45" s="169">
        <v>2742902203742</v>
      </c>
      <c r="F45" s="169">
        <v>0</v>
      </c>
      <c r="G45" s="169">
        <v>0</v>
      </c>
      <c r="H45" s="169">
        <v>149573206436.20001</v>
      </c>
    </row>
    <row r="46" spans="2:8" x14ac:dyDescent="0.35">
      <c r="B46" s="139">
        <v>33</v>
      </c>
      <c r="C46" s="155" t="s">
        <v>572</v>
      </c>
      <c r="D46" s="175"/>
      <c r="E46" s="181"/>
      <c r="F46" s="181"/>
      <c r="G46" s="181"/>
      <c r="H46" s="156">
        <v>10198024846995.043</v>
      </c>
    </row>
    <row r="47" spans="2:8" ht="15" thickBot="1" x14ac:dyDescent="0.4">
      <c r="B47" s="168">
        <v>34</v>
      </c>
      <c r="C47" s="157" t="s">
        <v>573</v>
      </c>
      <c r="D47" s="180"/>
      <c r="E47" s="463"/>
      <c r="F47" s="463"/>
      <c r="G47" s="463"/>
      <c r="H47" s="464">
        <v>1.2732522947477343</v>
      </c>
    </row>
  </sheetData>
  <sheetProtection algorithmName="SHA-512" hashValue="ThiGtEu8R5vuKPEomIs7uCyxKLTaSqD5H3fqbdhClcESNZpnKPlOvXeQA67hq9UN+Eeq/pd2tixRTULmtXuG8w==" saltValue="QQl5oo+n1WwjyeYrDlhYyQ=="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3"/>
  <sheetViews>
    <sheetView showGridLines="0" zoomScale="85" zoomScaleNormal="85"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83" t="s">
        <v>0</v>
      </c>
      <c r="C2" s="45"/>
      <c r="D2" s="45"/>
    </row>
    <row r="3" spans="2:18" x14ac:dyDescent="0.35">
      <c r="B3" s="1"/>
      <c r="C3" s="1"/>
      <c r="D3" s="1"/>
    </row>
    <row r="4" spans="2:18" ht="15.5" x14ac:dyDescent="0.35">
      <c r="B4" s="18" t="s">
        <v>590</v>
      </c>
      <c r="C4" s="2"/>
      <c r="D4" s="2"/>
    </row>
    <row r="5" spans="2:18" ht="2.15" customHeight="1" x14ac:dyDescent="0.35">
      <c r="B5" s="1"/>
      <c r="C5" s="1"/>
      <c r="D5" s="1"/>
    </row>
    <row r="6" spans="2:18" ht="2.15" customHeight="1" x14ac:dyDescent="0.35">
      <c r="B6" s="471"/>
      <c r="C6" s="471"/>
      <c r="D6" s="471"/>
    </row>
    <row r="7" spans="2:18" ht="2.15" customHeight="1" x14ac:dyDescent="0.35">
      <c r="B7" s="3"/>
      <c r="C7" s="4"/>
      <c r="D7" s="4"/>
    </row>
    <row r="8" spans="2:18" ht="15" thickBot="1" x14ac:dyDescent="0.4">
      <c r="B8" s="31"/>
      <c r="C8" s="482" t="str">
        <f>+Contents!B3</f>
        <v>31.12.2023</v>
      </c>
      <c r="D8" s="482"/>
      <c r="E8" s="482"/>
      <c r="F8" s="482"/>
      <c r="G8" s="482"/>
      <c r="H8" s="482"/>
      <c r="I8" s="482"/>
      <c r="J8" s="482"/>
      <c r="K8" s="482"/>
      <c r="L8" s="482"/>
      <c r="M8" s="482"/>
      <c r="N8" s="482"/>
      <c r="O8" s="482"/>
      <c r="P8" s="482"/>
      <c r="Q8" s="482"/>
      <c r="R8" s="482"/>
    </row>
    <row r="9" spans="2:18" ht="32.25" customHeight="1" thickBot="1" x14ac:dyDescent="0.4">
      <c r="C9" s="523" t="s">
        <v>155</v>
      </c>
      <c r="D9" s="519" t="s">
        <v>602</v>
      </c>
      <c r="E9" s="519"/>
      <c r="F9" s="519"/>
      <c r="G9" s="519"/>
      <c r="H9" s="519"/>
      <c r="I9" s="519"/>
      <c r="J9" s="519" t="s">
        <v>585</v>
      </c>
      <c r="K9" s="519"/>
      <c r="L9" s="519"/>
      <c r="M9" s="519"/>
      <c r="N9" s="519"/>
      <c r="O9" s="519"/>
      <c r="P9" s="516" t="s">
        <v>587</v>
      </c>
      <c r="Q9" s="519" t="s">
        <v>588</v>
      </c>
      <c r="R9" s="519"/>
    </row>
    <row r="10" spans="2:18" ht="34.5" customHeight="1" thickBot="1" x14ac:dyDescent="0.4">
      <c r="C10" s="524"/>
      <c r="D10" s="520" t="s">
        <v>580</v>
      </c>
      <c r="E10" s="520"/>
      <c r="F10" s="521"/>
      <c r="G10" s="522" t="s">
        <v>581</v>
      </c>
      <c r="H10" s="520"/>
      <c r="I10" s="521"/>
      <c r="J10" s="522" t="s">
        <v>584</v>
      </c>
      <c r="K10" s="520"/>
      <c r="L10" s="521"/>
      <c r="M10" s="520" t="s">
        <v>586</v>
      </c>
      <c r="N10" s="520"/>
      <c r="O10" s="520"/>
      <c r="P10" s="517"/>
      <c r="Q10" s="516" t="s">
        <v>589</v>
      </c>
      <c r="R10" s="516" t="s">
        <v>603</v>
      </c>
    </row>
    <row r="11" spans="2:18" ht="15" customHeight="1" thickBot="1" x14ac:dyDescent="0.4">
      <c r="C11" s="525"/>
      <c r="D11" s="191"/>
      <c r="E11" s="195" t="s">
        <v>582</v>
      </c>
      <c r="F11" s="196" t="s">
        <v>583</v>
      </c>
      <c r="G11" s="200"/>
      <c r="H11" s="195" t="s">
        <v>582</v>
      </c>
      <c r="I11" s="196" t="s">
        <v>583</v>
      </c>
      <c r="J11" s="204"/>
      <c r="K11" s="195" t="s">
        <v>582</v>
      </c>
      <c r="L11" s="196" t="s">
        <v>583</v>
      </c>
      <c r="M11" s="195"/>
      <c r="N11" s="195" t="s">
        <v>582</v>
      </c>
      <c r="O11" s="195" t="s">
        <v>583</v>
      </c>
      <c r="P11" s="518"/>
      <c r="Q11" s="518"/>
      <c r="R11" s="518"/>
    </row>
    <row r="12" spans="2:18" x14ac:dyDescent="0.35">
      <c r="C12" s="189" t="s">
        <v>592</v>
      </c>
      <c r="D12" s="192">
        <v>8863759.9874399994</v>
      </c>
      <c r="E12" s="192">
        <v>7034680.058739</v>
      </c>
      <c r="F12" s="197">
        <v>890895.68152099999</v>
      </c>
      <c r="G12" s="201">
        <v>121450.443976</v>
      </c>
      <c r="H12" s="192">
        <v>5510.2239900000004</v>
      </c>
      <c r="I12" s="197">
        <v>100502.357462</v>
      </c>
      <c r="J12" s="201">
        <v>-109093.09234800001</v>
      </c>
      <c r="K12" s="192">
        <v>-39023.832449000001</v>
      </c>
      <c r="L12" s="197">
        <v>-69599.588961999994</v>
      </c>
      <c r="M12" s="192">
        <v>-61824.31783</v>
      </c>
      <c r="N12" s="192">
        <v>-4345.5520560000004</v>
      </c>
      <c r="O12" s="192">
        <v>-48679.843673000003</v>
      </c>
      <c r="P12" s="192">
        <v>-22636.681189999999</v>
      </c>
      <c r="Q12" s="192">
        <v>2476606.5560679999</v>
      </c>
      <c r="R12" s="192">
        <v>31304.072321</v>
      </c>
    </row>
    <row r="13" spans="2:18" x14ac:dyDescent="0.35">
      <c r="C13" s="184" t="s">
        <v>593</v>
      </c>
      <c r="D13" s="193">
        <v>172564.97222200001</v>
      </c>
      <c r="E13" s="193">
        <v>172564.97222200001</v>
      </c>
      <c r="F13" s="198">
        <v>0</v>
      </c>
      <c r="G13" s="202">
        <v>0</v>
      </c>
      <c r="H13" s="193">
        <v>0</v>
      </c>
      <c r="I13" s="198">
        <v>0</v>
      </c>
      <c r="J13" s="202">
        <v>0</v>
      </c>
      <c r="K13" s="193">
        <v>0</v>
      </c>
      <c r="L13" s="198">
        <v>0</v>
      </c>
      <c r="M13" s="193">
        <v>0</v>
      </c>
      <c r="N13" s="193">
        <v>0</v>
      </c>
      <c r="O13" s="193">
        <v>0</v>
      </c>
      <c r="P13" s="193">
        <v>0</v>
      </c>
      <c r="Q13" s="193">
        <v>0</v>
      </c>
      <c r="R13" s="193">
        <v>0</v>
      </c>
    </row>
    <row r="14" spans="2:18" x14ac:dyDescent="0.35">
      <c r="C14" s="184" t="s">
        <v>594</v>
      </c>
      <c r="D14" s="193">
        <v>291553.39189099998</v>
      </c>
      <c r="E14" s="193">
        <v>272342.70749499998</v>
      </c>
      <c r="F14" s="198">
        <v>1030.6421969999999</v>
      </c>
      <c r="G14" s="202">
        <v>6722.4023969999998</v>
      </c>
      <c r="H14" s="193">
        <v>1.284832</v>
      </c>
      <c r="I14" s="198">
        <v>6721.1175649999996</v>
      </c>
      <c r="J14" s="202">
        <v>-1761.2253089999999</v>
      </c>
      <c r="K14" s="193">
        <v>-1694.2088220000001</v>
      </c>
      <c r="L14" s="198">
        <v>-67.016486999999998</v>
      </c>
      <c r="M14" s="193">
        <v>-2571.6452810000001</v>
      </c>
      <c r="N14" s="193">
        <v>-1.2072849999999999</v>
      </c>
      <c r="O14" s="193">
        <v>-2570.4379960000001</v>
      </c>
      <c r="P14" s="193">
        <v>0</v>
      </c>
      <c r="Q14" s="193">
        <v>104339.877058</v>
      </c>
      <c r="R14" s="193">
        <v>0</v>
      </c>
    </row>
    <row r="15" spans="2:18" x14ac:dyDescent="0.35">
      <c r="C15" s="184" t="s">
        <v>595</v>
      </c>
      <c r="D15" s="193">
        <v>2653261.0226360001</v>
      </c>
      <c r="E15" s="193">
        <v>2643842.9460740001</v>
      </c>
      <c r="F15" s="198">
        <v>9418.0765620000002</v>
      </c>
      <c r="G15" s="202">
        <v>2318.5073699999998</v>
      </c>
      <c r="H15" s="193">
        <v>3.7684869999999999</v>
      </c>
      <c r="I15" s="198">
        <v>2314.738883</v>
      </c>
      <c r="J15" s="202">
        <v>-4637.0989410000002</v>
      </c>
      <c r="K15" s="193">
        <v>-3546.028202</v>
      </c>
      <c r="L15" s="198">
        <v>-1091.070739</v>
      </c>
      <c r="M15" s="193">
        <v>-2318.3098920000002</v>
      </c>
      <c r="N15" s="193">
        <v>-3.5710090000000001</v>
      </c>
      <c r="O15" s="193">
        <v>-2314.738883</v>
      </c>
      <c r="P15" s="193">
        <v>0</v>
      </c>
      <c r="Q15" s="193">
        <v>0</v>
      </c>
      <c r="R15" s="193">
        <v>0</v>
      </c>
    </row>
    <row r="16" spans="2:18" x14ac:dyDescent="0.35">
      <c r="C16" s="184" t="s">
        <v>596</v>
      </c>
      <c r="D16" s="193">
        <v>1286178.3024800001</v>
      </c>
      <c r="E16" s="193">
        <v>1174394.641971</v>
      </c>
      <c r="F16" s="198">
        <v>111783.66050899999</v>
      </c>
      <c r="G16" s="202">
        <v>5441.2702170000002</v>
      </c>
      <c r="H16" s="193">
        <v>2229.9339810000001</v>
      </c>
      <c r="I16" s="198">
        <v>3211.3362360000001</v>
      </c>
      <c r="J16" s="202">
        <v>-7285.8949620000003</v>
      </c>
      <c r="K16" s="193">
        <v>-4172.4939080000004</v>
      </c>
      <c r="L16" s="198">
        <v>-3113.4010539999999</v>
      </c>
      <c r="M16" s="193">
        <v>-2053.6087659999998</v>
      </c>
      <c r="N16" s="193">
        <v>-1609.1876159999999</v>
      </c>
      <c r="O16" s="193">
        <v>-444.42115000000001</v>
      </c>
      <c r="P16" s="193">
        <v>0</v>
      </c>
      <c r="Q16" s="193">
        <v>53710.996748999998</v>
      </c>
      <c r="R16" s="193">
        <v>2766.2666450000002</v>
      </c>
    </row>
    <row r="17" spans="3:18" x14ac:dyDescent="0.35">
      <c r="C17" s="184" t="s">
        <v>597</v>
      </c>
      <c r="D17" s="193">
        <v>2652198.9940109998</v>
      </c>
      <c r="E17" s="193">
        <v>2033153.331341</v>
      </c>
      <c r="F17" s="198">
        <v>609360.17340299999</v>
      </c>
      <c r="G17" s="202">
        <v>59238.424776</v>
      </c>
      <c r="H17" s="193">
        <v>1068.791052</v>
      </c>
      <c r="I17" s="198">
        <v>57808.928028000002</v>
      </c>
      <c r="J17" s="202">
        <v>-45616.980482999999</v>
      </c>
      <c r="K17" s="193">
        <v>-13676.177009000001</v>
      </c>
      <c r="L17" s="198">
        <v>-31478.356109</v>
      </c>
      <c r="M17" s="193">
        <v>-27594.324701000001</v>
      </c>
      <c r="N17" s="193">
        <v>-952.28553599999998</v>
      </c>
      <c r="O17" s="193">
        <v>-26325.978348000001</v>
      </c>
      <c r="P17" s="193">
        <v>-22636.681189999999</v>
      </c>
      <c r="Q17" s="193">
        <v>1333567.9142829999</v>
      </c>
      <c r="R17" s="193">
        <v>15639.73804</v>
      </c>
    </row>
    <row r="18" spans="3:18" x14ac:dyDescent="0.35">
      <c r="C18" s="187" t="s">
        <v>598</v>
      </c>
      <c r="D18" s="193">
        <v>1321599.1341589999</v>
      </c>
      <c r="E18" s="193">
        <v>941448.06124399998</v>
      </c>
      <c r="F18" s="198">
        <v>380049.315795</v>
      </c>
      <c r="G18" s="202">
        <v>42161.803132000001</v>
      </c>
      <c r="H18" s="193">
        <v>115.57761499999999</v>
      </c>
      <c r="I18" s="198">
        <v>41974.223845</v>
      </c>
      <c r="J18" s="202">
        <v>-23794.286941999999</v>
      </c>
      <c r="K18" s="193">
        <v>-4982.3474480000004</v>
      </c>
      <c r="L18" s="198">
        <v>-18807.614782000001</v>
      </c>
      <c r="M18" s="193">
        <v>-17216.282843000001</v>
      </c>
      <c r="N18" s="193">
        <v>-109.631165</v>
      </c>
      <c r="O18" s="193">
        <v>-17079.292400999999</v>
      </c>
      <c r="P18" s="193">
        <v>0</v>
      </c>
      <c r="Q18" s="193">
        <v>950991.65031099995</v>
      </c>
      <c r="R18" s="193">
        <v>15529.224065</v>
      </c>
    </row>
    <row r="19" spans="3:18" x14ac:dyDescent="0.35">
      <c r="C19" s="184" t="s">
        <v>599</v>
      </c>
      <c r="D19" s="193">
        <v>1808004.3041999999</v>
      </c>
      <c r="E19" s="193">
        <v>738381.45963599999</v>
      </c>
      <c r="F19" s="198">
        <v>159304.12885000001</v>
      </c>
      <c r="G19" s="202">
        <v>47729.839216</v>
      </c>
      <c r="H19" s="193">
        <v>2207.4456380000001</v>
      </c>
      <c r="I19" s="198">
        <v>30446.23675</v>
      </c>
      <c r="J19" s="202">
        <v>-49791.892653000003</v>
      </c>
      <c r="K19" s="193">
        <v>-15935.924508</v>
      </c>
      <c r="L19" s="198">
        <v>-33849.744573000004</v>
      </c>
      <c r="M19" s="193">
        <v>-27287.429189999999</v>
      </c>
      <c r="N19" s="193">
        <v>-1778.30061</v>
      </c>
      <c r="O19" s="193">
        <v>-17024.267296000002</v>
      </c>
      <c r="P19" s="193">
        <v>0</v>
      </c>
      <c r="Q19" s="193">
        <v>984987.76797799999</v>
      </c>
      <c r="R19" s="193">
        <v>12898.067636</v>
      </c>
    </row>
    <row r="20" spans="3:18" x14ac:dyDescent="0.35">
      <c r="C20" s="190" t="s">
        <v>600</v>
      </c>
      <c r="D20" s="193">
        <v>3212980.415916</v>
      </c>
      <c r="E20" s="193">
        <v>3205211.514982</v>
      </c>
      <c r="F20" s="198">
        <v>5961.3263850000003</v>
      </c>
      <c r="G20" s="202">
        <v>88593.719503999993</v>
      </c>
      <c r="H20" s="193">
        <v>0</v>
      </c>
      <c r="I20" s="198">
        <v>88593.719503999993</v>
      </c>
      <c r="J20" s="202">
        <v>-15047.055425</v>
      </c>
      <c r="K20" s="193">
        <v>-14774.228306999999</v>
      </c>
      <c r="L20" s="198">
        <v>-272.82711799999998</v>
      </c>
      <c r="M20" s="193">
        <v>-35521.245031999999</v>
      </c>
      <c r="N20" s="193">
        <v>0</v>
      </c>
      <c r="O20" s="193">
        <v>-35521.245031999999</v>
      </c>
      <c r="P20" s="193">
        <v>0</v>
      </c>
      <c r="Q20" s="193">
        <v>0</v>
      </c>
      <c r="R20" s="193">
        <v>0</v>
      </c>
    </row>
    <row r="21" spans="3:18" x14ac:dyDescent="0.35">
      <c r="C21" s="184" t="s">
        <v>593</v>
      </c>
      <c r="D21" s="193">
        <v>516.84565799999996</v>
      </c>
      <c r="E21" s="193">
        <v>516.84565799999996</v>
      </c>
      <c r="F21" s="198">
        <v>0</v>
      </c>
      <c r="G21" s="202">
        <v>0</v>
      </c>
      <c r="H21" s="193">
        <v>0</v>
      </c>
      <c r="I21" s="198">
        <v>0</v>
      </c>
      <c r="J21" s="202">
        <v>0</v>
      </c>
      <c r="K21" s="193">
        <v>0</v>
      </c>
      <c r="L21" s="198">
        <v>0</v>
      </c>
      <c r="M21" s="193">
        <v>0</v>
      </c>
      <c r="N21" s="193">
        <v>0</v>
      </c>
      <c r="O21" s="193">
        <v>0</v>
      </c>
      <c r="P21" s="193">
        <v>0</v>
      </c>
      <c r="Q21" s="193">
        <v>0</v>
      </c>
      <c r="R21" s="193">
        <v>0</v>
      </c>
    </row>
    <row r="22" spans="3:18" x14ac:dyDescent="0.35">
      <c r="C22" s="184" t="s">
        <v>594</v>
      </c>
      <c r="D22" s="193">
        <v>2534940.5724479998</v>
      </c>
      <c r="E22" s="193">
        <v>2534940.5724479998</v>
      </c>
      <c r="F22" s="198">
        <v>0</v>
      </c>
      <c r="G22" s="202">
        <v>87473.479544000002</v>
      </c>
      <c r="H22" s="193">
        <v>0</v>
      </c>
      <c r="I22" s="198">
        <v>87473.479544000002</v>
      </c>
      <c r="J22" s="202">
        <v>-13340.670285</v>
      </c>
      <c r="K22" s="193">
        <v>-13340.670285</v>
      </c>
      <c r="L22" s="198">
        <v>0</v>
      </c>
      <c r="M22" s="193">
        <v>-34426.238726000003</v>
      </c>
      <c r="N22" s="193">
        <v>0</v>
      </c>
      <c r="O22" s="193">
        <v>-34426.238726000003</v>
      </c>
      <c r="P22" s="193">
        <v>0</v>
      </c>
      <c r="Q22" s="193">
        <v>0</v>
      </c>
      <c r="R22" s="193">
        <v>0</v>
      </c>
    </row>
    <row r="23" spans="3:18" x14ac:dyDescent="0.35">
      <c r="C23" s="184" t="s">
        <v>595</v>
      </c>
      <c r="D23" s="193">
        <v>441928.967817</v>
      </c>
      <c r="E23" s="193">
        <v>441928.967817</v>
      </c>
      <c r="F23" s="198">
        <v>0</v>
      </c>
      <c r="G23" s="202">
        <v>0</v>
      </c>
      <c r="H23" s="193">
        <v>0</v>
      </c>
      <c r="I23" s="198">
        <v>0</v>
      </c>
      <c r="J23" s="202">
        <v>-612.00868400000002</v>
      </c>
      <c r="K23" s="193">
        <v>-612.00868400000002</v>
      </c>
      <c r="L23" s="198">
        <v>0</v>
      </c>
      <c r="M23" s="193">
        <v>0</v>
      </c>
      <c r="N23" s="193">
        <v>0</v>
      </c>
      <c r="O23" s="193">
        <v>0</v>
      </c>
      <c r="P23" s="193">
        <v>0</v>
      </c>
      <c r="Q23" s="193">
        <v>0</v>
      </c>
      <c r="R23" s="193">
        <v>0</v>
      </c>
    </row>
    <row r="24" spans="3:18" x14ac:dyDescent="0.35">
      <c r="C24" s="184" t="s">
        <v>596</v>
      </c>
      <c r="D24" s="193">
        <v>43867.276521</v>
      </c>
      <c r="E24" s="193">
        <v>42059.701972000003</v>
      </c>
      <c r="F24" s="198">
        <v>0</v>
      </c>
      <c r="G24" s="202">
        <v>0</v>
      </c>
      <c r="H24" s="193">
        <v>0</v>
      </c>
      <c r="I24" s="198">
        <v>0</v>
      </c>
      <c r="J24" s="202">
        <v>-102.750721</v>
      </c>
      <c r="K24" s="193">
        <v>-102.750721</v>
      </c>
      <c r="L24" s="198">
        <v>0</v>
      </c>
      <c r="M24" s="193">
        <v>0</v>
      </c>
      <c r="N24" s="193">
        <v>0</v>
      </c>
      <c r="O24" s="193">
        <v>0</v>
      </c>
      <c r="P24" s="193">
        <v>0</v>
      </c>
      <c r="Q24" s="193">
        <v>0</v>
      </c>
      <c r="R24" s="193">
        <v>0</v>
      </c>
    </row>
    <row r="25" spans="3:18" x14ac:dyDescent="0.35">
      <c r="C25" s="184" t="s">
        <v>597</v>
      </c>
      <c r="D25" s="193">
        <v>191726.75347200001</v>
      </c>
      <c r="E25" s="193">
        <v>185765.42708699999</v>
      </c>
      <c r="F25" s="198">
        <v>5961.3263850000003</v>
      </c>
      <c r="G25" s="202">
        <v>1120.2399600000001</v>
      </c>
      <c r="H25" s="193">
        <v>0</v>
      </c>
      <c r="I25" s="198">
        <v>1120.2399600000001</v>
      </c>
      <c r="J25" s="202">
        <v>-991.62573499999996</v>
      </c>
      <c r="K25" s="193">
        <v>-718.79861700000004</v>
      </c>
      <c r="L25" s="198">
        <v>-272.82711799999998</v>
      </c>
      <c r="M25" s="193">
        <v>-1095.006306</v>
      </c>
      <c r="N25" s="193">
        <v>0</v>
      </c>
      <c r="O25" s="193">
        <v>-1095.006306</v>
      </c>
      <c r="P25" s="193">
        <v>0</v>
      </c>
      <c r="Q25" s="193">
        <v>0</v>
      </c>
      <c r="R25" s="193">
        <v>0</v>
      </c>
    </row>
    <row r="26" spans="3:18" x14ac:dyDescent="0.35">
      <c r="C26" s="190" t="s">
        <v>601</v>
      </c>
      <c r="D26" s="193">
        <v>4369831.1640060004</v>
      </c>
      <c r="E26" s="193">
        <v>4158767.5489650001</v>
      </c>
      <c r="F26" s="198">
        <v>190241.10042</v>
      </c>
      <c r="G26" s="202">
        <v>13082.206579</v>
      </c>
      <c r="H26" s="193">
        <v>0</v>
      </c>
      <c r="I26" s="198">
        <v>13082.206579</v>
      </c>
      <c r="J26" s="202">
        <v>-13385.497160000001</v>
      </c>
      <c r="K26" s="193">
        <v>-8694.6090339999992</v>
      </c>
      <c r="L26" s="198">
        <v>-4671.7322350000004</v>
      </c>
      <c r="M26" s="193">
        <v>-2725.51251</v>
      </c>
      <c r="N26" s="193">
        <v>0</v>
      </c>
      <c r="O26" s="193">
        <v>-2725.51251</v>
      </c>
      <c r="P26" s="217"/>
      <c r="Q26" s="193">
        <v>456263.78129700001</v>
      </c>
      <c r="R26" s="193">
        <v>1768.3268230000001</v>
      </c>
    </row>
    <row r="27" spans="3:18" x14ac:dyDescent="0.35">
      <c r="C27" s="184" t="s">
        <v>593</v>
      </c>
      <c r="D27" s="193">
        <v>0</v>
      </c>
      <c r="E27" s="193">
        <v>0</v>
      </c>
      <c r="F27" s="198">
        <v>0</v>
      </c>
      <c r="G27" s="202">
        <v>0</v>
      </c>
      <c r="H27" s="193">
        <v>0</v>
      </c>
      <c r="I27" s="198">
        <v>0</v>
      </c>
      <c r="J27" s="202">
        <v>0</v>
      </c>
      <c r="K27" s="193">
        <v>0</v>
      </c>
      <c r="L27" s="198">
        <v>0</v>
      </c>
      <c r="M27" s="193">
        <v>0</v>
      </c>
      <c r="N27" s="193">
        <v>0</v>
      </c>
      <c r="O27" s="193">
        <v>0</v>
      </c>
      <c r="P27" s="217"/>
      <c r="Q27" s="193">
        <v>0</v>
      </c>
      <c r="R27" s="193">
        <v>0</v>
      </c>
    </row>
    <row r="28" spans="3:18" x14ac:dyDescent="0.35">
      <c r="C28" s="184" t="s">
        <v>594</v>
      </c>
      <c r="D28" s="193">
        <v>82529.820252999998</v>
      </c>
      <c r="E28" s="193">
        <v>81244.720488999999</v>
      </c>
      <c r="F28" s="198">
        <v>1285.0997640000001</v>
      </c>
      <c r="G28" s="202">
        <v>0</v>
      </c>
      <c r="H28" s="193">
        <v>0</v>
      </c>
      <c r="I28" s="198">
        <v>0</v>
      </c>
      <c r="J28" s="202">
        <v>-672.621579</v>
      </c>
      <c r="K28" s="193">
        <v>-663.68787399999997</v>
      </c>
      <c r="L28" s="198">
        <v>-8.9337049999999998</v>
      </c>
      <c r="M28" s="193">
        <v>0</v>
      </c>
      <c r="N28" s="193">
        <v>0</v>
      </c>
      <c r="O28" s="193">
        <v>0</v>
      </c>
      <c r="P28" s="217"/>
      <c r="Q28" s="193">
        <v>1003.9820120000001</v>
      </c>
      <c r="R28" s="193">
        <v>0</v>
      </c>
    </row>
    <row r="29" spans="3:18" x14ac:dyDescent="0.35">
      <c r="C29" s="184" t="s">
        <v>595</v>
      </c>
      <c r="D29" s="193">
        <v>1563025.3485399999</v>
      </c>
      <c r="E29" s="193">
        <v>1562878.719092</v>
      </c>
      <c r="F29" s="198">
        <v>145.629448</v>
      </c>
      <c r="G29" s="202">
        <v>408.04347999999999</v>
      </c>
      <c r="H29" s="193">
        <v>0</v>
      </c>
      <c r="I29" s="198">
        <v>408.04347999999999</v>
      </c>
      <c r="J29" s="202">
        <v>-1635.5631619999999</v>
      </c>
      <c r="K29" s="193">
        <v>-1632.8159350000001</v>
      </c>
      <c r="L29" s="198">
        <v>-2.7472270000000001</v>
      </c>
      <c r="M29" s="193">
        <v>-16.23517</v>
      </c>
      <c r="N29" s="193">
        <v>0</v>
      </c>
      <c r="O29" s="193">
        <v>-16.23517</v>
      </c>
      <c r="P29" s="217"/>
      <c r="Q29" s="193">
        <v>11912.245032000001</v>
      </c>
      <c r="R29" s="193">
        <v>0</v>
      </c>
    </row>
    <row r="30" spans="3:18" x14ac:dyDescent="0.35">
      <c r="C30" s="184" t="s">
        <v>596</v>
      </c>
      <c r="D30" s="193">
        <v>327049.50291899999</v>
      </c>
      <c r="E30" s="193">
        <v>295810.05736799998</v>
      </c>
      <c r="F30" s="198">
        <v>10436.086821000001</v>
      </c>
      <c r="G30" s="202">
        <v>0</v>
      </c>
      <c r="H30" s="193">
        <v>0</v>
      </c>
      <c r="I30" s="198">
        <v>0</v>
      </c>
      <c r="J30" s="202">
        <v>-1077.300356</v>
      </c>
      <c r="K30" s="193">
        <v>-834.99371499999995</v>
      </c>
      <c r="L30" s="198">
        <v>-242.30664100000001</v>
      </c>
      <c r="M30" s="193">
        <v>0</v>
      </c>
      <c r="N30" s="193">
        <v>0</v>
      </c>
      <c r="O30" s="193">
        <v>0</v>
      </c>
      <c r="P30" s="217"/>
      <c r="Q30" s="193">
        <v>121415.137466</v>
      </c>
      <c r="R30" s="193">
        <v>0</v>
      </c>
    </row>
    <row r="31" spans="3:18" x14ac:dyDescent="0.35">
      <c r="C31" s="184" t="s">
        <v>597</v>
      </c>
      <c r="D31" s="193">
        <v>1970037.9565359999</v>
      </c>
      <c r="E31" s="193">
        <v>1810797.604518</v>
      </c>
      <c r="F31" s="198">
        <v>159241.35201800001</v>
      </c>
      <c r="G31" s="202">
        <v>9876.4563780000008</v>
      </c>
      <c r="H31" s="193">
        <v>0</v>
      </c>
      <c r="I31" s="198">
        <v>9876.4563780000008</v>
      </c>
      <c r="J31" s="202">
        <v>-7090.3415370000002</v>
      </c>
      <c r="K31" s="193">
        <v>-4126.3750719999998</v>
      </c>
      <c r="L31" s="198">
        <v>-2963.966465</v>
      </c>
      <c r="M31" s="193">
        <v>-2203.4513740000002</v>
      </c>
      <c r="N31" s="193">
        <v>0</v>
      </c>
      <c r="O31" s="193">
        <v>-2203.4513740000002</v>
      </c>
      <c r="P31" s="217"/>
      <c r="Q31" s="193">
        <v>308035.84262499999</v>
      </c>
      <c r="R31" s="193">
        <v>1756.0019689999999</v>
      </c>
    </row>
    <row r="32" spans="3:18" x14ac:dyDescent="0.35">
      <c r="C32" s="184" t="s">
        <v>599</v>
      </c>
      <c r="D32" s="193">
        <v>427188.53575799998</v>
      </c>
      <c r="E32" s="193">
        <v>408036.44749799999</v>
      </c>
      <c r="F32" s="198">
        <v>19132.932368999998</v>
      </c>
      <c r="G32" s="202">
        <v>2797.706721</v>
      </c>
      <c r="H32" s="193">
        <v>0</v>
      </c>
      <c r="I32" s="198">
        <v>2797.706721</v>
      </c>
      <c r="J32" s="202">
        <v>-2909.6705259999999</v>
      </c>
      <c r="K32" s="193">
        <v>-1436.7364379999999</v>
      </c>
      <c r="L32" s="198">
        <v>-1453.7781970000001</v>
      </c>
      <c r="M32" s="193">
        <v>-505.82596599999999</v>
      </c>
      <c r="N32" s="193">
        <v>0</v>
      </c>
      <c r="O32" s="193">
        <v>-505.82596599999999</v>
      </c>
      <c r="P32" s="217"/>
      <c r="Q32" s="193">
        <v>13896.574162000001</v>
      </c>
      <c r="R32" s="193">
        <v>13.324854</v>
      </c>
    </row>
    <row r="33" spans="3:18" ht="15" thickBot="1" x14ac:dyDescent="0.4">
      <c r="C33" s="185" t="s">
        <v>150</v>
      </c>
      <c r="D33" s="194">
        <v>16446572.567361999</v>
      </c>
      <c r="E33" s="194">
        <v>14398659.122686001</v>
      </c>
      <c r="F33" s="199">
        <v>1087099.1083259999</v>
      </c>
      <c r="G33" s="203">
        <v>223126.37005900001</v>
      </c>
      <c r="H33" s="194">
        <v>5510.2239900000004</v>
      </c>
      <c r="I33" s="199">
        <v>202178.28354500001</v>
      </c>
      <c r="J33" s="203">
        <v>-137525.644933</v>
      </c>
      <c r="K33" s="194">
        <v>-62492.66979</v>
      </c>
      <c r="L33" s="199">
        <v>-74544.148314999999</v>
      </c>
      <c r="M33" s="194">
        <v>-100071.07537200001</v>
      </c>
      <c r="N33" s="194">
        <v>-4345.5520560000004</v>
      </c>
      <c r="O33" s="194">
        <v>-86926.601215000002</v>
      </c>
      <c r="P33" s="194">
        <v>-22636.681189999999</v>
      </c>
      <c r="Q33" s="194">
        <v>2932871.337365</v>
      </c>
      <c r="R33" s="194">
        <v>33072.399144000003</v>
      </c>
    </row>
  </sheetData>
  <sheetProtection algorithmName="SHA-512" hashValue="9tVOChlDaVMFk9TYyMkx9uL9Y/CdyR0pLwvR0nZ3JKdaF9/SUKAbaphJ+WOrPwBZ2lBO4LQq9FqeyW0eic01RQ==" saltValue="ucxN2bVCSsT8HPHGQgy6EA=="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7"/>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82" t="s">
        <v>0</v>
      </c>
      <c r="C2" s="109"/>
      <c r="D2" s="109"/>
      <c r="E2" s="109"/>
      <c r="G2" s="45"/>
      <c r="H2" s="45"/>
    </row>
    <row r="3" spans="2:9" x14ac:dyDescent="0.35">
      <c r="B3" s="1"/>
      <c r="C3" s="1"/>
      <c r="D3" s="1"/>
      <c r="E3" s="1"/>
      <c r="G3" s="1"/>
      <c r="H3" s="1"/>
    </row>
    <row r="4" spans="2:9" ht="15.5" x14ac:dyDescent="0.35">
      <c r="B4" s="18" t="s">
        <v>604</v>
      </c>
      <c r="C4" s="2"/>
      <c r="D4" s="2"/>
      <c r="E4" s="2"/>
      <c r="G4" s="2"/>
      <c r="H4" s="2"/>
    </row>
    <row r="5" spans="2:9" ht="2.15" customHeight="1" x14ac:dyDescent="0.35">
      <c r="B5" s="1"/>
      <c r="C5" s="1"/>
      <c r="D5" s="1"/>
      <c r="E5" s="1"/>
      <c r="G5" s="1"/>
      <c r="H5" s="1"/>
    </row>
    <row r="6" spans="2:9" ht="2.15" customHeight="1" x14ac:dyDescent="0.35">
      <c r="B6" s="471"/>
      <c r="C6" s="471"/>
      <c r="D6" s="471"/>
      <c r="E6" s="471"/>
      <c r="F6" s="471"/>
      <c r="G6" s="471"/>
      <c r="H6" s="471"/>
      <c r="I6" s="471"/>
    </row>
    <row r="7" spans="2:9" ht="2.15" customHeight="1" x14ac:dyDescent="0.35">
      <c r="B7" s="3"/>
      <c r="C7" s="4"/>
      <c r="D7" s="4"/>
      <c r="E7" s="5"/>
      <c r="G7" s="5"/>
      <c r="H7" s="5"/>
    </row>
    <row r="8" spans="2:9" ht="15" thickBot="1" x14ac:dyDescent="0.4">
      <c r="B8" s="31"/>
      <c r="C8" s="482" t="str">
        <f>+Contents!B3</f>
        <v>31.12.2023</v>
      </c>
      <c r="D8" s="482"/>
      <c r="E8" s="482"/>
      <c r="F8" s="482"/>
      <c r="G8" s="482"/>
      <c r="H8" s="482"/>
      <c r="I8" s="482"/>
    </row>
    <row r="9" spans="2:9" ht="23.25" customHeight="1" thickBot="1" x14ac:dyDescent="0.4">
      <c r="C9" s="527" t="s">
        <v>155</v>
      </c>
      <c r="D9" s="526" t="s">
        <v>611</v>
      </c>
      <c r="E9" s="526"/>
      <c r="F9" s="526"/>
      <c r="G9" s="526"/>
      <c r="H9" s="526"/>
      <c r="I9" s="526"/>
    </row>
    <row r="10" spans="2:9" ht="26.25" customHeight="1" thickBot="1" x14ac:dyDescent="0.4">
      <c r="C10" s="528"/>
      <c r="D10" s="378" t="s">
        <v>606</v>
      </c>
      <c r="E10" s="378" t="s">
        <v>607</v>
      </c>
      <c r="F10" s="33" t="s">
        <v>608</v>
      </c>
      <c r="G10" s="33" t="s">
        <v>609</v>
      </c>
      <c r="H10" s="378" t="s">
        <v>610</v>
      </c>
      <c r="I10" s="378" t="s">
        <v>150</v>
      </c>
    </row>
    <row r="11" spans="2:9" x14ac:dyDescent="0.35">
      <c r="C11" s="37" t="s">
        <v>592</v>
      </c>
      <c r="D11" s="459">
        <v>0</v>
      </c>
      <c r="E11" s="459">
        <v>2293118.1533308784</v>
      </c>
      <c r="F11" s="459">
        <v>2448530.1702767196</v>
      </c>
      <c r="G11" s="459">
        <v>3506423.4907983518</v>
      </c>
      <c r="H11" s="459">
        <v>21855.157947</v>
      </c>
      <c r="I11" s="459">
        <v>8269926.9723529499</v>
      </c>
    </row>
    <row r="12" spans="2:9" x14ac:dyDescent="0.35">
      <c r="C12" s="34" t="s">
        <v>600</v>
      </c>
      <c r="D12" s="459">
        <v>0</v>
      </c>
      <c r="E12" s="459">
        <v>290001.87920128769</v>
      </c>
      <c r="F12" s="459">
        <v>2013120.1852403984</v>
      </c>
      <c r="G12" s="459">
        <v>1183296.0315804305</v>
      </c>
      <c r="H12" s="459">
        <v>39350.256732777605</v>
      </c>
      <c r="I12" s="459">
        <v>3525768.3527548942</v>
      </c>
    </row>
    <row r="13" spans="2:9" ht="15" thickBot="1" x14ac:dyDescent="0.4">
      <c r="C13" s="47" t="s">
        <v>150</v>
      </c>
      <c r="D13" s="460">
        <v>0</v>
      </c>
      <c r="E13" s="460">
        <v>2583120.0325321662</v>
      </c>
      <c r="F13" s="460">
        <v>4461650.3555171182</v>
      </c>
      <c r="G13" s="460">
        <v>4689719.5223787818</v>
      </c>
      <c r="H13" s="460">
        <v>61205.414679777605</v>
      </c>
      <c r="I13" s="460">
        <v>11795695.325107845</v>
      </c>
    </row>
    <row r="15" spans="2:9" x14ac:dyDescent="0.35">
      <c r="D15" s="461"/>
      <c r="E15" s="461"/>
      <c r="F15" s="461"/>
      <c r="G15" s="461"/>
      <c r="H15" s="461"/>
      <c r="I15" s="461"/>
    </row>
    <row r="16" spans="2:9" x14ac:dyDescent="0.35">
      <c r="D16" s="461"/>
      <c r="E16" s="461"/>
      <c r="F16" s="461"/>
      <c r="G16" s="461"/>
      <c r="H16" s="461"/>
      <c r="I16" s="461"/>
    </row>
    <row r="17" spans="4:9" x14ac:dyDescent="0.35">
      <c r="D17" s="461"/>
      <c r="E17" s="461"/>
      <c r="F17" s="461"/>
      <c r="G17" s="461"/>
      <c r="H17" s="461"/>
      <c r="I17" s="461"/>
    </row>
  </sheetData>
  <sheetProtection algorithmName="SHA-512" hashValue="QdvixW2BeLX3zQvp6GJNSGZUthzC9XZTSHyOC/WUQdFEShjlPYhCR+nJ1pzyP4honGW9enxxoGHECCQL4miLaA==" saltValue="Z2LgcZwSY27mVQo9s+Wxog=="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82" t="s">
        <v>0</v>
      </c>
      <c r="C2" s="109"/>
      <c r="D2" s="109"/>
    </row>
    <row r="3" spans="2:4" x14ac:dyDescent="0.35">
      <c r="B3" s="1"/>
      <c r="C3" s="1"/>
      <c r="D3" s="1"/>
    </row>
    <row r="4" spans="2:4" ht="15.5" x14ac:dyDescent="0.35">
      <c r="B4" s="18" t="s">
        <v>612</v>
      </c>
      <c r="C4" s="2"/>
      <c r="D4" s="2"/>
    </row>
    <row r="5" spans="2:4" x14ac:dyDescent="0.35">
      <c r="B5" s="1"/>
      <c r="C5" s="1"/>
      <c r="D5" s="1"/>
    </row>
    <row r="6" spans="2:4" ht="39" customHeight="1" x14ac:dyDescent="0.35">
      <c r="B6" s="496" t="s">
        <v>1066</v>
      </c>
      <c r="C6" s="496"/>
      <c r="D6" s="496"/>
    </row>
    <row r="7" spans="2:4" x14ac:dyDescent="0.35">
      <c r="B7" s="3"/>
      <c r="C7" s="4"/>
      <c r="D7" s="4"/>
    </row>
    <row r="8" spans="2:4" ht="15" thickBot="1" x14ac:dyDescent="0.4">
      <c r="B8" s="31"/>
      <c r="C8" s="482" t="str">
        <f>+Contents!B3</f>
        <v>31.12.2023</v>
      </c>
      <c r="D8" s="482"/>
    </row>
    <row r="9" spans="2:4" ht="23.25" customHeight="1" thickBot="1" x14ac:dyDescent="0.4">
      <c r="C9" s="22" t="s">
        <v>155</v>
      </c>
      <c r="D9" s="22" t="s">
        <v>617</v>
      </c>
    </row>
    <row r="10" spans="2:4" x14ac:dyDescent="0.35">
      <c r="C10" s="57" t="s">
        <v>1071</v>
      </c>
      <c r="D10" s="59">
        <v>193906.61709365936</v>
      </c>
    </row>
    <row r="11" spans="2:4" ht="20" x14ac:dyDescent="0.35">
      <c r="C11" s="37" t="s">
        <v>614</v>
      </c>
      <c r="D11" s="52">
        <v>46144.286955693766</v>
      </c>
    </row>
    <row r="12" spans="2:4" x14ac:dyDescent="0.35">
      <c r="C12" s="324" t="s">
        <v>615</v>
      </c>
      <c r="D12" s="52">
        <v>40038.937758680077</v>
      </c>
    </row>
    <row r="13" spans="2:4" x14ac:dyDescent="0.35">
      <c r="C13" s="324" t="s">
        <v>616</v>
      </c>
      <c r="D13" s="52">
        <v>3449.9123727106848</v>
      </c>
    </row>
    <row r="14" spans="2:4" x14ac:dyDescent="0.35">
      <c r="C14" s="37" t="s">
        <v>619</v>
      </c>
      <c r="D14" s="52">
        <v>-76429.267146213329</v>
      </c>
    </row>
    <row r="15" spans="2:4" ht="15" thickBot="1" x14ac:dyDescent="0.4">
      <c r="C15" s="28" t="s">
        <v>1072</v>
      </c>
      <c r="D15" s="56">
        <v>120132.78677174904</v>
      </c>
    </row>
    <row r="16" spans="2:4" x14ac:dyDescent="0.35">
      <c r="C16" s="213" t="s">
        <v>618</v>
      </c>
      <c r="D16" s="325"/>
    </row>
  </sheetData>
  <sheetProtection algorithmName="SHA-512" hashValue="WYpwm87SxLjVqzXYhaYkNFQtPe4/wd3Lb0ehgau7kvczqvDq0dtQ7xjXS+iNeDd++mfobcNu5wMtVPa3C4wP+A==" saltValue="Bwv2UWLkbz1lQokjhM/yxg=="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7774A-5E5D-40D6-81AA-BC54E9F8CEEB}">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82" t="s">
        <v>0</v>
      </c>
      <c r="C2" s="391"/>
    </row>
    <row r="3" spans="2:4" x14ac:dyDescent="0.35">
      <c r="B3" s="1"/>
      <c r="C3" s="1"/>
    </row>
    <row r="4" spans="2:4" ht="15.5" x14ac:dyDescent="0.35">
      <c r="B4" s="392" t="s">
        <v>1045</v>
      </c>
      <c r="C4" s="2"/>
    </row>
    <row r="5" spans="2:4" ht="2" customHeight="1" x14ac:dyDescent="0.35">
      <c r="B5" s="1"/>
      <c r="C5" s="1"/>
    </row>
    <row r="6" spans="2:4" ht="2" customHeight="1" x14ac:dyDescent="0.35">
      <c r="B6" s="529"/>
      <c r="C6" s="529"/>
      <c r="D6" s="529"/>
    </row>
    <row r="7" spans="2:4" ht="2" customHeight="1" x14ac:dyDescent="0.35">
      <c r="B7" s="393"/>
      <c r="C7" s="394"/>
    </row>
    <row r="8" spans="2:4" ht="15" thickBot="1" x14ac:dyDescent="0.4">
      <c r="B8" s="31"/>
      <c r="C8" s="482" t="str">
        <f>Contents!B3</f>
        <v>31.12.2023</v>
      </c>
      <c r="D8" s="482"/>
    </row>
    <row r="9" spans="2:4" ht="30.75" customHeight="1" x14ac:dyDescent="0.35">
      <c r="C9" s="530" t="s">
        <v>155</v>
      </c>
      <c r="D9" s="532" t="s">
        <v>1046</v>
      </c>
    </row>
    <row r="10" spans="2:4" ht="15" thickBot="1" x14ac:dyDescent="0.4">
      <c r="C10" s="531"/>
      <c r="D10" s="533"/>
    </row>
    <row r="11" spans="2:4" x14ac:dyDescent="0.35">
      <c r="C11" s="449" t="s">
        <v>1047</v>
      </c>
      <c r="D11" s="450">
        <v>269219</v>
      </c>
    </row>
    <row r="12" spans="2:4" ht="20" x14ac:dyDescent="0.35">
      <c r="C12" s="451" t="s">
        <v>1048</v>
      </c>
      <c r="D12" s="452">
        <v>80939</v>
      </c>
    </row>
    <row r="13" spans="2:4" ht="20" x14ac:dyDescent="0.35">
      <c r="C13" s="451" t="s">
        <v>1049</v>
      </c>
      <c r="D13" s="452">
        <v>0</v>
      </c>
    </row>
    <row r="14" spans="2:4" ht="21.5" x14ac:dyDescent="0.35">
      <c r="C14" s="453" t="s">
        <v>1050</v>
      </c>
      <c r="D14" s="452">
        <v>-40023</v>
      </c>
    </row>
    <row r="15" spans="2:4" x14ac:dyDescent="0.35">
      <c r="C15" s="453" t="s">
        <v>1051</v>
      </c>
      <c r="D15" s="452">
        <v>-90780</v>
      </c>
    </row>
    <row r="16" spans="2:4" x14ac:dyDescent="0.35">
      <c r="C16" s="454" t="s">
        <v>1052</v>
      </c>
      <c r="D16" s="452">
        <v>-5859</v>
      </c>
    </row>
    <row r="17" spans="3:4" x14ac:dyDescent="0.35">
      <c r="C17" s="453" t="s">
        <v>1053</v>
      </c>
      <c r="D17" s="452">
        <v>0</v>
      </c>
    </row>
    <row r="18" spans="3:4" x14ac:dyDescent="0.35">
      <c r="C18" s="454" t="s">
        <v>422</v>
      </c>
      <c r="D18" s="452">
        <v>0</v>
      </c>
    </row>
    <row r="19" spans="3:4" x14ac:dyDescent="0.35">
      <c r="C19" s="455" t="s">
        <v>1054</v>
      </c>
      <c r="D19" s="450">
        <v>213495</v>
      </c>
    </row>
    <row r="20" spans="3:4" ht="21.5" x14ac:dyDescent="0.35">
      <c r="C20" s="453" t="s">
        <v>1055</v>
      </c>
      <c r="D20" s="452">
        <v>0</v>
      </c>
    </row>
    <row r="21" spans="3:4" ht="22" thickBot="1" x14ac:dyDescent="0.4">
      <c r="C21" s="456" t="s">
        <v>1056</v>
      </c>
      <c r="D21" s="457">
        <v>521</v>
      </c>
    </row>
  </sheetData>
  <sheetProtection algorithmName="SHA-512" hashValue="nWeb3Q+y7mM/HuFOoKG5GQguJR54EtlwDNrta4VuusFgniC4yzVOnaZwSN2oTxGNTeWTzXiQ7wuB3m2vIM0xWg==" saltValue="WwUwGTzaJrow0yan4Zc1WQ==" spinCount="100000" sheet="1" objects="1" scenarios="1"/>
  <mergeCells count="4">
    <mergeCell ref="B6:D6"/>
    <mergeCell ref="C8:D8"/>
    <mergeCell ref="C9:C10"/>
    <mergeCell ref="D9:D10"/>
  </mergeCells>
  <hyperlinks>
    <hyperlink ref="B2" location="Tartalom!A1" display="Back to contents page" xr:uid="{E632942D-DC42-446A-81AD-4489B39F33B8}"/>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workbookViewId="0">
      <selection activeCell="J6" sqref="J6"/>
    </sheetView>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82" t="s">
        <v>0</v>
      </c>
      <c r="C2" s="109"/>
    </row>
    <row r="3" spans="2:5" x14ac:dyDescent="0.35">
      <c r="B3" s="1"/>
      <c r="C3" s="1"/>
    </row>
    <row r="4" spans="2:5" ht="15.5" x14ac:dyDescent="0.35">
      <c r="B4" s="18" t="s">
        <v>620</v>
      </c>
      <c r="C4" s="2"/>
    </row>
    <row r="5" spans="2:5" x14ac:dyDescent="0.35">
      <c r="B5" s="1"/>
      <c r="C5" s="1"/>
    </row>
    <row r="6" spans="2:5" ht="35.25" customHeight="1" x14ac:dyDescent="0.35">
      <c r="B6" s="496" t="s">
        <v>1067</v>
      </c>
      <c r="C6" s="496"/>
      <c r="D6" s="496"/>
      <c r="E6" s="496"/>
    </row>
    <row r="7" spans="2:5" x14ac:dyDescent="0.35">
      <c r="B7" s="3"/>
      <c r="C7" s="4"/>
    </row>
    <row r="8" spans="2:5" ht="15" thickBot="1" x14ac:dyDescent="0.4">
      <c r="B8" s="31"/>
      <c r="C8" s="482" t="str">
        <f>+Contents!B3</f>
        <v>31.12.2023</v>
      </c>
      <c r="D8" s="482"/>
      <c r="E8" s="482"/>
    </row>
    <row r="9" spans="2:5" ht="30.75" customHeight="1" x14ac:dyDescent="0.35">
      <c r="C9" s="534" t="s">
        <v>155</v>
      </c>
      <c r="D9" s="479" t="s">
        <v>622</v>
      </c>
      <c r="E9" s="479" t="s">
        <v>623</v>
      </c>
    </row>
    <row r="10" spans="2:5" ht="15" thickBot="1" x14ac:dyDescent="0.4">
      <c r="C10" s="535"/>
      <c r="D10" s="485"/>
      <c r="E10" s="485"/>
    </row>
    <row r="11" spans="2:5" x14ac:dyDescent="0.35">
      <c r="C11" s="228" t="s">
        <v>624</v>
      </c>
      <c r="D11" s="271"/>
      <c r="E11" s="273"/>
    </row>
    <row r="12" spans="2:5" x14ac:dyDescent="0.35">
      <c r="C12" s="51" t="s">
        <v>625</v>
      </c>
      <c r="D12" s="219"/>
      <c r="E12" s="274"/>
    </row>
    <row r="13" spans="2:5" x14ac:dyDescent="0.35">
      <c r="C13" s="51" t="s">
        <v>626</v>
      </c>
      <c r="D13" s="219"/>
      <c r="E13" s="274"/>
    </row>
    <row r="14" spans="2:5" x14ac:dyDescent="0.35">
      <c r="C14" s="10" t="s">
        <v>627</v>
      </c>
      <c r="D14" s="219"/>
      <c r="E14" s="274"/>
    </row>
    <row r="15" spans="2:5" x14ac:dyDescent="0.35">
      <c r="C15" s="10" t="s">
        <v>628</v>
      </c>
      <c r="D15" s="219"/>
      <c r="E15" s="274"/>
    </row>
    <row r="16" spans="2:5" x14ac:dyDescent="0.35">
      <c r="C16" s="10" t="s">
        <v>629</v>
      </c>
      <c r="D16" s="219"/>
      <c r="E16" s="219"/>
    </row>
    <row r="17" spans="3:5" x14ac:dyDescent="0.35">
      <c r="C17" s="10" t="s">
        <v>630</v>
      </c>
      <c r="D17" s="219"/>
      <c r="E17" s="219"/>
    </row>
    <row r="18" spans="3:5" x14ac:dyDescent="0.35">
      <c r="C18" s="10" t="s">
        <v>631</v>
      </c>
      <c r="D18" s="219"/>
      <c r="E18" s="219"/>
    </row>
    <row r="19" spans="3:5" x14ac:dyDescent="0.35">
      <c r="C19" s="10" t="s">
        <v>632</v>
      </c>
      <c r="D19" s="219"/>
      <c r="E19" s="219"/>
    </row>
    <row r="20" spans="3:5" x14ac:dyDescent="0.35">
      <c r="C20" s="10" t="s">
        <v>633</v>
      </c>
      <c r="D20" s="219"/>
      <c r="E20" s="274"/>
    </row>
    <row r="21" spans="3:5" x14ac:dyDescent="0.35">
      <c r="C21" s="10" t="s">
        <v>634</v>
      </c>
      <c r="D21" s="219"/>
      <c r="E21" s="274"/>
    </row>
    <row r="22" spans="3:5" x14ac:dyDescent="0.35">
      <c r="C22" s="10" t="s">
        <v>635</v>
      </c>
      <c r="D22" s="219"/>
      <c r="E22" s="274"/>
    </row>
    <row r="23" spans="3:5" ht="15" thickBot="1" x14ac:dyDescent="0.4">
      <c r="C23" s="229" t="s">
        <v>636</v>
      </c>
      <c r="D23" s="272"/>
      <c r="E23" s="275"/>
    </row>
  </sheetData>
  <sheetProtection algorithmName="SHA-512" hashValue="2I0ry9yEFYbH12RJTx+YY29wtMBcq15kEFtKCK/DWItORgMciABTwjg6mu78rmvpScpa/3fyHVuGJGAn7ULdmg==" saltValue="EKdaMHEp4mrdp+VKw+nPFw==" spinCount="100000" sheet="1" objects="1" scenarios="1"/>
  <mergeCells count="5">
    <mergeCell ref="C9:C10"/>
    <mergeCell ref="D9:D10"/>
    <mergeCell ref="E9:E10"/>
    <mergeCell ref="B6:E6"/>
    <mergeCell ref="C8:E8"/>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1"/>
  <sheetViews>
    <sheetView showGridLines="0" zoomScale="70" zoomScaleNormal="70"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82" t="s">
        <v>0</v>
      </c>
      <c r="C2" s="109"/>
    </row>
    <row r="3" spans="2:11" x14ac:dyDescent="0.35">
      <c r="B3" s="1"/>
      <c r="C3" s="1"/>
    </row>
    <row r="4" spans="2:11" ht="15.5" x14ac:dyDescent="0.35">
      <c r="B4" s="18" t="s">
        <v>637</v>
      </c>
      <c r="C4" s="2"/>
    </row>
    <row r="5" spans="2:11" ht="2.15" customHeight="1" x14ac:dyDescent="0.35">
      <c r="B5" s="1"/>
      <c r="C5" s="1"/>
    </row>
    <row r="6" spans="2:11" ht="2.15" customHeight="1" x14ac:dyDescent="0.35">
      <c r="B6" s="471"/>
      <c r="C6" s="471"/>
    </row>
    <row r="7" spans="2:11" ht="2.15" customHeight="1" x14ac:dyDescent="0.35">
      <c r="B7" s="3"/>
      <c r="C7" s="4"/>
    </row>
    <row r="8" spans="2:11" ht="15" thickBot="1" x14ac:dyDescent="0.4">
      <c r="B8" s="31"/>
      <c r="C8" s="482" t="str">
        <f>+Contents!B3</f>
        <v>31.12.2023</v>
      </c>
      <c r="D8" s="482"/>
      <c r="E8" s="482"/>
      <c r="F8" s="482"/>
      <c r="G8" s="482"/>
      <c r="H8" s="482"/>
      <c r="I8" s="482"/>
      <c r="J8" s="482"/>
      <c r="K8" s="482"/>
    </row>
    <row r="9" spans="2:11" ht="54" customHeight="1" thickBot="1" x14ac:dyDescent="0.4">
      <c r="C9" s="523" t="s">
        <v>155</v>
      </c>
      <c r="D9" s="519" t="s">
        <v>641</v>
      </c>
      <c r="E9" s="519"/>
      <c r="F9" s="519"/>
      <c r="G9" s="536"/>
      <c r="H9" s="537" t="s">
        <v>585</v>
      </c>
      <c r="I9" s="538"/>
      <c r="J9" s="539" t="s">
        <v>647</v>
      </c>
      <c r="K9" s="519"/>
    </row>
    <row r="10" spans="2:11" ht="15.75" customHeight="1" thickBot="1" x14ac:dyDescent="0.4">
      <c r="C10" s="524"/>
      <c r="D10" s="516" t="s">
        <v>640</v>
      </c>
      <c r="E10" s="519" t="s">
        <v>642</v>
      </c>
      <c r="F10" s="519"/>
      <c r="G10" s="536"/>
      <c r="H10" s="542" t="s">
        <v>645</v>
      </c>
      <c r="I10" s="540" t="s">
        <v>646</v>
      </c>
      <c r="J10" s="517"/>
      <c r="K10" s="517" t="s">
        <v>648</v>
      </c>
    </row>
    <row r="11" spans="2:11" ht="43.5" customHeight="1" thickBot="1" x14ac:dyDescent="0.4">
      <c r="C11" s="525"/>
      <c r="D11" s="518"/>
      <c r="E11" s="191"/>
      <c r="F11" s="195" t="s">
        <v>643</v>
      </c>
      <c r="G11" s="196" t="s">
        <v>644</v>
      </c>
      <c r="H11" s="543"/>
      <c r="I11" s="541"/>
      <c r="J11" s="518"/>
      <c r="K11" s="518"/>
    </row>
    <row r="12" spans="2:11" x14ac:dyDescent="0.35">
      <c r="C12" s="186" t="s">
        <v>592</v>
      </c>
      <c r="D12" s="192">
        <v>144611.58511399999</v>
      </c>
      <c r="E12" s="192">
        <v>43409.145073</v>
      </c>
      <c r="F12" s="192">
        <v>43406.428617999998</v>
      </c>
      <c r="G12" s="197">
        <v>41252.077146000003</v>
      </c>
      <c r="H12" s="201">
        <v>-14184.592599</v>
      </c>
      <c r="I12" s="197">
        <v>-21516.374023</v>
      </c>
      <c r="J12" s="192">
        <v>116074.71661800001</v>
      </c>
      <c r="K12" s="192">
        <v>15265.453728</v>
      </c>
    </row>
    <row r="13" spans="2:11" x14ac:dyDescent="0.35">
      <c r="C13" s="184" t="s">
        <v>593</v>
      </c>
      <c r="D13" s="193">
        <v>0</v>
      </c>
      <c r="E13" s="193">
        <v>0</v>
      </c>
      <c r="F13" s="193">
        <v>0</v>
      </c>
      <c r="G13" s="198">
        <v>0</v>
      </c>
      <c r="H13" s="202">
        <v>0</v>
      </c>
      <c r="I13" s="198">
        <v>0</v>
      </c>
      <c r="J13" s="193">
        <v>0</v>
      </c>
      <c r="K13" s="193">
        <v>0</v>
      </c>
    </row>
    <row r="14" spans="2:11" x14ac:dyDescent="0.35">
      <c r="C14" s="184" t="s">
        <v>594</v>
      </c>
      <c r="D14" s="193">
        <v>0</v>
      </c>
      <c r="E14" s="193">
        <v>0</v>
      </c>
      <c r="F14" s="193">
        <v>0</v>
      </c>
      <c r="G14" s="198">
        <v>0</v>
      </c>
      <c r="H14" s="202">
        <v>0</v>
      </c>
      <c r="I14" s="198">
        <v>0</v>
      </c>
      <c r="J14" s="193">
        <v>0</v>
      </c>
      <c r="K14" s="193">
        <v>0</v>
      </c>
    </row>
    <row r="15" spans="2:11" x14ac:dyDescent="0.35">
      <c r="C15" s="184" t="s">
        <v>595</v>
      </c>
      <c r="D15" s="193">
        <v>0</v>
      </c>
      <c r="E15" s="193">
        <v>0</v>
      </c>
      <c r="F15" s="193">
        <v>0</v>
      </c>
      <c r="G15" s="198">
        <v>0</v>
      </c>
      <c r="H15" s="202">
        <v>0</v>
      </c>
      <c r="I15" s="198">
        <v>0</v>
      </c>
      <c r="J15" s="193">
        <v>0</v>
      </c>
      <c r="K15" s="193">
        <v>0</v>
      </c>
    </row>
    <row r="16" spans="2:11" x14ac:dyDescent="0.35">
      <c r="C16" s="184" t="s">
        <v>596</v>
      </c>
      <c r="D16" s="193">
        <v>21760.227443</v>
      </c>
      <c r="E16" s="193">
        <v>3210.967897</v>
      </c>
      <c r="F16" s="193">
        <v>3210.967897</v>
      </c>
      <c r="G16" s="198">
        <v>3210.967897</v>
      </c>
      <c r="H16" s="202">
        <v>-1179.757912</v>
      </c>
      <c r="I16" s="198">
        <v>-444.05281100000002</v>
      </c>
      <c r="J16" s="193">
        <v>23314.997883</v>
      </c>
      <c r="K16" s="193">
        <v>2766.2666450000002</v>
      </c>
    </row>
    <row r="17" spans="3:11" x14ac:dyDescent="0.35">
      <c r="C17" s="184" t="s">
        <v>597</v>
      </c>
      <c r="D17" s="193">
        <v>93573.343374999997</v>
      </c>
      <c r="E17" s="193">
        <v>19385.346602000001</v>
      </c>
      <c r="F17" s="193">
        <v>19384.617590999998</v>
      </c>
      <c r="G17" s="198">
        <v>19376.363001999998</v>
      </c>
      <c r="H17" s="202">
        <v>-5149.9153800000004</v>
      </c>
      <c r="I17" s="198">
        <v>-9631.9759890000005</v>
      </c>
      <c r="J17" s="193">
        <v>75518.549306000001</v>
      </c>
      <c r="K17" s="193">
        <v>6649.0672750000003</v>
      </c>
    </row>
    <row r="18" spans="3:11" x14ac:dyDescent="0.35">
      <c r="C18" s="184" t="s">
        <v>599</v>
      </c>
      <c r="D18" s="193">
        <v>29279.014296000001</v>
      </c>
      <c r="E18" s="193">
        <v>20811.830574</v>
      </c>
      <c r="F18" s="193">
        <v>20810.843130000001</v>
      </c>
      <c r="G18" s="198">
        <v>18664.746246999999</v>
      </c>
      <c r="H18" s="202">
        <v>-7853.9193070000001</v>
      </c>
      <c r="I18" s="198">
        <v>-11440.345223</v>
      </c>
      <c r="J18" s="193">
        <v>17241.169429000001</v>
      </c>
      <c r="K18" s="193">
        <v>5850.1198080000004</v>
      </c>
    </row>
    <row r="19" spans="3:11" x14ac:dyDescent="0.35">
      <c r="C19" s="188" t="s">
        <v>600</v>
      </c>
      <c r="D19" s="193">
        <v>0</v>
      </c>
      <c r="E19" s="193">
        <v>0</v>
      </c>
      <c r="F19" s="193">
        <v>0</v>
      </c>
      <c r="G19" s="198">
        <v>0</v>
      </c>
      <c r="H19" s="202">
        <v>0</v>
      </c>
      <c r="I19" s="198">
        <v>0</v>
      </c>
      <c r="J19" s="193">
        <v>0</v>
      </c>
      <c r="K19" s="193">
        <v>0</v>
      </c>
    </row>
    <row r="20" spans="3:11" x14ac:dyDescent="0.35">
      <c r="C20" s="188" t="s">
        <v>639</v>
      </c>
      <c r="D20" s="193">
        <v>22233.934615999999</v>
      </c>
      <c r="E20" s="193">
        <v>239.018068</v>
      </c>
      <c r="F20" s="193">
        <v>239.018068</v>
      </c>
      <c r="G20" s="198">
        <v>239.018068</v>
      </c>
      <c r="H20" s="202">
        <v>-593.72900400000003</v>
      </c>
      <c r="I20" s="198">
        <v>-61.935298000000003</v>
      </c>
      <c r="J20" s="193">
        <v>18281.719933</v>
      </c>
      <c r="K20" s="193">
        <v>61.390590000000003</v>
      </c>
    </row>
    <row r="21" spans="3:11" ht="15" thickBot="1" x14ac:dyDescent="0.4">
      <c r="C21" s="185" t="s">
        <v>150</v>
      </c>
      <c r="D21" s="194">
        <v>166845.51973</v>
      </c>
      <c r="E21" s="194">
        <v>43647.163140999997</v>
      </c>
      <c r="F21" s="194">
        <v>43645.446686000003</v>
      </c>
      <c r="G21" s="199">
        <v>41490.095214000001</v>
      </c>
      <c r="H21" s="203">
        <v>-14777.321603</v>
      </c>
      <c r="I21" s="199">
        <v>-21578.309321000001</v>
      </c>
      <c r="J21" s="194">
        <v>134356.43655099999</v>
      </c>
      <c r="K21" s="194">
        <v>15325.844317999999</v>
      </c>
    </row>
  </sheetData>
  <sheetProtection algorithmName="SHA-512" hashValue="3+MtQIlsFx2h9uUcqhdW15bMLYQhC8vgSyM4GfjcoBTSbYZ/pXJHWt1PKKw0juBQcEs4ZauQlekjSctS8e6eQQ==" saltValue="I+34jMX8du2aXxX0UcZM9w=="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82" t="s">
        <v>0</v>
      </c>
      <c r="C2" s="109"/>
    </row>
    <row r="3" spans="2:4" x14ac:dyDescent="0.35">
      <c r="B3" s="1"/>
      <c r="C3" s="1"/>
    </row>
    <row r="4" spans="2:4" ht="15.5" x14ac:dyDescent="0.35">
      <c r="B4" s="18" t="s">
        <v>649</v>
      </c>
      <c r="C4" s="2"/>
    </row>
    <row r="5" spans="2:4" ht="2.15" customHeight="1" x14ac:dyDescent="0.35">
      <c r="B5" s="1"/>
      <c r="C5" s="1"/>
    </row>
    <row r="6" spans="2:4" ht="2.15" customHeight="1" x14ac:dyDescent="0.35">
      <c r="B6" s="471"/>
      <c r="C6" s="471"/>
    </row>
    <row r="7" spans="2:4" ht="2.15" customHeight="1" x14ac:dyDescent="0.35">
      <c r="B7" s="3"/>
      <c r="C7" s="4"/>
    </row>
    <row r="8" spans="2:4" ht="15" thickBot="1" x14ac:dyDescent="0.4">
      <c r="B8" s="31"/>
      <c r="C8" s="482" t="str">
        <f>+Contents!B3</f>
        <v>31.12.2023</v>
      </c>
      <c r="D8" s="482"/>
    </row>
    <row r="9" spans="2:4" x14ac:dyDescent="0.35">
      <c r="C9" s="534" t="s">
        <v>155</v>
      </c>
      <c r="D9" s="479" t="s">
        <v>651</v>
      </c>
    </row>
    <row r="10" spans="2:4" ht="15.75" customHeight="1" thickBot="1" x14ac:dyDescent="0.4">
      <c r="C10" s="535"/>
      <c r="D10" s="485"/>
    </row>
    <row r="11" spans="2:4" x14ac:dyDescent="0.35">
      <c r="C11" s="215" t="s">
        <v>652</v>
      </c>
      <c r="D11" s="219"/>
    </row>
    <row r="12" spans="2:4" ht="22" thickBot="1" x14ac:dyDescent="0.4">
      <c r="C12" s="214" t="s">
        <v>653</v>
      </c>
      <c r="D12" s="220"/>
    </row>
  </sheetData>
  <sheetProtection algorithmName="SHA-512" hashValue="dMSNwgEKOWFVv/OqEfqejd9FfnDmd18Xk8dZjSD48Xo9eOIUkrLdszYLMmspxGvWYVkawAhAPcEzmqPIK7AurA==" saltValue="d0w2iOqWdqpHmc/FcCQdqQ=="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3"/>
  <sheetViews>
    <sheetView showGridLines="0" zoomScale="85" zoomScaleNormal="85"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82" t="s">
        <v>0</v>
      </c>
      <c r="C2" s="109"/>
    </row>
    <row r="3" spans="2:15" x14ac:dyDescent="0.35">
      <c r="B3" s="1"/>
      <c r="C3" s="1"/>
    </row>
    <row r="4" spans="2:15" ht="15.5" x14ac:dyDescent="0.35">
      <c r="B4" s="18" t="s">
        <v>654</v>
      </c>
      <c r="C4" s="2"/>
    </row>
    <row r="5" spans="2:15" ht="2.15" customHeight="1" x14ac:dyDescent="0.35">
      <c r="B5" s="1"/>
      <c r="C5" s="1"/>
    </row>
    <row r="6" spans="2:15" ht="2.15" customHeight="1" x14ac:dyDescent="0.35">
      <c r="B6" s="471"/>
      <c r="C6" s="471"/>
    </row>
    <row r="7" spans="2:15" ht="2.15" customHeight="1" x14ac:dyDescent="0.35">
      <c r="B7" s="3"/>
      <c r="C7" s="4"/>
    </row>
    <row r="8" spans="2:15" ht="15" thickBot="1" x14ac:dyDescent="0.4">
      <c r="B8" s="31"/>
      <c r="C8" s="482" t="str">
        <f>+Contents!B3</f>
        <v>31.12.2023</v>
      </c>
      <c r="D8" s="482"/>
      <c r="E8" s="482"/>
      <c r="F8" s="482"/>
      <c r="G8" s="482"/>
      <c r="H8" s="482"/>
      <c r="I8" s="482"/>
      <c r="J8" s="482"/>
      <c r="K8" s="482"/>
      <c r="L8" s="482"/>
      <c r="M8" s="482"/>
      <c r="N8" s="482"/>
      <c r="O8" s="482"/>
    </row>
    <row r="9" spans="2:15" ht="15" thickBot="1" x14ac:dyDescent="0.4">
      <c r="C9" s="523" t="s">
        <v>155</v>
      </c>
      <c r="D9" s="519" t="s">
        <v>602</v>
      </c>
      <c r="E9" s="519"/>
      <c r="F9" s="519"/>
      <c r="G9" s="519"/>
      <c r="H9" s="519"/>
      <c r="I9" s="519"/>
      <c r="J9" s="519"/>
      <c r="K9" s="519"/>
      <c r="L9" s="519"/>
      <c r="M9" s="519"/>
      <c r="N9" s="519"/>
      <c r="O9" s="519"/>
    </row>
    <row r="10" spans="2:15" ht="15.75" customHeight="1" thickBot="1" x14ac:dyDescent="0.4">
      <c r="C10" s="524"/>
      <c r="D10" s="520" t="s">
        <v>580</v>
      </c>
      <c r="E10" s="520"/>
      <c r="F10" s="521"/>
      <c r="G10" s="522" t="s">
        <v>581</v>
      </c>
      <c r="H10" s="520"/>
      <c r="I10" s="520"/>
      <c r="J10" s="520"/>
      <c r="K10" s="520"/>
      <c r="L10" s="520"/>
      <c r="M10" s="520"/>
      <c r="N10" s="520"/>
      <c r="O10" s="520"/>
    </row>
    <row r="11" spans="2:15" ht="32" thickBot="1" x14ac:dyDescent="0.4">
      <c r="C11" s="525"/>
      <c r="D11" s="191"/>
      <c r="E11" s="195" t="s">
        <v>656</v>
      </c>
      <c r="F11" s="196" t="s">
        <v>657</v>
      </c>
      <c r="G11" s="191"/>
      <c r="H11" s="195" t="s">
        <v>658</v>
      </c>
      <c r="I11" s="195" t="s">
        <v>659</v>
      </c>
      <c r="J11" s="195" t="s">
        <v>660</v>
      </c>
      <c r="K11" s="195" t="s">
        <v>661</v>
      </c>
      <c r="L11" s="195" t="s">
        <v>662</v>
      </c>
      <c r="M11" s="195" t="s">
        <v>663</v>
      </c>
      <c r="N11" s="195" t="s">
        <v>664</v>
      </c>
      <c r="O11" s="195" t="s">
        <v>643</v>
      </c>
    </row>
    <row r="12" spans="2:15" x14ac:dyDescent="0.35">
      <c r="C12" s="186" t="s">
        <v>592</v>
      </c>
      <c r="D12" s="192">
        <v>8863759.9874399994</v>
      </c>
      <c r="E12" s="192">
        <v>8834317.5574450009</v>
      </c>
      <c r="F12" s="197">
        <v>29443.429994999999</v>
      </c>
      <c r="G12" s="192">
        <v>121450.443976</v>
      </c>
      <c r="H12" s="192">
        <v>45946.818449999999</v>
      </c>
      <c r="I12" s="192">
        <v>14763.794763</v>
      </c>
      <c r="J12" s="192">
        <v>13858.155045</v>
      </c>
      <c r="K12" s="192">
        <v>24596.964929999998</v>
      </c>
      <c r="L12" s="192">
        <v>6551.6240669999997</v>
      </c>
      <c r="M12" s="192">
        <v>1303.7636709999999</v>
      </c>
      <c r="N12" s="192">
        <v>14426.323050000001</v>
      </c>
      <c r="O12" s="192">
        <v>115940.219986</v>
      </c>
    </row>
    <row r="13" spans="2:15" x14ac:dyDescent="0.35">
      <c r="C13" s="184" t="s">
        <v>593</v>
      </c>
      <c r="D13" s="193">
        <v>172564.97222200001</v>
      </c>
      <c r="E13" s="193">
        <v>172564.97222200001</v>
      </c>
      <c r="F13" s="198">
        <v>0</v>
      </c>
      <c r="G13" s="193">
        <v>0</v>
      </c>
      <c r="H13" s="193">
        <v>0</v>
      </c>
      <c r="I13" s="193">
        <v>0</v>
      </c>
      <c r="J13" s="193">
        <v>0</v>
      </c>
      <c r="K13" s="193">
        <v>0</v>
      </c>
      <c r="L13" s="193">
        <v>0</v>
      </c>
      <c r="M13" s="193">
        <v>0</v>
      </c>
      <c r="N13" s="193">
        <v>0</v>
      </c>
      <c r="O13" s="193">
        <v>0</v>
      </c>
    </row>
    <row r="14" spans="2:15" x14ac:dyDescent="0.35">
      <c r="C14" s="184" t="s">
        <v>594</v>
      </c>
      <c r="D14" s="193">
        <v>291553.39189099998</v>
      </c>
      <c r="E14" s="193">
        <v>291553.32891400001</v>
      </c>
      <c r="F14" s="198">
        <v>6.2977000000000005E-2</v>
      </c>
      <c r="G14" s="193">
        <v>6722.4023969999998</v>
      </c>
      <c r="H14" s="193">
        <v>1730.4535129999999</v>
      </c>
      <c r="I14" s="193">
        <v>426.00992200000002</v>
      </c>
      <c r="J14" s="193">
        <v>1336.233645</v>
      </c>
      <c r="K14" s="193">
        <v>3228.9751390000001</v>
      </c>
      <c r="L14" s="193">
        <v>0.46880899999999998</v>
      </c>
      <c r="M14" s="193">
        <v>0.211508</v>
      </c>
      <c r="N14" s="193">
        <v>4.9861000000000003E-2</v>
      </c>
      <c r="O14" s="193">
        <v>6721.1175649999996</v>
      </c>
    </row>
    <row r="15" spans="2:15" x14ac:dyDescent="0.35">
      <c r="C15" s="184" t="s">
        <v>595</v>
      </c>
      <c r="D15" s="193">
        <v>2653261.0226360001</v>
      </c>
      <c r="E15" s="193">
        <v>2653260.7870689998</v>
      </c>
      <c r="F15" s="198">
        <v>0.235567</v>
      </c>
      <c r="G15" s="193">
        <v>2318.5073699999998</v>
      </c>
      <c r="H15" s="193">
        <v>2314.739877</v>
      </c>
      <c r="I15" s="193">
        <v>3.3405999999999998E-2</v>
      </c>
      <c r="J15" s="193">
        <v>1.509476</v>
      </c>
      <c r="K15" s="193">
        <v>2.2246109999999999</v>
      </c>
      <c r="L15" s="193">
        <v>0</v>
      </c>
      <c r="M15" s="193">
        <v>0</v>
      </c>
      <c r="N15" s="193">
        <v>0</v>
      </c>
      <c r="O15" s="193">
        <v>2314.738883</v>
      </c>
    </row>
    <row r="16" spans="2:15" x14ac:dyDescent="0.35">
      <c r="C16" s="184" t="s">
        <v>596</v>
      </c>
      <c r="D16" s="193">
        <v>1286178.3024800001</v>
      </c>
      <c r="E16" s="193">
        <v>1285517.1819170001</v>
      </c>
      <c r="F16" s="198">
        <v>661.12056299999995</v>
      </c>
      <c r="G16" s="193">
        <v>5441.2702170000002</v>
      </c>
      <c r="H16" s="193">
        <v>3210.9753909999999</v>
      </c>
      <c r="I16" s="193">
        <v>594.05728399999998</v>
      </c>
      <c r="J16" s="193">
        <v>8.9311000000000001E-2</v>
      </c>
      <c r="K16" s="193">
        <v>37.671675999999998</v>
      </c>
      <c r="L16" s="193">
        <v>445.40790099999998</v>
      </c>
      <c r="M16" s="193">
        <v>0</v>
      </c>
      <c r="N16" s="193">
        <v>1153.0686539999999</v>
      </c>
      <c r="O16" s="193">
        <v>3211.3362360000001</v>
      </c>
    </row>
    <row r="17" spans="3:15" x14ac:dyDescent="0.35">
      <c r="C17" s="184" t="s">
        <v>597</v>
      </c>
      <c r="D17" s="193">
        <v>2652198.9940109998</v>
      </c>
      <c r="E17" s="193">
        <v>2640321.5577710001</v>
      </c>
      <c r="F17" s="198">
        <v>11877.436240000001</v>
      </c>
      <c r="G17" s="193">
        <v>59238.424776</v>
      </c>
      <c r="H17" s="193">
        <v>18678.776914999999</v>
      </c>
      <c r="I17" s="193">
        <v>5555.1375209999997</v>
      </c>
      <c r="J17" s="193">
        <v>7018.92004</v>
      </c>
      <c r="K17" s="193">
        <v>18879.366665000001</v>
      </c>
      <c r="L17" s="193">
        <v>3987.0874880000001</v>
      </c>
      <c r="M17" s="193">
        <v>876.60816899999998</v>
      </c>
      <c r="N17" s="193">
        <v>4242.5279780000001</v>
      </c>
      <c r="O17" s="193">
        <v>58169.633723999999</v>
      </c>
    </row>
    <row r="18" spans="3:15" x14ac:dyDescent="0.35">
      <c r="C18" s="187" t="s">
        <v>598</v>
      </c>
      <c r="D18" s="193">
        <v>1321599.1341589999</v>
      </c>
      <c r="E18" s="193">
        <v>1310143.246143</v>
      </c>
      <c r="F18" s="198">
        <v>11455.888016000001</v>
      </c>
      <c r="G18" s="193">
        <v>42161.803132000001</v>
      </c>
      <c r="H18" s="193">
        <v>18545.38406</v>
      </c>
      <c r="I18" s="193">
        <v>5463.0191089999998</v>
      </c>
      <c r="J18" s="193">
        <v>6784.9341039999999</v>
      </c>
      <c r="K18" s="193">
        <v>8012.5154419999999</v>
      </c>
      <c r="L18" s="193">
        <v>3144.5658370000001</v>
      </c>
      <c r="M18" s="193">
        <v>45.835776000000003</v>
      </c>
      <c r="N18" s="193">
        <v>165.54880399999999</v>
      </c>
      <c r="O18" s="193">
        <v>42046.225516999999</v>
      </c>
    </row>
    <row r="19" spans="3:15" x14ac:dyDescent="0.35">
      <c r="C19" s="184" t="s">
        <v>599</v>
      </c>
      <c r="D19" s="193">
        <v>1808004.3041999999</v>
      </c>
      <c r="E19" s="193">
        <v>1791099.7295520001</v>
      </c>
      <c r="F19" s="198">
        <v>16904.574648000002</v>
      </c>
      <c r="G19" s="193">
        <v>47729.839216</v>
      </c>
      <c r="H19" s="193">
        <v>20011.872754</v>
      </c>
      <c r="I19" s="193">
        <v>8189.55663</v>
      </c>
      <c r="J19" s="193">
        <v>5501.4025730000003</v>
      </c>
      <c r="K19" s="193">
        <v>2449.7268389999999</v>
      </c>
      <c r="L19" s="193">
        <v>2118.6598690000001</v>
      </c>
      <c r="M19" s="193">
        <v>427.94399399999998</v>
      </c>
      <c r="N19" s="193">
        <v>9030.6765570000007</v>
      </c>
      <c r="O19" s="193">
        <v>45522.393578000003</v>
      </c>
    </row>
    <row r="20" spans="3:15" x14ac:dyDescent="0.35">
      <c r="C20" s="188" t="s">
        <v>600</v>
      </c>
      <c r="D20" s="193">
        <v>3212980.415916</v>
      </c>
      <c r="E20" s="193">
        <v>3212980.415916</v>
      </c>
      <c r="F20" s="198">
        <v>0</v>
      </c>
      <c r="G20" s="193">
        <v>88593.719503999993</v>
      </c>
      <c r="H20" s="193">
        <v>88593.719503999993</v>
      </c>
      <c r="I20" s="193">
        <v>0</v>
      </c>
      <c r="J20" s="193">
        <v>0</v>
      </c>
      <c r="K20" s="193">
        <v>0</v>
      </c>
      <c r="L20" s="193">
        <v>0</v>
      </c>
      <c r="M20" s="193">
        <v>0</v>
      </c>
      <c r="N20" s="193">
        <v>0</v>
      </c>
      <c r="O20" s="193">
        <v>88593.719503999993</v>
      </c>
    </row>
    <row r="21" spans="3:15" x14ac:dyDescent="0.35">
      <c r="C21" s="184" t="s">
        <v>593</v>
      </c>
      <c r="D21" s="193">
        <v>516.84565799999996</v>
      </c>
      <c r="E21" s="193">
        <v>516.84565799999996</v>
      </c>
      <c r="F21" s="198">
        <v>0</v>
      </c>
      <c r="G21" s="193">
        <v>0</v>
      </c>
      <c r="H21" s="193">
        <v>0</v>
      </c>
      <c r="I21" s="193">
        <v>0</v>
      </c>
      <c r="J21" s="193">
        <v>0</v>
      </c>
      <c r="K21" s="193">
        <v>0</v>
      </c>
      <c r="L21" s="193">
        <v>0</v>
      </c>
      <c r="M21" s="193">
        <v>0</v>
      </c>
      <c r="N21" s="193">
        <v>0</v>
      </c>
      <c r="O21" s="193">
        <v>0</v>
      </c>
    </row>
    <row r="22" spans="3:15" x14ac:dyDescent="0.35">
      <c r="C22" s="184" t="s">
        <v>594</v>
      </c>
      <c r="D22" s="193">
        <v>2534940.5724479998</v>
      </c>
      <c r="E22" s="193">
        <v>2534940.5724479998</v>
      </c>
      <c r="F22" s="198">
        <v>0</v>
      </c>
      <c r="G22" s="193">
        <v>87473.479544000002</v>
      </c>
      <c r="H22" s="193">
        <v>87473.479544000002</v>
      </c>
      <c r="I22" s="193">
        <v>0</v>
      </c>
      <c r="J22" s="193">
        <v>0</v>
      </c>
      <c r="K22" s="193">
        <v>0</v>
      </c>
      <c r="L22" s="193">
        <v>0</v>
      </c>
      <c r="M22" s="193">
        <v>0</v>
      </c>
      <c r="N22" s="193">
        <v>0</v>
      </c>
      <c r="O22" s="193">
        <v>87473.479544000002</v>
      </c>
    </row>
    <row r="23" spans="3:15" x14ac:dyDescent="0.35">
      <c r="C23" s="184" t="s">
        <v>595</v>
      </c>
      <c r="D23" s="193">
        <v>441928.967817</v>
      </c>
      <c r="E23" s="193">
        <v>441928.967817</v>
      </c>
      <c r="F23" s="198">
        <v>0</v>
      </c>
      <c r="G23" s="193">
        <v>0</v>
      </c>
      <c r="H23" s="193">
        <v>0</v>
      </c>
      <c r="I23" s="193">
        <v>0</v>
      </c>
      <c r="J23" s="193">
        <v>0</v>
      </c>
      <c r="K23" s="193">
        <v>0</v>
      </c>
      <c r="L23" s="193">
        <v>0</v>
      </c>
      <c r="M23" s="193">
        <v>0</v>
      </c>
      <c r="N23" s="193">
        <v>0</v>
      </c>
      <c r="O23" s="193">
        <v>0</v>
      </c>
    </row>
    <row r="24" spans="3:15" x14ac:dyDescent="0.35">
      <c r="C24" s="184" t="s">
        <v>596</v>
      </c>
      <c r="D24" s="193">
        <v>43867.276521</v>
      </c>
      <c r="E24" s="193">
        <v>43867.276521</v>
      </c>
      <c r="F24" s="198">
        <v>0</v>
      </c>
      <c r="G24" s="193">
        <v>0</v>
      </c>
      <c r="H24" s="193">
        <v>0</v>
      </c>
      <c r="I24" s="193">
        <v>0</v>
      </c>
      <c r="J24" s="193">
        <v>0</v>
      </c>
      <c r="K24" s="193">
        <v>0</v>
      </c>
      <c r="L24" s="193">
        <v>0</v>
      </c>
      <c r="M24" s="193">
        <v>0</v>
      </c>
      <c r="N24" s="193">
        <v>0</v>
      </c>
      <c r="O24" s="193">
        <v>0</v>
      </c>
    </row>
    <row r="25" spans="3:15" x14ac:dyDescent="0.35">
      <c r="C25" s="184" t="s">
        <v>597</v>
      </c>
      <c r="D25" s="193">
        <v>191726.75347200001</v>
      </c>
      <c r="E25" s="193">
        <v>191726.75347200001</v>
      </c>
      <c r="F25" s="198">
        <v>0</v>
      </c>
      <c r="G25" s="193">
        <v>1120.2399600000001</v>
      </c>
      <c r="H25" s="193">
        <v>1120.2399600000001</v>
      </c>
      <c r="I25" s="193">
        <v>0</v>
      </c>
      <c r="J25" s="193">
        <v>0</v>
      </c>
      <c r="K25" s="193">
        <v>0</v>
      </c>
      <c r="L25" s="193">
        <v>0</v>
      </c>
      <c r="M25" s="193">
        <v>0</v>
      </c>
      <c r="N25" s="193">
        <v>0</v>
      </c>
      <c r="O25" s="193">
        <v>1120.2399600000001</v>
      </c>
    </row>
    <row r="26" spans="3:15" x14ac:dyDescent="0.35">
      <c r="C26" s="188" t="s">
        <v>601</v>
      </c>
      <c r="D26" s="193">
        <v>4369831.1640060004</v>
      </c>
      <c r="E26" s="217"/>
      <c r="F26" s="218"/>
      <c r="G26" s="193">
        <v>13082.206579</v>
      </c>
      <c r="H26" s="217"/>
      <c r="I26" s="217"/>
      <c r="J26" s="217"/>
      <c r="K26" s="217"/>
      <c r="L26" s="217"/>
      <c r="M26" s="217"/>
      <c r="N26" s="217"/>
      <c r="O26" s="193">
        <v>13082.206579</v>
      </c>
    </row>
    <row r="27" spans="3:15" x14ac:dyDescent="0.35">
      <c r="C27" s="184" t="s">
        <v>593</v>
      </c>
      <c r="D27" s="193">
        <v>0</v>
      </c>
      <c r="E27" s="217"/>
      <c r="F27" s="218"/>
      <c r="G27" s="193">
        <v>0</v>
      </c>
      <c r="H27" s="217"/>
      <c r="I27" s="217"/>
      <c r="J27" s="217"/>
      <c r="K27" s="217"/>
      <c r="L27" s="217"/>
      <c r="M27" s="217"/>
      <c r="N27" s="217"/>
      <c r="O27" s="193">
        <v>0</v>
      </c>
    </row>
    <row r="28" spans="3:15" x14ac:dyDescent="0.35">
      <c r="C28" s="184" t="s">
        <v>594</v>
      </c>
      <c r="D28" s="193">
        <v>82529.820252999998</v>
      </c>
      <c r="E28" s="217"/>
      <c r="F28" s="218"/>
      <c r="G28" s="193">
        <v>0</v>
      </c>
      <c r="H28" s="217"/>
      <c r="I28" s="217"/>
      <c r="J28" s="217"/>
      <c r="K28" s="217"/>
      <c r="L28" s="217"/>
      <c r="M28" s="217"/>
      <c r="N28" s="217"/>
      <c r="O28" s="193">
        <v>0</v>
      </c>
    </row>
    <row r="29" spans="3:15" x14ac:dyDescent="0.35">
      <c r="C29" s="184" t="s">
        <v>595</v>
      </c>
      <c r="D29" s="193">
        <v>1563025.3485399999</v>
      </c>
      <c r="E29" s="217"/>
      <c r="F29" s="218"/>
      <c r="G29" s="193">
        <v>408.04347999999999</v>
      </c>
      <c r="H29" s="217"/>
      <c r="I29" s="217"/>
      <c r="J29" s="217"/>
      <c r="K29" s="217"/>
      <c r="L29" s="217"/>
      <c r="M29" s="217"/>
      <c r="N29" s="217"/>
      <c r="O29" s="193">
        <v>408.04347999999999</v>
      </c>
    </row>
    <row r="30" spans="3:15" x14ac:dyDescent="0.35">
      <c r="C30" s="184" t="s">
        <v>596</v>
      </c>
      <c r="D30" s="193">
        <v>327049.50291899999</v>
      </c>
      <c r="E30" s="217"/>
      <c r="F30" s="218"/>
      <c r="G30" s="193">
        <v>0</v>
      </c>
      <c r="H30" s="217"/>
      <c r="I30" s="217"/>
      <c r="J30" s="217"/>
      <c r="K30" s="217"/>
      <c r="L30" s="217"/>
      <c r="M30" s="217"/>
      <c r="N30" s="217"/>
      <c r="O30" s="193">
        <v>0</v>
      </c>
    </row>
    <row r="31" spans="3:15" x14ac:dyDescent="0.35">
      <c r="C31" s="184" t="s">
        <v>597</v>
      </c>
      <c r="D31" s="193">
        <v>1970037.9565359999</v>
      </c>
      <c r="E31" s="217"/>
      <c r="F31" s="218"/>
      <c r="G31" s="193">
        <v>9876.4563780000008</v>
      </c>
      <c r="H31" s="217"/>
      <c r="I31" s="217"/>
      <c r="J31" s="217"/>
      <c r="K31" s="217"/>
      <c r="L31" s="217"/>
      <c r="M31" s="217"/>
      <c r="N31" s="217"/>
      <c r="O31" s="193">
        <v>9876.4563780000008</v>
      </c>
    </row>
    <row r="32" spans="3:15" x14ac:dyDescent="0.35">
      <c r="C32" s="184" t="s">
        <v>599</v>
      </c>
      <c r="D32" s="193">
        <v>427188.53575799998</v>
      </c>
      <c r="E32" s="217"/>
      <c r="F32" s="218"/>
      <c r="G32" s="193">
        <v>2797.706721</v>
      </c>
      <c r="H32" s="217"/>
      <c r="I32" s="217"/>
      <c r="J32" s="217"/>
      <c r="K32" s="217"/>
      <c r="L32" s="217"/>
      <c r="M32" s="217"/>
      <c r="N32" s="217"/>
      <c r="O32" s="193">
        <v>2797.706721</v>
      </c>
    </row>
    <row r="33" spans="3:15" ht="15" thickBot="1" x14ac:dyDescent="0.4">
      <c r="C33" s="185" t="s">
        <v>150</v>
      </c>
      <c r="D33" s="194">
        <v>16446572.567361999</v>
      </c>
      <c r="E33" s="194">
        <v>12047297.973361</v>
      </c>
      <c r="F33" s="199">
        <v>29443.429994999999</v>
      </c>
      <c r="G33" s="194">
        <v>223126.37005900001</v>
      </c>
      <c r="H33" s="194">
        <v>134540.537954</v>
      </c>
      <c r="I33" s="194">
        <v>14763.794763</v>
      </c>
      <c r="J33" s="194">
        <v>13858.155045</v>
      </c>
      <c r="K33" s="194">
        <v>24596.964929999998</v>
      </c>
      <c r="L33" s="194">
        <v>6847.1927859999996</v>
      </c>
      <c r="M33" s="194">
        <v>1303.7636709999999</v>
      </c>
      <c r="N33" s="194">
        <v>14426.323050000001</v>
      </c>
      <c r="O33" s="194">
        <v>217616.14606900001</v>
      </c>
    </row>
  </sheetData>
  <sheetProtection algorithmName="SHA-512" hashValue="QV5naTUpLs2G4XRTisx+xGpQfznrnVNRKhoaYo1rJp0sp0T92ZAhPkMIu3x3UFaAPG9iUIlEdeZcEQWutHOmvw==" saltValue="vU7Km+ajd+HAByQ/NCr0rg=="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B1:J28"/>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82" t="s">
        <v>0</v>
      </c>
      <c r="C2" s="109"/>
    </row>
    <row r="3" spans="2:10" x14ac:dyDescent="0.35">
      <c r="B3" s="1"/>
      <c r="C3" s="1"/>
    </row>
    <row r="4" spans="2:10" ht="15.5" x14ac:dyDescent="0.35">
      <c r="B4" s="18" t="s">
        <v>665</v>
      </c>
      <c r="C4" s="2"/>
    </row>
    <row r="5" spans="2:10" ht="2.15" customHeight="1" x14ac:dyDescent="0.35">
      <c r="B5" s="1"/>
      <c r="C5" s="1"/>
    </row>
    <row r="6" spans="2:10" ht="2.15" customHeight="1" x14ac:dyDescent="0.35">
      <c r="B6" s="471"/>
      <c r="C6" s="471"/>
    </row>
    <row r="7" spans="2:10" ht="2.15" customHeight="1" x14ac:dyDescent="0.35">
      <c r="B7" s="3"/>
      <c r="C7" s="4"/>
    </row>
    <row r="8" spans="2:10" ht="15" thickBot="1" x14ac:dyDescent="0.4">
      <c r="B8" s="31"/>
      <c r="C8" s="482" t="str">
        <f>+Contents!B3</f>
        <v>31.12.2023</v>
      </c>
      <c r="D8" s="482"/>
      <c r="E8" s="482"/>
      <c r="F8" s="482"/>
      <c r="G8" s="482"/>
      <c r="H8" s="482"/>
      <c r="I8" s="482"/>
      <c r="J8" s="482"/>
    </row>
    <row r="9" spans="2:10" ht="15" thickBot="1" x14ac:dyDescent="0.4">
      <c r="C9" s="523" t="s">
        <v>155</v>
      </c>
      <c r="D9" s="520" t="s">
        <v>622</v>
      </c>
      <c r="E9" s="520"/>
      <c r="F9" s="520"/>
      <c r="G9" s="520"/>
      <c r="H9" s="516" t="s">
        <v>678</v>
      </c>
      <c r="I9" s="516" t="s">
        <v>679</v>
      </c>
      <c r="J9" s="516" t="s">
        <v>680</v>
      </c>
    </row>
    <row r="10" spans="2:10" ht="22.5" customHeight="1" thickBot="1" x14ac:dyDescent="0.4">
      <c r="C10" s="524"/>
      <c r="D10" s="211"/>
      <c r="E10" s="520" t="s">
        <v>676</v>
      </c>
      <c r="F10" s="520"/>
      <c r="G10" s="516" t="s">
        <v>677</v>
      </c>
      <c r="H10" s="517"/>
      <c r="I10" s="517"/>
      <c r="J10" s="517"/>
    </row>
    <row r="11" spans="2:10" ht="43.5" customHeight="1" thickBot="1" x14ac:dyDescent="0.4">
      <c r="C11" s="525"/>
      <c r="D11" s="191"/>
      <c r="E11" s="191"/>
      <c r="F11" s="195" t="s">
        <v>643</v>
      </c>
      <c r="G11" s="518"/>
      <c r="H11" s="518"/>
      <c r="I11" s="518"/>
      <c r="J11" s="518"/>
    </row>
    <row r="12" spans="2:10" x14ac:dyDescent="0.35">
      <c r="C12" s="189" t="s">
        <v>667</v>
      </c>
      <c r="D12" s="192">
        <v>14925497.802836999</v>
      </c>
      <c r="E12" s="192">
        <v>210379.49923700001</v>
      </c>
      <c r="F12" s="192">
        <v>204532.93948999999</v>
      </c>
      <c r="G12" s="192">
        <v>13953484.261502</v>
      </c>
      <c r="H12" s="192">
        <v>-213495.48159899999</v>
      </c>
      <c r="I12" s="268"/>
      <c r="J12" s="192">
        <v>-8386.7549770000005</v>
      </c>
    </row>
    <row r="13" spans="2:10" x14ac:dyDescent="0.35">
      <c r="C13" s="188" t="s">
        <v>668</v>
      </c>
      <c r="D13" s="193">
        <v>11536263.741312001</v>
      </c>
      <c r="E13" s="193">
        <v>96706.095547999998</v>
      </c>
      <c r="F13" s="193">
        <v>91352.099348999996</v>
      </c>
      <c r="G13" s="193">
        <v>10574198.080376999</v>
      </c>
      <c r="H13" s="193">
        <v>-147279.093227</v>
      </c>
      <c r="I13" s="254"/>
      <c r="J13" s="193">
        <v>-8386.7549770000005</v>
      </c>
    </row>
    <row r="14" spans="2:10" x14ac:dyDescent="0.35">
      <c r="C14" s="188" t="s">
        <v>669</v>
      </c>
      <c r="D14" s="193">
        <v>359496.28220900003</v>
      </c>
      <c r="E14" s="193">
        <v>0.61209100000000005</v>
      </c>
      <c r="F14" s="193">
        <v>1.4120000000000001E-3</v>
      </c>
      <c r="G14" s="193">
        <v>359496.28220900003</v>
      </c>
      <c r="H14" s="193">
        <v>-3135.0617750000001</v>
      </c>
      <c r="I14" s="254"/>
      <c r="J14" s="193">
        <v>0</v>
      </c>
    </row>
    <row r="15" spans="2:10" x14ac:dyDescent="0.35">
      <c r="C15" s="188" t="s">
        <v>670</v>
      </c>
      <c r="D15" s="193">
        <v>224291.40262499999</v>
      </c>
      <c r="E15" s="193">
        <v>1.2480880000000001</v>
      </c>
      <c r="F15" s="193">
        <v>4.8186E-2</v>
      </c>
      <c r="G15" s="193">
        <v>218831.706821</v>
      </c>
      <c r="H15" s="193">
        <v>-460.28350599999999</v>
      </c>
      <c r="I15" s="254"/>
      <c r="J15" s="193">
        <v>0</v>
      </c>
    </row>
    <row r="16" spans="2:10" x14ac:dyDescent="0.35">
      <c r="C16" s="188" t="s">
        <v>671</v>
      </c>
      <c r="D16" s="193">
        <v>273034.60900400003</v>
      </c>
      <c r="E16" s="193">
        <v>3.1529219999999998</v>
      </c>
      <c r="F16" s="193">
        <v>0.12804699999999999</v>
      </c>
      <c r="G16" s="193">
        <v>272494.71358899999</v>
      </c>
      <c r="H16" s="193">
        <v>-3796.0642290000001</v>
      </c>
      <c r="I16" s="254"/>
      <c r="J16" s="193">
        <v>0</v>
      </c>
    </row>
    <row r="17" spans="3:10" x14ac:dyDescent="0.35">
      <c r="C17" s="188" t="s">
        <v>672</v>
      </c>
      <c r="D17" s="193">
        <v>245019.02356900001</v>
      </c>
      <c r="E17" s="193">
        <v>0.88803399999999999</v>
      </c>
      <c r="F17" s="193">
        <v>0.76765399999999995</v>
      </c>
      <c r="G17" s="193">
        <v>245019.02356900001</v>
      </c>
      <c r="H17" s="193">
        <v>-1520.218848</v>
      </c>
      <c r="I17" s="254"/>
      <c r="J17" s="193">
        <v>0</v>
      </c>
    </row>
    <row r="18" spans="3:10" x14ac:dyDescent="0.35">
      <c r="C18" s="188" t="s">
        <v>673</v>
      </c>
      <c r="D18" s="193">
        <v>197642.486511</v>
      </c>
      <c r="E18" s="193">
        <v>3428.3180539999998</v>
      </c>
      <c r="F18" s="193">
        <v>3424.980157</v>
      </c>
      <c r="G18" s="193">
        <v>196730.565565</v>
      </c>
      <c r="H18" s="193">
        <v>-3432.8368329999998</v>
      </c>
      <c r="I18" s="254"/>
      <c r="J18" s="193">
        <v>0</v>
      </c>
    </row>
    <row r="19" spans="3:10" x14ac:dyDescent="0.35">
      <c r="C19" s="221" t="s">
        <v>674</v>
      </c>
      <c r="D19" s="222">
        <v>2089750.2576069981</v>
      </c>
      <c r="E19" s="222">
        <v>110239.18450000002</v>
      </c>
      <c r="F19" s="222">
        <v>109754.914685</v>
      </c>
      <c r="G19" s="222">
        <v>2086713.8893720005</v>
      </c>
      <c r="H19" s="222">
        <v>-53871.923180999962</v>
      </c>
      <c r="I19" s="269"/>
      <c r="J19" s="222">
        <v>0</v>
      </c>
    </row>
    <row r="20" spans="3:10" x14ac:dyDescent="0.35">
      <c r="C20" s="190" t="s">
        <v>601</v>
      </c>
      <c r="D20" s="193">
        <v>4382914.3705839999</v>
      </c>
      <c r="E20" s="193">
        <v>13082.206579</v>
      </c>
      <c r="F20" s="193">
        <v>13082.206579</v>
      </c>
      <c r="G20" s="270"/>
      <c r="H20" s="270"/>
      <c r="I20" s="193">
        <v>-16111.009668000001</v>
      </c>
      <c r="J20" s="270"/>
    </row>
    <row r="21" spans="3:10" x14ac:dyDescent="0.35">
      <c r="C21" s="188" t="s">
        <v>668</v>
      </c>
      <c r="D21" s="193">
        <v>3861640.160381</v>
      </c>
      <c r="E21" s="193">
        <v>12623.713217</v>
      </c>
      <c r="F21" s="193">
        <v>12623.713217</v>
      </c>
      <c r="G21" s="254"/>
      <c r="H21" s="254"/>
      <c r="I21" s="193">
        <v>-14527.355148000001</v>
      </c>
      <c r="J21" s="254"/>
    </row>
    <row r="22" spans="3:10" x14ac:dyDescent="0.35">
      <c r="C22" s="188" t="s">
        <v>669</v>
      </c>
      <c r="D22" s="193">
        <v>336.79493300000001</v>
      </c>
      <c r="E22" s="193">
        <v>0</v>
      </c>
      <c r="F22" s="193">
        <v>0</v>
      </c>
      <c r="G22" s="254"/>
      <c r="H22" s="254"/>
      <c r="I22" s="193">
        <v>-2.0143529999999998</v>
      </c>
      <c r="J22" s="254"/>
    </row>
    <row r="23" spans="3:10" x14ac:dyDescent="0.35">
      <c r="C23" s="188" t="s">
        <v>670</v>
      </c>
      <c r="D23" s="193">
        <v>1917.776134</v>
      </c>
      <c r="E23" s="193">
        <v>0</v>
      </c>
      <c r="F23" s="193">
        <v>0</v>
      </c>
      <c r="G23" s="254"/>
      <c r="H23" s="254"/>
      <c r="I23" s="193">
        <v>-53.077261999999997</v>
      </c>
      <c r="J23" s="254"/>
    </row>
    <row r="24" spans="3:10" x14ac:dyDescent="0.35">
      <c r="C24" s="188" t="s">
        <v>671</v>
      </c>
      <c r="D24" s="193">
        <v>53633.997514000002</v>
      </c>
      <c r="E24" s="193">
        <v>0</v>
      </c>
      <c r="F24" s="193">
        <v>0</v>
      </c>
      <c r="G24" s="254"/>
      <c r="H24" s="254"/>
      <c r="I24" s="193">
        <v>-105.925574</v>
      </c>
      <c r="J24" s="254"/>
    </row>
    <row r="25" spans="3:10" x14ac:dyDescent="0.35">
      <c r="C25" s="188" t="s">
        <v>675</v>
      </c>
      <c r="D25" s="193">
        <v>148.04544799999999</v>
      </c>
      <c r="E25" s="193">
        <v>0</v>
      </c>
      <c r="F25" s="193">
        <v>0</v>
      </c>
      <c r="G25" s="254"/>
      <c r="H25" s="254"/>
      <c r="I25" s="193">
        <v>-2.7651110000000001</v>
      </c>
      <c r="J25" s="254"/>
    </row>
    <row r="26" spans="3:10" x14ac:dyDescent="0.35">
      <c r="C26" s="188" t="s">
        <v>672</v>
      </c>
      <c r="D26" s="193">
        <v>84426.387694000005</v>
      </c>
      <c r="E26" s="193">
        <v>0</v>
      </c>
      <c r="F26" s="193">
        <v>0</v>
      </c>
      <c r="G26" s="254"/>
      <c r="H26" s="254"/>
      <c r="I26" s="193">
        <v>-212.991331</v>
      </c>
      <c r="J26" s="254"/>
    </row>
    <row r="27" spans="3:10" x14ac:dyDescent="0.35">
      <c r="C27" s="188" t="s">
        <v>674</v>
      </c>
      <c r="D27" s="193">
        <v>380811.20847999956</v>
      </c>
      <c r="E27" s="193">
        <v>458.49336199999925</v>
      </c>
      <c r="F27" s="193">
        <v>458.49336199999925</v>
      </c>
      <c r="G27" s="254"/>
      <c r="H27" s="254"/>
      <c r="I27" s="193">
        <v>-1206.8808889999982</v>
      </c>
      <c r="J27" s="254"/>
    </row>
    <row r="28" spans="3:10" ht="15" thickBot="1" x14ac:dyDescent="0.4">
      <c r="C28" s="185" t="s">
        <v>150</v>
      </c>
      <c r="D28" s="194">
        <v>19308412.173420999</v>
      </c>
      <c r="E28" s="194">
        <v>223461.705816</v>
      </c>
      <c r="F28" s="194">
        <v>217615.14606899998</v>
      </c>
      <c r="G28" s="194">
        <v>13953484.261502</v>
      </c>
      <c r="H28" s="194">
        <v>-213495.48159899999</v>
      </c>
      <c r="I28" s="194">
        <v>-16111.009668000001</v>
      </c>
      <c r="J28" s="194">
        <v>-8386.7549770000005</v>
      </c>
    </row>
  </sheetData>
  <sheetProtection algorithmName="SHA-512" hashValue="6EDhMlPB60IPPIFzUE0OpRo5clv7APQi2SYE4hI0XVqHLXpBLQPsdS5oJxbQm3iBXjBNzTiAYeOcs+HIZ7dxcQ==" saltValue="I1dL6Inc1LNibbLBjoyPRA=="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82" t="s">
        <v>0</v>
      </c>
      <c r="C2" s="109"/>
    </row>
    <row r="3" spans="2:9" x14ac:dyDescent="0.35">
      <c r="B3" s="1"/>
      <c r="C3" s="1"/>
    </row>
    <row r="4" spans="2:9" ht="15.5" x14ac:dyDescent="0.35">
      <c r="B4" s="18" t="s">
        <v>681</v>
      </c>
      <c r="C4" s="2"/>
    </row>
    <row r="5" spans="2:9" ht="2.15" customHeight="1" x14ac:dyDescent="0.35">
      <c r="B5" s="1"/>
      <c r="C5" s="1"/>
    </row>
    <row r="6" spans="2:9" ht="2.15" customHeight="1" x14ac:dyDescent="0.35">
      <c r="B6" s="471"/>
      <c r="C6" s="471"/>
    </row>
    <row r="7" spans="2:9" ht="2.15" customHeight="1" x14ac:dyDescent="0.35">
      <c r="B7" s="3"/>
      <c r="C7" s="4"/>
    </row>
    <row r="8" spans="2:9" ht="15" thickBot="1" x14ac:dyDescent="0.4">
      <c r="B8" s="31"/>
      <c r="C8" s="482" t="str">
        <f>+Contents!B3</f>
        <v>31.12.2023</v>
      </c>
      <c r="D8" s="482"/>
      <c r="E8" s="482"/>
      <c r="F8" s="482"/>
      <c r="G8" s="482"/>
      <c r="H8" s="482"/>
      <c r="I8" s="482"/>
    </row>
    <row r="9" spans="2:9" ht="15" thickBot="1" x14ac:dyDescent="0.4">
      <c r="C9" s="523" t="s">
        <v>155</v>
      </c>
      <c r="D9" s="520" t="s">
        <v>622</v>
      </c>
      <c r="E9" s="520"/>
      <c r="F9" s="520"/>
      <c r="G9" s="520"/>
      <c r="H9" s="516" t="s">
        <v>678</v>
      </c>
      <c r="I9" s="516" t="s">
        <v>680</v>
      </c>
    </row>
    <row r="10" spans="2:9" ht="21" customHeight="1" thickBot="1" x14ac:dyDescent="0.4">
      <c r="C10" s="524"/>
      <c r="D10" s="216"/>
      <c r="E10" s="544" t="s">
        <v>676</v>
      </c>
      <c r="F10" s="544"/>
      <c r="G10" s="517" t="s">
        <v>677</v>
      </c>
      <c r="H10" s="517"/>
      <c r="I10" s="517"/>
    </row>
    <row r="11" spans="2:9" ht="43.5" customHeight="1" thickBot="1" x14ac:dyDescent="0.4">
      <c r="C11" s="525"/>
      <c r="D11" s="191"/>
      <c r="E11" s="191"/>
      <c r="F11" s="195" t="s">
        <v>643</v>
      </c>
      <c r="G11" s="518"/>
      <c r="H11" s="518"/>
      <c r="I11" s="518"/>
    </row>
    <row r="12" spans="2:9" x14ac:dyDescent="0.35">
      <c r="C12" s="186" t="s">
        <v>683</v>
      </c>
      <c r="D12" s="192">
        <v>136453.239065</v>
      </c>
      <c r="E12" s="192">
        <v>3642.3325070000001</v>
      </c>
      <c r="F12" s="192">
        <v>3576.6168434486708</v>
      </c>
      <c r="G12" s="192">
        <v>136453.239065</v>
      </c>
      <c r="H12" s="192">
        <v>-3187.17004</v>
      </c>
      <c r="I12" s="192">
        <v>0</v>
      </c>
    </row>
    <row r="13" spans="2:9" x14ac:dyDescent="0.35">
      <c r="C13" s="188" t="s">
        <v>684</v>
      </c>
      <c r="D13" s="193">
        <v>6866.1184839999996</v>
      </c>
      <c r="E13" s="193">
        <v>24.552022000000001</v>
      </c>
      <c r="F13" s="193">
        <v>24.109049697455955</v>
      </c>
      <c r="G13" s="193">
        <v>6866.1184839999996</v>
      </c>
      <c r="H13" s="193">
        <v>-50.456471000000001</v>
      </c>
      <c r="I13" s="193">
        <v>0</v>
      </c>
    </row>
    <row r="14" spans="2:9" x14ac:dyDescent="0.35">
      <c r="C14" s="188" t="s">
        <v>685</v>
      </c>
      <c r="D14" s="193">
        <v>317473.47815500002</v>
      </c>
      <c r="E14" s="193">
        <v>13732.892612</v>
      </c>
      <c r="F14" s="193">
        <v>13485.121122510142</v>
      </c>
      <c r="G14" s="193">
        <v>317467.82098199998</v>
      </c>
      <c r="H14" s="193">
        <v>-7828.2096060000003</v>
      </c>
      <c r="I14" s="193">
        <v>0</v>
      </c>
    </row>
    <row r="15" spans="2:9" x14ac:dyDescent="0.35">
      <c r="C15" s="188" t="s">
        <v>686</v>
      </c>
      <c r="D15" s="193">
        <v>111298.016688</v>
      </c>
      <c r="E15" s="193">
        <v>647.05397300000004</v>
      </c>
      <c r="F15" s="193">
        <v>635.37970078363901</v>
      </c>
      <c r="G15" s="193">
        <v>111242.033855</v>
      </c>
      <c r="H15" s="193">
        <v>-1075.0749800000001</v>
      </c>
      <c r="I15" s="193">
        <v>0</v>
      </c>
    </row>
    <row r="16" spans="2:9" x14ac:dyDescent="0.35">
      <c r="C16" s="188" t="s">
        <v>687</v>
      </c>
      <c r="D16" s="193">
        <v>8386.9297100000003</v>
      </c>
      <c r="E16" s="193">
        <v>134.68595400000001</v>
      </c>
      <c r="F16" s="193">
        <v>132.25592411636262</v>
      </c>
      <c r="G16" s="193">
        <v>8386.9297100000003</v>
      </c>
      <c r="H16" s="193">
        <v>-238.95131900000001</v>
      </c>
      <c r="I16" s="193">
        <v>0</v>
      </c>
    </row>
    <row r="17" spans="3:9" x14ac:dyDescent="0.35">
      <c r="C17" s="188" t="s">
        <v>688</v>
      </c>
      <c r="D17" s="193">
        <v>206305.09319799999</v>
      </c>
      <c r="E17" s="193">
        <v>10931.380979</v>
      </c>
      <c r="F17" s="193">
        <v>10734.154901153792</v>
      </c>
      <c r="G17" s="193">
        <v>206305.09319799999</v>
      </c>
      <c r="H17" s="193">
        <v>-9707.9534970000004</v>
      </c>
      <c r="I17" s="193">
        <v>0</v>
      </c>
    </row>
    <row r="18" spans="3:9" x14ac:dyDescent="0.35">
      <c r="C18" s="188" t="s">
        <v>689</v>
      </c>
      <c r="D18" s="193">
        <v>501133.495375</v>
      </c>
      <c r="E18" s="193">
        <v>10876.532283</v>
      </c>
      <c r="F18" s="193">
        <v>10680.295795875021</v>
      </c>
      <c r="G18" s="193">
        <v>501118.88894899999</v>
      </c>
      <c r="H18" s="193">
        <v>-13337.853114</v>
      </c>
      <c r="I18" s="193">
        <v>0</v>
      </c>
    </row>
    <row r="19" spans="3:9" x14ac:dyDescent="0.35">
      <c r="C19" s="188" t="s">
        <v>690</v>
      </c>
      <c r="D19" s="193">
        <v>114750.68124599999</v>
      </c>
      <c r="E19" s="193">
        <v>2224.334018</v>
      </c>
      <c r="F19" s="193">
        <v>2184.2021558836941</v>
      </c>
      <c r="G19" s="193">
        <v>114750.68124599999</v>
      </c>
      <c r="H19" s="193">
        <v>-3250.8850029999999</v>
      </c>
      <c r="I19" s="193">
        <v>0</v>
      </c>
    </row>
    <row r="20" spans="3:9" x14ac:dyDescent="0.35">
      <c r="C20" s="188" t="s">
        <v>691</v>
      </c>
      <c r="D20" s="193">
        <v>116205.32015</v>
      </c>
      <c r="E20" s="193">
        <v>1046.1214769999999</v>
      </c>
      <c r="F20" s="193">
        <v>1027.2471521314628</v>
      </c>
      <c r="G20" s="193">
        <v>116167.92050599999</v>
      </c>
      <c r="H20" s="193">
        <v>-3954.7279709999998</v>
      </c>
      <c r="I20" s="193">
        <v>0</v>
      </c>
    </row>
    <row r="21" spans="3:9" x14ac:dyDescent="0.35">
      <c r="C21" s="188" t="s">
        <v>692</v>
      </c>
      <c r="D21" s="193">
        <v>33544.250106</v>
      </c>
      <c r="E21" s="193">
        <v>793.28268700000001</v>
      </c>
      <c r="F21" s="193">
        <v>778.9701282042837</v>
      </c>
      <c r="G21" s="193">
        <v>33544.250106</v>
      </c>
      <c r="H21" s="193">
        <v>-803.14</v>
      </c>
      <c r="I21" s="193">
        <v>0</v>
      </c>
    </row>
    <row r="22" spans="3:9" x14ac:dyDescent="0.35">
      <c r="C22" s="188" t="s">
        <v>693</v>
      </c>
      <c r="D22" s="193">
        <v>192701.97068599999</v>
      </c>
      <c r="E22" s="193">
        <v>140.08308099999999</v>
      </c>
      <c r="F22" s="193">
        <v>137.55567511310258</v>
      </c>
      <c r="G22" s="193">
        <v>191907.25692300001</v>
      </c>
      <c r="H22" s="193">
        <v>-655.77309300000002</v>
      </c>
      <c r="I22" s="193">
        <v>0</v>
      </c>
    </row>
    <row r="23" spans="3:9" x14ac:dyDescent="0.35">
      <c r="C23" s="188" t="s">
        <v>257</v>
      </c>
      <c r="D23" s="193">
        <v>586143.32676299999</v>
      </c>
      <c r="E23" s="193">
        <v>9991.9192179999991</v>
      </c>
      <c r="F23" s="193">
        <v>9811.6430899144361</v>
      </c>
      <c r="G23" s="193">
        <v>586126.231118</v>
      </c>
      <c r="H23" s="193">
        <v>-22376.031442</v>
      </c>
      <c r="I23" s="193">
        <v>-9.8677000000000001E-2</v>
      </c>
    </row>
    <row r="24" spans="3:9" x14ac:dyDescent="0.35">
      <c r="C24" s="188" t="s">
        <v>694</v>
      </c>
      <c r="D24" s="193">
        <v>189836.24807500001</v>
      </c>
      <c r="E24" s="193">
        <v>2555.3087879999998</v>
      </c>
      <c r="F24" s="193">
        <v>2509.2054154333168</v>
      </c>
      <c r="G24" s="193">
        <v>189836.24807500001</v>
      </c>
      <c r="H24" s="193">
        <v>-3634.0599120000002</v>
      </c>
      <c r="I24" s="193">
        <v>0</v>
      </c>
    </row>
    <row r="25" spans="3:9" x14ac:dyDescent="0.35">
      <c r="C25" s="188" t="s">
        <v>695</v>
      </c>
      <c r="D25" s="193">
        <v>82694.279806999999</v>
      </c>
      <c r="E25" s="193">
        <v>1941.0534259999999</v>
      </c>
      <c r="F25" s="193">
        <v>1906.0325668024873</v>
      </c>
      <c r="G25" s="193">
        <v>82694.279806999999</v>
      </c>
      <c r="H25" s="193">
        <v>-1496.0424399999999</v>
      </c>
      <c r="I25" s="193">
        <v>0</v>
      </c>
    </row>
    <row r="26" spans="3:9" x14ac:dyDescent="0.35">
      <c r="C26" s="188" t="s">
        <v>696</v>
      </c>
      <c r="D26" s="193">
        <v>136.49354700000001</v>
      </c>
      <c r="E26" s="193">
        <v>17.946891000000001</v>
      </c>
      <c r="F26" s="193">
        <v>17.623089741196264</v>
      </c>
      <c r="G26" s="193">
        <v>136.49354700000001</v>
      </c>
      <c r="H26" s="193">
        <v>-6.950253</v>
      </c>
      <c r="I26" s="193">
        <v>0</v>
      </c>
    </row>
    <row r="27" spans="3:9" x14ac:dyDescent="0.35">
      <c r="C27" s="188" t="s">
        <v>697</v>
      </c>
      <c r="D27" s="193">
        <v>1940.0052410000001</v>
      </c>
      <c r="E27" s="193">
        <v>119.897498</v>
      </c>
      <c r="F27" s="193">
        <v>117.73428428349509</v>
      </c>
      <c r="G27" s="193">
        <v>1940.0052410000001</v>
      </c>
      <c r="H27" s="193">
        <v>-51.678443999999999</v>
      </c>
      <c r="I27" s="193">
        <v>0</v>
      </c>
    </row>
    <row r="28" spans="3:9" x14ac:dyDescent="0.35">
      <c r="C28" s="188" t="s">
        <v>698</v>
      </c>
      <c r="D28" s="193">
        <v>13620.862214999999</v>
      </c>
      <c r="E28" s="193">
        <v>14.082190000000001</v>
      </c>
      <c r="F28" s="193">
        <v>13.82811641986217</v>
      </c>
      <c r="G28" s="193">
        <v>13620.862214999999</v>
      </c>
      <c r="H28" s="193">
        <v>-194.79505</v>
      </c>
      <c r="I28" s="193">
        <v>0</v>
      </c>
    </row>
    <row r="29" spans="3:9" x14ac:dyDescent="0.35">
      <c r="C29" s="188" t="s">
        <v>699</v>
      </c>
      <c r="D29" s="193">
        <v>4987.889392</v>
      </c>
      <c r="E29" s="193">
        <v>146.218391</v>
      </c>
      <c r="F29" s="193">
        <v>143.58029067019598</v>
      </c>
      <c r="G29" s="193">
        <v>4987.889392</v>
      </c>
      <c r="H29" s="193">
        <v>-165.28942900000001</v>
      </c>
      <c r="I29" s="193">
        <v>0</v>
      </c>
    </row>
    <row r="30" spans="3:9" x14ac:dyDescent="0.35">
      <c r="C30" s="188" t="s">
        <v>700</v>
      </c>
      <c r="D30" s="193">
        <v>86959.720883999995</v>
      </c>
      <c r="E30" s="193">
        <v>258.746781</v>
      </c>
      <c r="F30" s="193">
        <v>254.07842181738644</v>
      </c>
      <c r="G30" s="193">
        <v>86959.720883999995</v>
      </c>
      <c r="H30" s="193">
        <v>-1196.1644429999999</v>
      </c>
      <c r="I30" s="193">
        <v>0</v>
      </c>
    </row>
    <row r="31" spans="3:9" ht="15" thickBot="1" x14ac:dyDescent="0.4">
      <c r="C31" s="185" t="s">
        <v>150</v>
      </c>
      <c r="D31" s="194">
        <v>2711437.4187869998</v>
      </c>
      <c r="E31" s="194">
        <v>59238.424776</v>
      </c>
      <c r="F31" s="194">
        <v>58169.633724000007</v>
      </c>
      <c r="G31" s="194">
        <v>2710511.9633030002</v>
      </c>
      <c r="H31" s="194">
        <v>-73211.206506999995</v>
      </c>
      <c r="I31" s="194">
        <v>-9.8677000000000001E-2</v>
      </c>
    </row>
    <row r="32" spans="3:9" x14ac:dyDescent="0.35">
      <c r="C32" s="224"/>
    </row>
  </sheetData>
  <sheetProtection algorithmName="SHA-512" hashValue="fZIRy4qMXa0B/MfZ58iyls1rCGGY9HjS3Af69pWB036FPQOwA4OBZkEJWDqRxalZ5HOT7gK9ZCeds6YbvLyTTg==" saltValue="/toeE+NYBFVoRwGxypinYw=="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82" t="s">
        <v>0</v>
      </c>
      <c r="C2" s="109"/>
    </row>
    <row r="3" spans="2:15" x14ac:dyDescent="0.35">
      <c r="B3" s="1"/>
      <c r="C3" s="1"/>
    </row>
    <row r="4" spans="2:15" ht="15.5" x14ac:dyDescent="0.35">
      <c r="B4" s="18" t="s">
        <v>701</v>
      </c>
      <c r="C4" s="2"/>
    </row>
    <row r="5" spans="2:15" ht="2.15" customHeight="1" x14ac:dyDescent="0.35">
      <c r="B5" s="1"/>
      <c r="C5" s="1"/>
    </row>
    <row r="6" spans="2:15" ht="2.15" customHeight="1" x14ac:dyDescent="0.35">
      <c r="B6" s="471"/>
      <c r="C6" s="471"/>
    </row>
    <row r="7" spans="2:15" ht="2.15" customHeight="1" x14ac:dyDescent="0.35">
      <c r="B7" s="3"/>
      <c r="C7" s="4"/>
    </row>
    <row r="8" spans="2:15" ht="15" thickBot="1" x14ac:dyDescent="0.4">
      <c r="B8" s="31"/>
      <c r="C8" s="482" t="str">
        <f>+Contents!B3</f>
        <v>31.12.2023</v>
      </c>
      <c r="D8" s="482"/>
      <c r="E8" s="482"/>
      <c r="F8" s="482"/>
      <c r="G8" s="482"/>
      <c r="H8" s="482"/>
      <c r="I8" s="482"/>
      <c r="J8" s="482"/>
      <c r="K8" s="482"/>
      <c r="L8" s="482"/>
      <c r="M8" s="482"/>
      <c r="N8" s="482"/>
      <c r="O8" s="482"/>
    </row>
    <row r="9" spans="2:15" ht="15.75" customHeight="1" thickBot="1" x14ac:dyDescent="0.4">
      <c r="C9" s="523" t="s">
        <v>155</v>
      </c>
      <c r="D9" s="520" t="s">
        <v>592</v>
      </c>
      <c r="E9" s="520"/>
      <c r="F9" s="520"/>
      <c r="G9" s="520"/>
      <c r="H9" s="520"/>
      <c r="I9" s="520"/>
      <c r="J9" s="520"/>
      <c r="K9" s="520"/>
      <c r="L9" s="520"/>
      <c r="M9" s="520"/>
      <c r="N9" s="520"/>
      <c r="O9" s="520"/>
    </row>
    <row r="10" spans="2:15" ht="15.75" customHeight="1" thickBot="1" x14ac:dyDescent="0.4">
      <c r="C10" s="524"/>
      <c r="D10" s="216"/>
      <c r="E10" s="544" t="s">
        <v>714</v>
      </c>
      <c r="F10" s="545"/>
      <c r="G10" s="544" t="s">
        <v>716</v>
      </c>
      <c r="H10" s="544"/>
      <c r="I10" s="544"/>
      <c r="J10" s="544"/>
      <c r="K10" s="544"/>
      <c r="L10" s="544"/>
      <c r="M10" s="544"/>
      <c r="N10" s="544"/>
      <c r="O10" s="544"/>
    </row>
    <row r="11" spans="2:15" ht="15" thickBot="1" x14ac:dyDescent="0.4">
      <c r="C11" s="524"/>
      <c r="D11" s="216"/>
      <c r="E11" s="212"/>
      <c r="F11" s="540" t="s">
        <v>715</v>
      </c>
      <c r="G11" s="225"/>
      <c r="H11" s="517" t="s">
        <v>658</v>
      </c>
      <c r="I11" s="520" t="s">
        <v>717</v>
      </c>
      <c r="J11" s="520"/>
      <c r="K11" s="520"/>
      <c r="L11" s="520"/>
      <c r="M11" s="520"/>
      <c r="N11" s="520"/>
      <c r="O11" s="520"/>
    </row>
    <row r="12" spans="2:15" ht="42.5" thickBot="1" x14ac:dyDescent="0.4">
      <c r="C12" s="525"/>
      <c r="D12" s="191"/>
      <c r="E12" s="191"/>
      <c r="F12" s="541"/>
      <c r="G12" s="195"/>
      <c r="H12" s="518"/>
      <c r="I12" s="195"/>
      <c r="J12" s="195" t="s">
        <v>718</v>
      </c>
      <c r="K12" s="195" t="s">
        <v>719</v>
      </c>
      <c r="L12" s="195" t="s">
        <v>720</v>
      </c>
      <c r="M12" s="195" t="s">
        <v>721</v>
      </c>
      <c r="N12" s="195" t="s">
        <v>722</v>
      </c>
      <c r="O12" s="195" t="s">
        <v>723</v>
      </c>
    </row>
    <row r="13" spans="2:15" x14ac:dyDescent="0.35">
      <c r="C13" s="186" t="s">
        <v>622</v>
      </c>
      <c r="D13" s="197"/>
      <c r="E13" s="201"/>
      <c r="F13" s="197"/>
      <c r="G13" s="192"/>
      <c r="H13" s="192"/>
      <c r="I13" s="192"/>
      <c r="J13" s="192"/>
      <c r="K13" s="192"/>
      <c r="L13" s="192"/>
      <c r="M13" s="192"/>
      <c r="N13" s="192"/>
      <c r="O13" s="192"/>
    </row>
    <row r="14" spans="2:15" x14ac:dyDescent="0.35">
      <c r="C14" s="184" t="s">
        <v>703</v>
      </c>
      <c r="D14" s="198"/>
      <c r="E14" s="202"/>
      <c r="F14" s="198"/>
      <c r="G14" s="193"/>
      <c r="H14" s="193"/>
      <c r="I14" s="193"/>
      <c r="J14" s="193"/>
      <c r="K14" s="193"/>
      <c r="L14" s="193"/>
      <c r="M14" s="193"/>
      <c r="N14" s="193"/>
      <c r="O14" s="193"/>
    </row>
    <row r="15" spans="2:15" x14ac:dyDescent="0.35">
      <c r="C15" s="187" t="s">
        <v>704</v>
      </c>
      <c r="D15" s="198"/>
      <c r="E15" s="202"/>
      <c r="F15" s="198"/>
      <c r="G15" s="193"/>
      <c r="H15" s="193"/>
      <c r="I15" s="193"/>
      <c r="J15" s="193"/>
      <c r="K15" s="193"/>
      <c r="L15" s="193"/>
      <c r="M15" s="193"/>
      <c r="N15" s="193"/>
      <c r="O15" s="193"/>
    </row>
    <row r="16" spans="2:15" ht="20" x14ac:dyDescent="0.35">
      <c r="C16" s="226" t="s">
        <v>705</v>
      </c>
      <c r="D16" s="198"/>
      <c r="E16" s="202"/>
      <c r="F16" s="253"/>
      <c r="G16" s="193"/>
      <c r="H16" s="193"/>
      <c r="I16" s="193"/>
      <c r="J16" s="254"/>
      <c r="K16" s="254"/>
      <c r="L16" s="254"/>
      <c r="M16" s="254"/>
      <c r="N16" s="254"/>
      <c r="O16" s="254"/>
    </row>
    <row r="17" spans="3:15" ht="20" x14ac:dyDescent="0.35">
      <c r="C17" s="226" t="s">
        <v>706</v>
      </c>
      <c r="D17" s="198"/>
      <c r="E17" s="202"/>
      <c r="F17" s="253"/>
      <c r="G17" s="193"/>
      <c r="H17" s="193"/>
      <c r="I17" s="193"/>
      <c r="J17" s="254"/>
      <c r="K17" s="254"/>
      <c r="L17" s="254"/>
      <c r="M17" s="254"/>
      <c r="N17" s="254"/>
      <c r="O17" s="254"/>
    </row>
    <row r="18" spans="3:15" x14ac:dyDescent="0.35">
      <c r="C18" s="226" t="s">
        <v>707</v>
      </c>
      <c r="D18" s="198"/>
      <c r="E18" s="202"/>
      <c r="F18" s="253"/>
      <c r="G18" s="193"/>
      <c r="H18" s="193"/>
      <c r="I18" s="193"/>
      <c r="J18" s="254"/>
      <c r="K18" s="254"/>
      <c r="L18" s="254"/>
      <c r="M18" s="254"/>
      <c r="N18" s="254"/>
      <c r="O18" s="254"/>
    </row>
    <row r="19" spans="3:15" x14ac:dyDescent="0.35">
      <c r="C19" s="188" t="s">
        <v>708</v>
      </c>
      <c r="D19" s="198"/>
      <c r="E19" s="202"/>
      <c r="F19" s="198"/>
      <c r="G19" s="193"/>
      <c r="H19" s="193"/>
      <c r="I19" s="193"/>
      <c r="J19" s="193"/>
      <c r="K19" s="193"/>
      <c r="L19" s="193"/>
      <c r="M19" s="193"/>
      <c r="N19" s="193"/>
      <c r="O19" s="193"/>
    </row>
    <row r="20" spans="3:15" x14ac:dyDescent="0.35">
      <c r="C20" s="188" t="s">
        <v>709</v>
      </c>
      <c r="D20" s="253"/>
      <c r="E20" s="267"/>
      <c r="F20" s="253"/>
      <c r="G20" s="254"/>
      <c r="H20" s="254"/>
      <c r="I20" s="254"/>
      <c r="J20" s="254"/>
      <c r="K20" s="254"/>
      <c r="L20" s="254"/>
      <c r="M20" s="254"/>
      <c r="N20" s="254"/>
      <c r="O20" s="254"/>
    </row>
    <row r="21" spans="3:15" x14ac:dyDescent="0.35">
      <c r="C21" s="184" t="s">
        <v>710</v>
      </c>
      <c r="D21" s="198"/>
      <c r="E21" s="202"/>
      <c r="F21" s="198"/>
      <c r="G21" s="193"/>
      <c r="H21" s="193"/>
      <c r="I21" s="193"/>
      <c r="J21" s="193"/>
      <c r="K21" s="193"/>
      <c r="L21" s="193"/>
      <c r="M21" s="193"/>
      <c r="N21" s="193"/>
      <c r="O21" s="193"/>
    </row>
    <row r="22" spans="3:15" x14ac:dyDescent="0.35">
      <c r="C22" s="187" t="s">
        <v>711</v>
      </c>
      <c r="D22" s="198"/>
      <c r="E22" s="202"/>
      <c r="F22" s="198"/>
      <c r="G22" s="193"/>
      <c r="H22" s="193"/>
      <c r="I22" s="193"/>
      <c r="J22" s="193"/>
      <c r="K22" s="193"/>
      <c r="L22" s="193"/>
      <c r="M22" s="193"/>
      <c r="N22" s="193"/>
      <c r="O22" s="193"/>
    </row>
    <row r="23" spans="3:15" x14ac:dyDescent="0.35">
      <c r="C23" s="184" t="s">
        <v>712</v>
      </c>
      <c r="D23" s="198"/>
      <c r="E23" s="202"/>
      <c r="F23" s="198"/>
      <c r="G23" s="193"/>
      <c r="H23" s="193"/>
      <c r="I23" s="193"/>
      <c r="J23" s="254"/>
      <c r="K23" s="254"/>
      <c r="L23" s="254"/>
      <c r="M23" s="254"/>
      <c r="N23" s="254"/>
      <c r="O23" s="254"/>
    </row>
    <row r="24" spans="3:15" x14ac:dyDescent="0.35">
      <c r="C24" s="187" t="s">
        <v>711</v>
      </c>
      <c r="D24" s="198"/>
      <c r="E24" s="202"/>
      <c r="F24" s="198"/>
      <c r="G24" s="193"/>
      <c r="H24" s="193"/>
      <c r="I24" s="193"/>
      <c r="J24" s="254"/>
      <c r="K24" s="254"/>
      <c r="L24" s="254"/>
      <c r="M24" s="254"/>
      <c r="N24" s="254"/>
      <c r="O24" s="254"/>
    </row>
    <row r="25" spans="3:15" x14ac:dyDescent="0.35">
      <c r="C25" s="188" t="s">
        <v>713</v>
      </c>
      <c r="D25" s="198"/>
      <c r="E25" s="202"/>
      <c r="F25" s="198"/>
      <c r="G25" s="193"/>
      <c r="H25" s="193"/>
      <c r="I25" s="193"/>
      <c r="J25" s="193"/>
      <c r="K25" s="193"/>
      <c r="L25" s="193"/>
      <c r="M25" s="193"/>
      <c r="N25" s="193"/>
      <c r="O25" s="193"/>
    </row>
    <row r="26" spans="3:15" ht="15" thickBot="1" x14ac:dyDescent="0.4">
      <c r="C26" s="227" t="s">
        <v>587</v>
      </c>
      <c r="D26" s="255"/>
      <c r="E26" s="256"/>
      <c r="F26" s="255"/>
      <c r="G26" s="257"/>
      <c r="H26" s="257"/>
      <c r="I26" s="257"/>
      <c r="J26" s="257"/>
      <c r="K26" s="257"/>
      <c r="L26" s="257"/>
      <c r="M26" s="257"/>
      <c r="N26" s="257"/>
      <c r="O26" s="257"/>
    </row>
    <row r="27" spans="3:15" x14ac:dyDescent="0.35">
      <c r="C27" s="224"/>
    </row>
  </sheetData>
  <sheetProtection algorithmName="SHA-512" hashValue="5wKqcT9HM6z/OQrb4TF03JR0K5ZdBYv8E3zzIcTuscYzw6/UtTpgkjQzUUnySCBMON2Abd/tNpylKOn7jhVW1Q==" saltValue="FZK6jy3O49vG2kjBb6SZ4g=="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82" t="s">
        <v>0</v>
      </c>
      <c r="C2" s="109"/>
    </row>
    <row r="3" spans="2:5" x14ac:dyDescent="0.35">
      <c r="B3" s="1"/>
      <c r="C3" s="1"/>
    </row>
    <row r="4" spans="2:5" ht="15.5" x14ac:dyDescent="0.35">
      <c r="B4" s="18" t="s">
        <v>731</v>
      </c>
      <c r="C4" s="2"/>
    </row>
    <row r="5" spans="2:5" ht="2.15" customHeight="1" x14ac:dyDescent="0.35">
      <c r="B5" s="1"/>
      <c r="C5" s="1"/>
    </row>
    <row r="6" spans="2:5" ht="2.15" customHeight="1" x14ac:dyDescent="0.35">
      <c r="B6" s="471"/>
      <c r="C6" s="471"/>
    </row>
    <row r="7" spans="2:5" ht="2.15" customHeight="1" x14ac:dyDescent="0.35">
      <c r="B7" s="3"/>
      <c r="C7" s="4"/>
    </row>
    <row r="8" spans="2:5" ht="15" thickBot="1" x14ac:dyDescent="0.4">
      <c r="B8" s="31"/>
      <c r="C8" s="482" t="str">
        <f>+Contents!B3</f>
        <v>31.12.2023</v>
      </c>
      <c r="D8" s="482"/>
      <c r="E8" s="482"/>
    </row>
    <row r="9" spans="2:5" ht="24.75" customHeight="1" thickBot="1" x14ac:dyDescent="0.4">
      <c r="C9" s="546" t="s">
        <v>155</v>
      </c>
      <c r="D9" s="548" t="s">
        <v>733</v>
      </c>
      <c r="E9" s="548"/>
    </row>
    <row r="10" spans="2:5" ht="34.5" customHeight="1" thickBot="1" x14ac:dyDescent="0.4">
      <c r="C10" s="547"/>
      <c r="D10" s="380" t="s">
        <v>734</v>
      </c>
      <c r="E10" s="379" t="s">
        <v>735</v>
      </c>
    </row>
    <row r="11" spans="2:5" ht="15.75" customHeight="1" x14ac:dyDescent="0.35">
      <c r="C11" s="44" t="s">
        <v>724</v>
      </c>
      <c r="D11" s="245">
        <v>0</v>
      </c>
      <c r="E11" s="245">
        <v>0</v>
      </c>
    </row>
    <row r="12" spans="2:5" x14ac:dyDescent="0.35">
      <c r="C12" s="42" t="s">
        <v>725</v>
      </c>
      <c r="D12" s="247">
        <v>0</v>
      </c>
      <c r="E12" s="247">
        <v>0</v>
      </c>
    </row>
    <row r="13" spans="2:5" x14ac:dyDescent="0.35">
      <c r="C13" s="231" t="s">
        <v>726</v>
      </c>
      <c r="D13" s="249">
        <v>0</v>
      </c>
      <c r="E13" s="249">
        <v>0</v>
      </c>
    </row>
    <row r="14" spans="2:5" x14ac:dyDescent="0.35">
      <c r="C14" s="231" t="s">
        <v>727</v>
      </c>
      <c r="D14" s="249">
        <v>0</v>
      </c>
      <c r="E14" s="249">
        <v>0</v>
      </c>
    </row>
    <row r="15" spans="2:5" x14ac:dyDescent="0.35">
      <c r="C15" s="231" t="s">
        <v>728</v>
      </c>
      <c r="D15" s="249">
        <v>0</v>
      </c>
      <c r="E15" s="249">
        <v>0</v>
      </c>
    </row>
    <row r="16" spans="2:5" x14ac:dyDescent="0.35">
      <c r="C16" s="231" t="s">
        <v>729</v>
      </c>
      <c r="D16" s="247">
        <v>0</v>
      </c>
      <c r="E16" s="249">
        <v>0</v>
      </c>
    </row>
    <row r="17" spans="3:5" x14ac:dyDescent="0.35">
      <c r="C17" s="231" t="s">
        <v>730</v>
      </c>
      <c r="D17" s="247">
        <v>0</v>
      </c>
      <c r="E17" s="247">
        <v>0</v>
      </c>
    </row>
    <row r="18" spans="3:5" ht="15" thickBot="1" x14ac:dyDescent="0.4">
      <c r="C18" s="232" t="s">
        <v>150</v>
      </c>
      <c r="D18" s="251">
        <v>0</v>
      </c>
      <c r="E18" s="251">
        <v>0</v>
      </c>
    </row>
    <row r="19" spans="3:5" x14ac:dyDescent="0.35">
      <c r="C19" s="224"/>
    </row>
  </sheetData>
  <sheetProtection algorithmName="SHA-512" hashValue="NnJdHgsQGjb68tuTCI1WpbfHkhWc5SPfHa0sPcUhFQXUHx43TqWo5cfa+BkGommYlmnACdpBxOl06ui6artQsg==" saltValue="o1eh3ANXtKzL5rxMS6UaYg=="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workbookViewId="0">
      <selection activeCell="B2" sqref="B2"/>
    </sheetView>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1" max="11" width="11.7265625" customWidth="1"/>
    <col min="12" max="12" width="14.7265625" bestFit="1" customWidth="1"/>
    <col min="13" max="13" width="11" customWidth="1"/>
    <col min="14" max="14" width="14.7265625" bestFit="1" customWidth="1"/>
    <col min="15" max="15" width="11.54296875" customWidth="1"/>
  </cols>
  <sheetData>
    <row r="1" spans="2:15" ht="12.75" customHeight="1" x14ac:dyDescent="0.35"/>
    <row r="2" spans="2:15" x14ac:dyDescent="0.35">
      <c r="B2" s="182" t="s">
        <v>0</v>
      </c>
      <c r="C2" s="109"/>
    </row>
    <row r="3" spans="2:15" x14ac:dyDescent="0.35">
      <c r="B3" s="1"/>
      <c r="C3" s="1"/>
    </row>
    <row r="4" spans="2:15" ht="15.5" x14ac:dyDescent="0.35">
      <c r="B4" s="18" t="s">
        <v>736</v>
      </c>
      <c r="C4" s="2"/>
    </row>
    <row r="5" spans="2:15" ht="2.15" customHeight="1" x14ac:dyDescent="0.35">
      <c r="B5" s="1"/>
      <c r="C5" s="1"/>
    </row>
    <row r="6" spans="2:15" ht="2.15" customHeight="1" x14ac:dyDescent="0.35">
      <c r="B6" s="471"/>
      <c r="C6" s="471"/>
    </row>
    <row r="7" spans="2:15" ht="2.15" customHeight="1" x14ac:dyDescent="0.35">
      <c r="B7" s="3"/>
      <c r="C7" s="4"/>
    </row>
    <row r="8" spans="2:15" ht="15" thickBot="1" x14ac:dyDescent="0.4">
      <c r="B8" s="31"/>
      <c r="C8" s="482" t="str">
        <f>+Contents!B3</f>
        <v>31.12.2023</v>
      </c>
      <c r="D8" s="482"/>
      <c r="E8" s="482"/>
      <c r="F8" s="482"/>
      <c r="G8" s="482"/>
      <c r="H8" s="482"/>
      <c r="I8" s="482"/>
      <c r="J8" s="482"/>
      <c r="K8" s="482"/>
      <c r="L8" s="482"/>
      <c r="M8" s="482"/>
      <c r="N8" s="482"/>
      <c r="O8" s="482"/>
    </row>
    <row r="9" spans="2:15" ht="15.75" customHeight="1" thickBot="1" x14ac:dyDescent="0.4">
      <c r="C9" s="546" t="s">
        <v>155</v>
      </c>
      <c r="D9" s="546" t="s">
        <v>740</v>
      </c>
      <c r="E9" s="550"/>
      <c r="F9" s="552" t="s">
        <v>741</v>
      </c>
      <c r="G9" s="553"/>
      <c r="H9" s="553"/>
      <c r="I9" s="553"/>
      <c r="J9" s="553"/>
      <c r="K9" s="553"/>
      <c r="L9" s="553"/>
      <c r="M9" s="553"/>
      <c r="N9" s="553"/>
      <c r="O9" s="553"/>
    </row>
    <row r="10" spans="2:15" ht="34.5" customHeight="1" thickBot="1" x14ac:dyDescent="0.4">
      <c r="C10" s="549"/>
      <c r="D10" s="547"/>
      <c r="E10" s="551"/>
      <c r="F10" s="233"/>
      <c r="G10" s="233"/>
      <c r="H10" s="547" t="s">
        <v>742</v>
      </c>
      <c r="I10" s="547"/>
      <c r="J10" s="547" t="s">
        <v>743</v>
      </c>
      <c r="K10" s="547"/>
      <c r="L10" s="547" t="s">
        <v>744</v>
      </c>
      <c r="M10" s="547"/>
      <c r="N10" s="554" t="s">
        <v>745</v>
      </c>
      <c r="O10" s="554"/>
    </row>
    <row r="11" spans="2:15" ht="47.25" customHeight="1" thickBot="1" x14ac:dyDescent="0.4">
      <c r="C11" s="547"/>
      <c r="D11" s="43" t="s">
        <v>622</v>
      </c>
      <c r="E11" s="234" t="s">
        <v>735</v>
      </c>
      <c r="F11" s="40" t="s">
        <v>734</v>
      </c>
      <c r="G11" s="43" t="s">
        <v>735</v>
      </c>
      <c r="H11" s="40" t="s">
        <v>734</v>
      </c>
      <c r="I11" s="43" t="s">
        <v>735</v>
      </c>
      <c r="J11" s="40" t="s">
        <v>734</v>
      </c>
      <c r="K11" s="43" t="s">
        <v>735</v>
      </c>
      <c r="L11" s="40" t="s">
        <v>734</v>
      </c>
      <c r="M11" s="43" t="s">
        <v>735</v>
      </c>
      <c r="N11" s="43" t="s">
        <v>734</v>
      </c>
      <c r="O11" s="40" t="s">
        <v>735</v>
      </c>
    </row>
    <row r="12" spans="2:15" x14ac:dyDescent="0.35">
      <c r="C12" s="44" t="s">
        <v>738</v>
      </c>
      <c r="D12" s="245"/>
      <c r="E12" s="246"/>
      <c r="F12" s="245"/>
      <c r="G12" s="245"/>
      <c r="H12" s="266"/>
      <c r="I12" s="266"/>
      <c r="J12" s="266"/>
      <c r="K12" s="266"/>
      <c r="L12" s="266"/>
      <c r="M12" s="266"/>
      <c r="N12" s="266"/>
      <c r="O12" s="266"/>
    </row>
    <row r="13" spans="2:15" ht="20" x14ac:dyDescent="0.35">
      <c r="C13" s="235" t="s">
        <v>739</v>
      </c>
      <c r="D13" s="247"/>
      <c r="E13" s="248"/>
      <c r="F13" s="247"/>
      <c r="G13" s="247"/>
      <c r="H13" s="247"/>
      <c r="I13" s="247"/>
      <c r="J13" s="247"/>
      <c r="K13" s="247"/>
      <c r="L13" s="247"/>
      <c r="M13" s="247"/>
      <c r="N13" s="247"/>
      <c r="O13" s="247"/>
    </row>
    <row r="14" spans="2:15" x14ac:dyDescent="0.35">
      <c r="C14" s="231" t="s">
        <v>726</v>
      </c>
      <c r="D14" s="249"/>
      <c r="E14" s="250"/>
      <c r="F14" s="249"/>
      <c r="G14" s="249"/>
      <c r="H14" s="249"/>
      <c r="I14" s="249"/>
      <c r="J14" s="249"/>
      <c r="K14" s="249"/>
      <c r="L14" s="249"/>
      <c r="M14" s="249"/>
      <c r="N14" s="249"/>
      <c r="O14" s="249"/>
    </row>
    <row r="15" spans="2:15" x14ac:dyDescent="0.35">
      <c r="C15" s="231" t="s">
        <v>727</v>
      </c>
      <c r="D15" s="249"/>
      <c r="E15" s="250"/>
      <c r="F15" s="249"/>
      <c r="G15" s="249"/>
      <c r="H15" s="249"/>
      <c r="I15" s="249"/>
      <c r="J15" s="249"/>
      <c r="K15" s="249"/>
      <c r="L15" s="249"/>
      <c r="M15" s="249"/>
      <c r="N15" s="249"/>
      <c r="O15" s="249"/>
    </row>
    <row r="16" spans="2:15" x14ac:dyDescent="0.35">
      <c r="C16" s="231" t="s">
        <v>728</v>
      </c>
      <c r="D16" s="249"/>
      <c r="E16" s="250"/>
      <c r="F16" s="249"/>
      <c r="G16" s="249"/>
      <c r="H16" s="249"/>
      <c r="I16" s="249"/>
      <c r="J16" s="249"/>
      <c r="K16" s="249"/>
      <c r="L16" s="249"/>
      <c r="M16" s="249"/>
      <c r="N16" s="249"/>
      <c r="O16" s="249"/>
    </row>
    <row r="17" spans="3:15" x14ac:dyDescent="0.35">
      <c r="C17" s="236" t="s">
        <v>729</v>
      </c>
      <c r="D17" s="247"/>
      <c r="E17" s="248"/>
      <c r="F17" s="247"/>
      <c r="G17" s="247"/>
      <c r="H17" s="247"/>
      <c r="I17" s="247"/>
      <c r="J17" s="247"/>
      <c r="K17" s="247"/>
      <c r="L17" s="247"/>
      <c r="M17" s="247"/>
      <c r="N17" s="247"/>
      <c r="O17" s="249"/>
    </row>
    <row r="18" spans="3:15" x14ac:dyDescent="0.35">
      <c r="C18" s="231" t="s">
        <v>730</v>
      </c>
      <c r="D18" s="247"/>
      <c r="E18" s="248"/>
      <c r="F18" s="247"/>
      <c r="G18" s="247"/>
      <c r="H18" s="247"/>
      <c r="I18" s="247"/>
      <c r="J18" s="247"/>
      <c r="K18" s="247"/>
      <c r="L18" s="247"/>
      <c r="M18" s="247"/>
      <c r="N18" s="247"/>
      <c r="O18" s="247"/>
    </row>
    <row r="19" spans="3:15" ht="15" thickBot="1" x14ac:dyDescent="0.4">
      <c r="C19" s="232" t="s">
        <v>150</v>
      </c>
      <c r="D19" s="251"/>
      <c r="E19" s="252"/>
      <c r="F19" s="251"/>
      <c r="G19" s="251"/>
      <c r="H19" s="251"/>
      <c r="I19" s="251"/>
      <c r="J19" s="251"/>
      <c r="K19" s="251"/>
      <c r="L19" s="251"/>
      <c r="M19" s="251"/>
      <c r="N19" s="251"/>
      <c r="O19" s="251"/>
    </row>
  </sheetData>
  <sheetProtection algorithmName="SHA-512" hashValue="Kk6a0Ag5A6i7UKjTpSzT0/F4kO3BkQRsNyWHI1F4luDLWXZ9Anv01azgJSc7Zfi4+wpQ8nfKTg+XSWvdAQ+0+A==" saltValue="jidnZ9CHgIT8JPg6hEGzQg=="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7"/>
  <sheetViews>
    <sheetView showGridLines="0" zoomScale="85" zoomScaleNormal="85"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82" t="s">
        <v>0</v>
      </c>
      <c r="C2" s="109"/>
    </row>
    <row r="3" spans="2:8" x14ac:dyDescent="0.35">
      <c r="B3" s="1"/>
      <c r="C3" s="1"/>
    </row>
    <row r="4" spans="2:8" ht="15.5" x14ac:dyDescent="0.35">
      <c r="B4" s="18" t="s">
        <v>746</v>
      </c>
      <c r="C4" s="2"/>
    </row>
    <row r="5" spans="2:8" x14ac:dyDescent="0.35">
      <c r="B5" s="1"/>
      <c r="C5" s="1"/>
    </row>
    <row r="6" spans="2:8" x14ac:dyDescent="0.35">
      <c r="B6" s="496"/>
      <c r="C6" s="496"/>
      <c r="D6" s="496"/>
      <c r="E6" s="496"/>
      <c r="F6" s="496"/>
      <c r="G6" s="496"/>
      <c r="H6" s="496"/>
    </row>
    <row r="7" spans="2:8" x14ac:dyDescent="0.35">
      <c r="B7" s="3"/>
      <c r="C7" s="4"/>
    </row>
    <row r="8" spans="2:8" ht="15" thickBot="1" x14ac:dyDescent="0.4">
      <c r="B8" s="31"/>
      <c r="C8" s="482" t="str">
        <f>+Contents!B3</f>
        <v>31.12.2023</v>
      </c>
      <c r="D8" s="482"/>
      <c r="E8" s="482"/>
      <c r="F8" s="482"/>
      <c r="G8" s="482"/>
      <c r="H8" s="482"/>
    </row>
    <row r="9" spans="2:8" ht="15" customHeight="1" thickBot="1" x14ac:dyDescent="0.4">
      <c r="B9" s="31"/>
      <c r="C9" s="475" t="s">
        <v>155</v>
      </c>
      <c r="D9" s="557" t="s">
        <v>748</v>
      </c>
      <c r="E9" s="555" t="s">
        <v>749</v>
      </c>
      <c r="F9" s="556"/>
      <c r="G9" s="556"/>
      <c r="H9" s="556"/>
    </row>
    <row r="10" spans="2:8" ht="21.75" customHeight="1" x14ac:dyDescent="0.35">
      <c r="C10" s="562"/>
      <c r="D10" s="558"/>
      <c r="E10" s="90"/>
      <c r="F10" s="560" t="s">
        <v>750</v>
      </c>
      <c r="G10" s="560" t="s">
        <v>751</v>
      </c>
      <c r="H10" s="560"/>
    </row>
    <row r="11" spans="2:8" ht="34.5" customHeight="1" thickBot="1" x14ac:dyDescent="0.4">
      <c r="C11" s="476"/>
      <c r="D11" s="559"/>
      <c r="E11" s="78"/>
      <c r="F11" s="561"/>
      <c r="G11" s="238"/>
      <c r="H11" s="78" t="s">
        <v>752</v>
      </c>
    </row>
    <row r="12" spans="2:8" x14ac:dyDescent="0.35">
      <c r="C12" s="10" t="s">
        <v>592</v>
      </c>
      <c r="D12" s="243">
        <v>6672677.1987897363</v>
      </c>
      <c r="E12" s="52">
        <v>1597249.7735632134</v>
      </c>
      <c r="F12" s="52">
        <v>38844.84591073035</v>
      </c>
      <c r="G12" s="52">
        <v>1558404.9276524831</v>
      </c>
      <c r="H12" s="52"/>
    </row>
    <row r="13" spans="2:8" x14ac:dyDescent="0.35">
      <c r="C13" s="10" t="s">
        <v>600</v>
      </c>
      <c r="D13" s="243">
        <v>3482566.1707728943</v>
      </c>
      <c r="E13" s="52">
        <v>43202.181982000002</v>
      </c>
      <c r="F13" s="52">
        <v>0</v>
      </c>
      <c r="G13" s="52">
        <v>43202.181982000002</v>
      </c>
      <c r="H13" s="52"/>
    </row>
    <row r="14" spans="2:8" x14ac:dyDescent="0.35">
      <c r="C14" s="23" t="s">
        <v>150</v>
      </c>
      <c r="D14" s="243">
        <v>10155243.36956263</v>
      </c>
      <c r="E14" s="52">
        <v>1674615.4442949891</v>
      </c>
      <c r="F14" s="52">
        <v>44800</v>
      </c>
      <c r="G14" s="52">
        <v>1629815.4442949891</v>
      </c>
      <c r="H14" s="52"/>
    </row>
    <row r="15" spans="2:8" ht="15" thickBot="1" x14ac:dyDescent="0.4">
      <c r="C15" s="237" t="s">
        <v>643</v>
      </c>
      <c r="D15" s="244">
        <v>91848.116247153317</v>
      </c>
      <c r="E15" s="73">
        <v>17734.345738096952</v>
      </c>
      <c r="F15" s="73">
        <v>62.594787947902454</v>
      </c>
      <c r="G15" s="73">
        <v>17671.750950149049</v>
      </c>
      <c r="H15" s="73"/>
    </row>
    <row r="16" spans="2:8" x14ac:dyDescent="0.35">
      <c r="C16" s="30" t="s">
        <v>753</v>
      </c>
      <c r="D16" s="46"/>
      <c r="E16" s="46"/>
      <c r="F16" s="46"/>
      <c r="G16" s="46"/>
      <c r="H16" s="46"/>
    </row>
    <row r="17" spans="3:3" x14ac:dyDescent="0.35">
      <c r="C17" s="371"/>
    </row>
  </sheetData>
  <sheetProtection algorithmName="SHA-512" hashValue="1R7/57Xs7HddI35YLYlRUrUXkV706wHSjB8PmsAx4R4nSf6alSRaWfG8i/6J9fYm6D4+hJQcEGnn4M+oWVYLJQ==" saltValue="wnEyECjuOc7XmGpahpAslA=="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79998168889431442"/>
  </sheetPr>
  <dimension ref="B1:I29"/>
  <sheetViews>
    <sheetView showGridLines="0" zoomScale="85" zoomScaleNormal="85"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82" t="s">
        <v>0</v>
      </c>
      <c r="C2" s="109"/>
    </row>
    <row r="3" spans="2:9" x14ac:dyDescent="0.35">
      <c r="B3" s="1"/>
      <c r="C3" s="1"/>
    </row>
    <row r="4" spans="2:9" ht="15.5" x14ac:dyDescent="0.35">
      <c r="B4" s="18" t="s">
        <v>754</v>
      </c>
      <c r="C4" s="2"/>
    </row>
    <row r="5" spans="2:9" ht="2" customHeight="1" x14ac:dyDescent="0.35">
      <c r="B5" s="1"/>
      <c r="C5" s="1"/>
    </row>
    <row r="6" spans="2:9" ht="2" customHeight="1" x14ac:dyDescent="0.35">
      <c r="B6" s="471"/>
      <c r="C6" s="471"/>
      <c r="D6" s="471"/>
      <c r="E6" s="471"/>
      <c r="F6" s="471"/>
      <c r="G6" s="471"/>
      <c r="H6" s="471"/>
    </row>
    <row r="7" spans="2:9" ht="2" customHeight="1" x14ac:dyDescent="0.35">
      <c r="B7" s="3"/>
      <c r="C7" s="4"/>
    </row>
    <row r="8" spans="2:9" ht="15" thickBot="1" x14ac:dyDescent="0.4">
      <c r="B8" s="31"/>
      <c r="C8" s="482" t="str">
        <f>+Contents!B3</f>
        <v>31.12.2023</v>
      </c>
      <c r="D8" s="482"/>
      <c r="E8" s="482"/>
      <c r="F8" s="482"/>
      <c r="G8" s="482"/>
      <c r="H8" s="482"/>
      <c r="I8" s="482"/>
    </row>
    <row r="9" spans="2:9" ht="49.5" customHeight="1" thickBot="1" x14ac:dyDescent="0.4">
      <c r="B9" s="31"/>
      <c r="C9" s="475" t="s">
        <v>793</v>
      </c>
      <c r="D9" s="477" t="s">
        <v>773</v>
      </c>
      <c r="E9" s="477"/>
      <c r="F9" s="477" t="s">
        <v>774</v>
      </c>
      <c r="G9" s="477"/>
      <c r="H9" s="477" t="s">
        <v>775</v>
      </c>
      <c r="I9" s="477"/>
    </row>
    <row r="10" spans="2:9" ht="45" customHeight="1" thickBot="1" x14ac:dyDescent="0.4">
      <c r="C10" s="476" t="s">
        <v>86</v>
      </c>
      <c r="D10" s="22" t="s">
        <v>769</v>
      </c>
      <c r="E10" s="22" t="s">
        <v>770</v>
      </c>
      <c r="F10" s="22" t="s">
        <v>769</v>
      </c>
      <c r="G10" s="22" t="s">
        <v>770</v>
      </c>
      <c r="H10" s="22" t="s">
        <v>771</v>
      </c>
      <c r="I10" s="22" t="s">
        <v>772</v>
      </c>
    </row>
    <row r="11" spans="2:9" x14ac:dyDescent="0.35">
      <c r="C11" s="10" t="s">
        <v>755</v>
      </c>
      <c r="D11" s="52">
        <v>5118514.2341361865</v>
      </c>
      <c r="E11" s="52">
        <v>0</v>
      </c>
      <c r="F11" s="52">
        <v>6668046.5545516983</v>
      </c>
      <c r="G11" s="52">
        <v>32856.688172270166</v>
      </c>
      <c r="H11" s="52">
        <v>154072.66366904875</v>
      </c>
      <c r="I11" s="240">
        <v>2.2992820234547517E-2</v>
      </c>
    </row>
    <row r="12" spans="2:9" x14ac:dyDescent="0.35">
      <c r="C12" s="10" t="s">
        <v>756</v>
      </c>
      <c r="D12" s="52">
        <v>100255.95149241167</v>
      </c>
      <c r="E12" s="52">
        <v>17819.669418000001</v>
      </c>
      <c r="F12" s="52">
        <v>100011.02285187953</v>
      </c>
      <c r="G12" s="52">
        <v>8562.817550900003</v>
      </c>
      <c r="H12" s="52">
        <v>21899.880595450148</v>
      </c>
      <c r="I12" s="240">
        <v>0.20170494581574644</v>
      </c>
    </row>
    <row r="13" spans="2:9" x14ac:dyDescent="0.35">
      <c r="C13" s="10" t="s">
        <v>757</v>
      </c>
      <c r="D13" s="52">
        <v>29509.411100688201</v>
      </c>
      <c r="E13" s="52">
        <v>55268.8934856954</v>
      </c>
      <c r="F13" s="52">
        <v>19398.324056461803</v>
      </c>
      <c r="G13" s="52">
        <v>27395.050441269097</v>
      </c>
      <c r="H13" s="52">
        <v>13241.877029096971</v>
      </c>
      <c r="I13" s="240">
        <v>0.28298615287382395</v>
      </c>
    </row>
    <row r="14" spans="2:9" x14ac:dyDescent="0.35">
      <c r="C14" s="10" t="s">
        <v>758</v>
      </c>
      <c r="D14" s="52">
        <v>0</v>
      </c>
      <c r="E14" s="52">
        <v>0</v>
      </c>
      <c r="F14" s="52">
        <v>0</v>
      </c>
      <c r="G14" s="52">
        <v>0</v>
      </c>
      <c r="H14" s="52">
        <v>0</v>
      </c>
      <c r="I14" s="240">
        <v>0</v>
      </c>
    </row>
    <row r="15" spans="2:9" x14ac:dyDescent="0.35">
      <c r="C15" s="10" t="s">
        <v>759</v>
      </c>
      <c r="D15" s="52">
        <v>0</v>
      </c>
      <c r="E15" s="52">
        <v>0</v>
      </c>
      <c r="F15" s="52">
        <v>0</v>
      </c>
      <c r="G15" s="52">
        <v>0</v>
      </c>
      <c r="H15" s="52">
        <v>0</v>
      </c>
      <c r="I15" s="240">
        <v>0</v>
      </c>
    </row>
    <row r="16" spans="2:9" x14ac:dyDescent="0.35">
      <c r="C16" s="10" t="s">
        <v>760</v>
      </c>
      <c r="D16" s="52">
        <v>2803618.0215925532</v>
      </c>
      <c r="E16" s="52">
        <v>1441250.0851899732</v>
      </c>
      <c r="F16" s="52">
        <v>2763283.5726215532</v>
      </c>
      <c r="G16" s="52">
        <v>1316537.9747284423</v>
      </c>
      <c r="H16" s="52">
        <v>1007793.8854853467</v>
      </c>
      <c r="I16" s="240">
        <v>0.24701910948530295</v>
      </c>
    </row>
    <row r="17" spans="3:9" x14ac:dyDescent="0.35">
      <c r="C17" s="10" t="s">
        <v>761</v>
      </c>
      <c r="D17" s="52">
        <v>3382638.2965756617</v>
      </c>
      <c r="E17" s="52">
        <v>2024337.2331349396</v>
      </c>
      <c r="F17" s="52">
        <v>2820171.3615632271</v>
      </c>
      <c r="G17" s="52">
        <v>669877.54872455169</v>
      </c>
      <c r="H17" s="52">
        <v>3290091.50049775</v>
      </c>
      <c r="I17" s="240">
        <v>0.94270641617640227</v>
      </c>
    </row>
    <row r="18" spans="3:9" x14ac:dyDescent="0.35">
      <c r="C18" s="10" t="s">
        <v>499</v>
      </c>
      <c r="D18" s="52">
        <v>1636687.328430851</v>
      </c>
      <c r="E18" s="52">
        <v>432833.57171374717</v>
      </c>
      <c r="F18" s="52">
        <v>679882.00675067911</v>
      </c>
      <c r="G18" s="52">
        <v>76346.813543221622</v>
      </c>
      <c r="H18" s="52">
        <v>560199.19263341289</v>
      </c>
      <c r="I18" s="240">
        <v>0.74078000943642575</v>
      </c>
    </row>
    <row r="19" spans="3:9" x14ac:dyDescent="0.35">
      <c r="C19" s="10" t="s">
        <v>762</v>
      </c>
      <c r="D19" s="52">
        <v>900664.01969185041</v>
      </c>
      <c r="E19" s="52">
        <v>230019.99505327563</v>
      </c>
      <c r="F19" s="52">
        <v>900664.01969185041</v>
      </c>
      <c r="G19" s="52">
        <v>107395.91295098767</v>
      </c>
      <c r="H19" s="52">
        <v>778981.34579373104</v>
      </c>
      <c r="I19" s="240">
        <v>0.77275300859490559</v>
      </c>
    </row>
    <row r="20" spans="3:9" x14ac:dyDescent="0.35">
      <c r="C20" s="10" t="s">
        <v>501</v>
      </c>
      <c r="D20" s="52">
        <v>111090.22945108029</v>
      </c>
      <c r="E20" s="52">
        <v>10356.694067338201</v>
      </c>
      <c r="F20" s="52">
        <v>93355.883712983356</v>
      </c>
      <c r="G20" s="52">
        <v>893.2297499376732</v>
      </c>
      <c r="H20" s="52">
        <v>103166.94864057984</v>
      </c>
      <c r="I20" s="240">
        <v>1.0946198308928097</v>
      </c>
    </row>
    <row r="21" spans="3:9" x14ac:dyDescent="0.35">
      <c r="C21" s="10" t="s">
        <v>763</v>
      </c>
      <c r="D21" s="52">
        <v>157808.97567419859</v>
      </c>
      <c r="E21" s="52">
        <v>152738.36312986878</v>
      </c>
      <c r="F21" s="52">
        <v>157127.9688714986</v>
      </c>
      <c r="G21" s="52">
        <v>77021.137243537305</v>
      </c>
      <c r="H21" s="52">
        <v>351223.6591725538</v>
      </c>
      <c r="I21" s="240">
        <v>1.4999999999999998</v>
      </c>
    </row>
    <row r="22" spans="3:9" x14ac:dyDescent="0.35">
      <c r="C22" s="10" t="s">
        <v>764</v>
      </c>
      <c r="D22" s="52">
        <v>349446.27863542904</v>
      </c>
      <c r="E22" s="52">
        <v>0</v>
      </c>
      <c r="F22" s="52">
        <v>349446.27863542904</v>
      </c>
      <c r="G22" s="52">
        <v>0</v>
      </c>
      <c r="H22" s="52">
        <v>39786.092899136296</v>
      </c>
      <c r="I22" s="240">
        <v>0.11385467618799398</v>
      </c>
    </row>
    <row r="23" spans="3:9" ht="20" x14ac:dyDescent="0.35">
      <c r="C23" s="10" t="s">
        <v>765</v>
      </c>
      <c r="D23" s="52">
        <v>0</v>
      </c>
      <c r="E23" s="52">
        <v>0</v>
      </c>
      <c r="F23" s="52">
        <v>0</v>
      </c>
      <c r="G23" s="52">
        <v>0</v>
      </c>
      <c r="H23" s="52">
        <v>0</v>
      </c>
      <c r="I23" s="240">
        <v>0</v>
      </c>
    </row>
    <row r="24" spans="3:9" ht="20" x14ac:dyDescent="0.35">
      <c r="C24" s="10" t="s">
        <v>766</v>
      </c>
      <c r="D24" s="52">
        <v>30748.162618000002</v>
      </c>
      <c r="E24" s="52">
        <v>0</v>
      </c>
      <c r="F24" s="52">
        <v>30748.162618000002</v>
      </c>
      <c r="G24" s="52">
        <v>0</v>
      </c>
      <c r="H24" s="52">
        <v>24182.621724599998</v>
      </c>
      <c r="I24" s="240">
        <v>0.78647371633332874</v>
      </c>
    </row>
    <row r="25" spans="3:9" x14ac:dyDescent="0.35">
      <c r="C25" s="10" t="s">
        <v>767</v>
      </c>
      <c r="D25" s="52">
        <v>2035852.6786348852</v>
      </c>
      <c r="E25" s="52">
        <v>0</v>
      </c>
      <c r="F25" s="52">
        <v>2035852.6786348852</v>
      </c>
      <c r="G25" s="52">
        <v>0</v>
      </c>
      <c r="H25" s="52">
        <v>2037295.6761340122</v>
      </c>
      <c r="I25" s="240">
        <v>1.0007087926912739</v>
      </c>
    </row>
    <row r="26" spans="3:9" x14ac:dyDescent="0.35">
      <c r="C26" s="10" t="s">
        <v>768</v>
      </c>
      <c r="D26" s="52">
        <v>469527.0174358369</v>
      </c>
      <c r="E26" s="52">
        <v>0</v>
      </c>
      <c r="F26" s="52">
        <v>469527.0174358369</v>
      </c>
      <c r="G26" s="52">
        <v>0</v>
      </c>
      <c r="H26" s="52">
        <v>361236.08320988656</v>
      </c>
      <c r="I26" s="240">
        <v>0.76936165501754372</v>
      </c>
    </row>
    <row r="27" spans="3:9" ht="15" thickBot="1" x14ac:dyDescent="0.4">
      <c r="C27" s="239" t="s">
        <v>150</v>
      </c>
      <c r="D27" s="56">
        <v>17126360.605469633</v>
      </c>
      <c r="E27" s="56">
        <v>4364624.5051928386</v>
      </c>
      <c r="F27" s="56">
        <v>17087514.851995982</v>
      </c>
      <c r="G27" s="56">
        <v>2316887.1731051169</v>
      </c>
      <c r="H27" s="56">
        <v>8743171.4274846055</v>
      </c>
      <c r="I27" s="241">
        <v>0.4505766998732883</v>
      </c>
    </row>
    <row r="29" spans="3:9" x14ac:dyDescent="0.35">
      <c r="C29" s="371"/>
    </row>
  </sheetData>
  <sheetProtection algorithmName="SHA-512" hashValue="ts4WJbOlaUAKaiatuuoM/jgnU7c8PdQAX8ULPhK7/8VnSSXasOf0ywd+fKEJr/4ipIOOGO+pkhUcK6AQir44tA==" saltValue="0xbRTm/rsOUtTfkQesnQoA=="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79998168889431442"/>
  </sheetPr>
  <dimension ref="B1:S29"/>
  <sheetViews>
    <sheetView showGridLines="0" zoomScale="55" zoomScaleNormal="55"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82" t="s">
        <v>0</v>
      </c>
      <c r="C2" s="109"/>
    </row>
    <row r="3" spans="2:19" x14ac:dyDescent="0.35">
      <c r="B3" s="1"/>
      <c r="C3" s="1"/>
    </row>
    <row r="4" spans="2:19" ht="15.5" x14ac:dyDescent="0.35">
      <c r="B4" s="18" t="s">
        <v>780</v>
      </c>
      <c r="C4" s="2"/>
    </row>
    <row r="5" spans="2:19" ht="2.15" customHeight="1" x14ac:dyDescent="0.35">
      <c r="B5" s="1"/>
      <c r="C5" s="1"/>
    </row>
    <row r="6" spans="2:19" ht="2.15" customHeight="1" x14ac:dyDescent="0.35">
      <c r="B6" s="471"/>
      <c r="C6" s="471"/>
      <c r="D6" s="471"/>
      <c r="E6" s="471"/>
      <c r="F6" s="471"/>
      <c r="G6" s="471"/>
      <c r="H6" s="471"/>
      <c r="I6" s="471"/>
    </row>
    <row r="7" spans="2:19" ht="2.15" customHeight="1" x14ac:dyDescent="0.35">
      <c r="B7" s="3"/>
      <c r="C7" s="4"/>
    </row>
    <row r="8" spans="2:19" ht="15" thickBot="1" x14ac:dyDescent="0.4">
      <c r="B8" s="31"/>
      <c r="C8" s="482" t="str">
        <f>+Contents!B3</f>
        <v>31.12.2023</v>
      </c>
      <c r="D8" s="482"/>
      <c r="E8" s="482"/>
      <c r="F8" s="482"/>
      <c r="G8" s="482"/>
      <c r="H8" s="482"/>
      <c r="I8" s="482"/>
      <c r="J8" s="482"/>
      <c r="K8" s="482"/>
      <c r="L8" s="482"/>
      <c r="M8" s="482"/>
      <c r="N8" s="482"/>
      <c r="O8" s="482"/>
      <c r="P8" s="482"/>
      <c r="Q8" s="482"/>
      <c r="R8" s="482"/>
      <c r="S8" s="482"/>
    </row>
    <row r="9" spans="2:19" ht="15" thickBot="1" x14ac:dyDescent="0.4">
      <c r="B9" s="31"/>
      <c r="C9" s="475" t="s">
        <v>155</v>
      </c>
      <c r="D9" s="477" t="s">
        <v>777</v>
      </c>
      <c r="E9" s="477"/>
      <c r="F9" s="477"/>
      <c r="G9" s="477"/>
      <c r="H9" s="477"/>
      <c r="I9" s="477"/>
      <c r="J9" s="477"/>
      <c r="K9" s="477"/>
      <c r="L9" s="477"/>
      <c r="M9" s="477"/>
      <c r="N9" s="477"/>
      <c r="O9" s="477"/>
      <c r="P9" s="477"/>
      <c r="Q9" s="477"/>
      <c r="R9" s="27"/>
      <c r="S9" s="27"/>
    </row>
    <row r="10" spans="2:19" ht="28" customHeight="1" thickBot="1" x14ac:dyDescent="0.4">
      <c r="C10" s="476" t="s">
        <v>86</v>
      </c>
      <c r="D10" s="242">
        <v>0</v>
      </c>
      <c r="E10" s="242">
        <v>0.02</v>
      </c>
      <c r="F10" s="242">
        <v>0.04</v>
      </c>
      <c r="G10" s="242">
        <v>0.1</v>
      </c>
      <c r="H10" s="242">
        <v>0.2</v>
      </c>
      <c r="I10" s="242">
        <v>0.35</v>
      </c>
      <c r="J10" s="242">
        <v>0.5</v>
      </c>
      <c r="K10" s="242">
        <v>0.7</v>
      </c>
      <c r="L10" s="242">
        <v>0.75</v>
      </c>
      <c r="M10" s="242">
        <v>1</v>
      </c>
      <c r="N10" s="242">
        <v>1.5</v>
      </c>
      <c r="O10" s="242">
        <v>2.5</v>
      </c>
      <c r="P10" s="242">
        <v>3.7</v>
      </c>
      <c r="Q10" s="242">
        <v>12.5</v>
      </c>
      <c r="R10" s="22" t="s">
        <v>150</v>
      </c>
      <c r="S10" s="22" t="s">
        <v>778</v>
      </c>
    </row>
    <row r="11" spans="2:19" x14ac:dyDescent="0.35">
      <c r="C11" s="10" t="s">
        <v>755</v>
      </c>
      <c r="D11" s="52">
        <v>6296966.6639436688</v>
      </c>
      <c r="E11" s="52">
        <v>0</v>
      </c>
      <c r="F11" s="52">
        <v>29250.242974843</v>
      </c>
      <c r="G11" s="52">
        <v>133072.06055910161</v>
      </c>
      <c r="H11" s="52">
        <v>1856.3171048783997</v>
      </c>
      <c r="I11" s="52">
        <v>0</v>
      </c>
      <c r="J11" s="52">
        <v>201723.33636231453</v>
      </c>
      <c r="K11" s="52">
        <v>0</v>
      </c>
      <c r="L11" s="52">
        <v>0</v>
      </c>
      <c r="M11" s="52">
        <v>37378.832753461851</v>
      </c>
      <c r="N11" s="52">
        <v>655.78902569999991</v>
      </c>
      <c r="O11" s="52">
        <v>0</v>
      </c>
      <c r="P11" s="52">
        <v>0</v>
      </c>
      <c r="Q11" s="52">
        <v>0</v>
      </c>
      <c r="R11" s="59">
        <v>6700903.2427239679</v>
      </c>
      <c r="S11" s="52">
        <v>6660568.7937529683</v>
      </c>
    </row>
    <row r="12" spans="2:19" x14ac:dyDescent="0.35">
      <c r="C12" s="10" t="s">
        <v>756</v>
      </c>
      <c r="D12" s="52">
        <v>0</v>
      </c>
      <c r="E12" s="52">
        <v>0</v>
      </c>
      <c r="F12" s="52">
        <v>0</v>
      </c>
      <c r="G12" s="52">
        <v>0</v>
      </c>
      <c r="H12" s="52">
        <v>108342.44975916173</v>
      </c>
      <c r="I12" s="52">
        <v>0</v>
      </c>
      <c r="J12" s="52">
        <v>0</v>
      </c>
      <c r="K12" s="52">
        <v>0</v>
      </c>
      <c r="L12" s="52">
        <v>0</v>
      </c>
      <c r="M12" s="52">
        <v>231.39064361780069</v>
      </c>
      <c r="N12" s="52">
        <v>0</v>
      </c>
      <c r="O12" s="52">
        <v>0</v>
      </c>
      <c r="P12" s="52">
        <v>0</v>
      </c>
      <c r="Q12" s="52">
        <v>0</v>
      </c>
      <c r="R12" s="59">
        <v>108573.84040277953</v>
      </c>
      <c r="S12" s="52">
        <v>108573.84040277953</v>
      </c>
    </row>
    <row r="13" spans="2:19" x14ac:dyDescent="0.35">
      <c r="C13" s="10" t="s">
        <v>757</v>
      </c>
      <c r="D13" s="52">
        <v>12115.340829999999</v>
      </c>
      <c r="E13" s="52">
        <v>0</v>
      </c>
      <c r="F13" s="52">
        <v>0</v>
      </c>
      <c r="G13" s="52">
        <v>23729.310474037702</v>
      </c>
      <c r="H13" s="52">
        <v>99.721514999999997</v>
      </c>
      <c r="I13" s="52">
        <v>0</v>
      </c>
      <c r="J13" s="52">
        <v>0</v>
      </c>
      <c r="K13" s="52">
        <v>0</v>
      </c>
      <c r="L13" s="52">
        <v>0</v>
      </c>
      <c r="M13" s="52">
        <v>10849.001678693199</v>
      </c>
      <c r="N13" s="52">
        <v>0</v>
      </c>
      <c r="O13" s="52">
        <v>0</v>
      </c>
      <c r="P13" s="52">
        <v>0</v>
      </c>
      <c r="Q13" s="52">
        <v>0</v>
      </c>
      <c r="R13" s="59">
        <v>46793.374497730896</v>
      </c>
      <c r="S13" s="52">
        <v>46793.374497730896</v>
      </c>
    </row>
    <row r="14" spans="2:19" x14ac:dyDescent="0.35">
      <c r="C14" s="10" t="s">
        <v>758</v>
      </c>
      <c r="D14" s="52">
        <v>0</v>
      </c>
      <c r="E14" s="52">
        <v>0</v>
      </c>
      <c r="F14" s="52">
        <v>0</v>
      </c>
      <c r="G14" s="52">
        <v>0</v>
      </c>
      <c r="H14" s="52">
        <v>0</v>
      </c>
      <c r="I14" s="52">
        <v>0</v>
      </c>
      <c r="J14" s="52">
        <v>0</v>
      </c>
      <c r="K14" s="52">
        <v>0</v>
      </c>
      <c r="L14" s="52">
        <v>0</v>
      </c>
      <c r="M14" s="52">
        <v>0</v>
      </c>
      <c r="N14" s="52">
        <v>0</v>
      </c>
      <c r="O14" s="52">
        <v>0</v>
      </c>
      <c r="P14" s="52">
        <v>0</v>
      </c>
      <c r="Q14" s="52">
        <v>0</v>
      </c>
      <c r="R14" s="59">
        <v>0</v>
      </c>
      <c r="S14" s="52">
        <v>0</v>
      </c>
    </row>
    <row r="15" spans="2:19" x14ac:dyDescent="0.35">
      <c r="C15" s="10" t="s">
        <v>759</v>
      </c>
      <c r="D15" s="52">
        <v>0</v>
      </c>
      <c r="E15" s="52">
        <v>0</v>
      </c>
      <c r="F15" s="52">
        <v>0</v>
      </c>
      <c r="G15" s="52">
        <v>0</v>
      </c>
      <c r="H15" s="52">
        <v>0</v>
      </c>
      <c r="I15" s="52">
        <v>0</v>
      </c>
      <c r="J15" s="52">
        <v>0</v>
      </c>
      <c r="K15" s="52">
        <v>0</v>
      </c>
      <c r="L15" s="52">
        <v>0</v>
      </c>
      <c r="M15" s="52">
        <v>0</v>
      </c>
      <c r="N15" s="52">
        <v>0</v>
      </c>
      <c r="O15" s="52">
        <v>0</v>
      </c>
      <c r="P15" s="52">
        <v>0</v>
      </c>
      <c r="Q15" s="52">
        <v>0</v>
      </c>
      <c r="R15" s="59">
        <v>0</v>
      </c>
      <c r="S15" s="52">
        <v>0</v>
      </c>
    </row>
    <row r="16" spans="2:19" x14ac:dyDescent="0.35">
      <c r="C16" s="10" t="s">
        <v>760</v>
      </c>
      <c r="D16" s="52">
        <v>2609203.2760919901</v>
      </c>
      <c r="E16" s="52">
        <v>0</v>
      </c>
      <c r="F16" s="52">
        <v>0</v>
      </c>
      <c r="G16" s="52">
        <v>0</v>
      </c>
      <c r="H16" s="52">
        <v>412983.73093403043</v>
      </c>
      <c r="I16" s="52">
        <v>0</v>
      </c>
      <c r="J16" s="52">
        <v>264874.80205086683</v>
      </c>
      <c r="K16" s="52">
        <v>0</v>
      </c>
      <c r="L16" s="52">
        <v>0</v>
      </c>
      <c r="M16" s="52">
        <v>792759.73827310721</v>
      </c>
      <c r="N16" s="52">
        <v>0</v>
      </c>
      <c r="O16" s="52">
        <v>0</v>
      </c>
      <c r="P16" s="52">
        <v>0</v>
      </c>
      <c r="Q16" s="52">
        <v>0</v>
      </c>
      <c r="R16" s="59">
        <v>4079821.5473499941</v>
      </c>
      <c r="S16" s="52">
        <v>3598576.372459535</v>
      </c>
    </row>
    <row r="17" spans="3:19" x14ac:dyDescent="0.35">
      <c r="C17" s="10" t="s">
        <v>761</v>
      </c>
      <c r="D17" s="52">
        <v>127280.31022584732</v>
      </c>
      <c r="E17" s="52">
        <v>0</v>
      </c>
      <c r="F17" s="52">
        <v>0</v>
      </c>
      <c r="G17" s="52">
        <v>0</v>
      </c>
      <c r="H17" s="52">
        <v>8830.4570385663992</v>
      </c>
      <c r="I17" s="52">
        <v>0</v>
      </c>
      <c r="J17" s="52">
        <v>34166.123866909795</v>
      </c>
      <c r="K17" s="52">
        <v>0</v>
      </c>
      <c r="L17" s="52">
        <v>0</v>
      </c>
      <c r="M17" s="52">
        <v>3238064.6171369948</v>
      </c>
      <c r="N17" s="52">
        <v>81707.402018572684</v>
      </c>
      <c r="O17" s="52">
        <v>0</v>
      </c>
      <c r="P17" s="52">
        <v>0</v>
      </c>
      <c r="Q17" s="52">
        <v>0</v>
      </c>
      <c r="R17" s="59">
        <v>3490048.9102868908</v>
      </c>
      <c r="S17" s="52">
        <v>3390909.5820818949</v>
      </c>
    </row>
    <row r="18" spans="3:19" x14ac:dyDescent="0.35">
      <c r="C18" s="10" t="s">
        <v>499</v>
      </c>
      <c r="D18" s="52">
        <v>0</v>
      </c>
      <c r="E18" s="52">
        <v>0</v>
      </c>
      <c r="F18" s="52">
        <v>0</v>
      </c>
      <c r="G18" s="52">
        <v>0</v>
      </c>
      <c r="H18" s="52">
        <v>0</v>
      </c>
      <c r="I18" s="52">
        <v>0</v>
      </c>
      <c r="J18" s="52">
        <v>0</v>
      </c>
      <c r="K18" s="52">
        <v>0</v>
      </c>
      <c r="L18" s="52">
        <v>756228.82029390067</v>
      </c>
      <c r="M18" s="52">
        <v>0</v>
      </c>
      <c r="N18" s="52">
        <v>0</v>
      </c>
      <c r="O18" s="52">
        <v>0</v>
      </c>
      <c r="P18" s="52">
        <v>0</v>
      </c>
      <c r="Q18" s="52">
        <v>0</v>
      </c>
      <c r="R18" s="59">
        <v>756228.82029390067</v>
      </c>
      <c r="S18" s="52">
        <v>756228.82029390067</v>
      </c>
    </row>
    <row r="19" spans="3:19" x14ac:dyDescent="0.35">
      <c r="C19" s="10" t="s">
        <v>762</v>
      </c>
      <c r="D19" s="52">
        <v>0</v>
      </c>
      <c r="E19" s="52">
        <v>0</v>
      </c>
      <c r="F19" s="52">
        <v>0</v>
      </c>
      <c r="G19" s="52">
        <v>0</v>
      </c>
      <c r="H19" s="52">
        <v>0</v>
      </c>
      <c r="I19" s="52">
        <v>55234.681677220855</v>
      </c>
      <c r="J19" s="52">
        <v>246932.19337731879</v>
      </c>
      <c r="K19" s="52">
        <v>0</v>
      </c>
      <c r="L19" s="52">
        <v>4184.1365711648432</v>
      </c>
      <c r="M19" s="52">
        <v>701708.92101713386</v>
      </c>
      <c r="N19" s="52">
        <v>0</v>
      </c>
      <c r="O19" s="52">
        <v>0</v>
      </c>
      <c r="P19" s="52">
        <v>0</v>
      </c>
      <c r="Q19" s="52">
        <v>0</v>
      </c>
      <c r="R19" s="59">
        <v>1008059.9326428383</v>
      </c>
      <c r="S19" s="52">
        <v>1008059.9326428383</v>
      </c>
    </row>
    <row r="20" spans="3:19" x14ac:dyDescent="0.35">
      <c r="C20" s="10" t="s">
        <v>501</v>
      </c>
      <c r="D20" s="52">
        <v>0</v>
      </c>
      <c r="E20" s="52">
        <v>0</v>
      </c>
      <c r="F20" s="52">
        <v>0</v>
      </c>
      <c r="G20" s="52">
        <v>0</v>
      </c>
      <c r="H20" s="52">
        <v>0</v>
      </c>
      <c r="I20" s="52">
        <v>0</v>
      </c>
      <c r="J20" s="52">
        <v>0</v>
      </c>
      <c r="K20" s="52">
        <v>0</v>
      </c>
      <c r="L20" s="52">
        <v>0</v>
      </c>
      <c r="M20" s="52">
        <v>76413.443107603482</v>
      </c>
      <c r="N20" s="52">
        <v>17835.670355317718</v>
      </c>
      <c r="O20" s="52">
        <v>0</v>
      </c>
      <c r="P20" s="52">
        <v>0</v>
      </c>
      <c r="Q20" s="52">
        <v>0</v>
      </c>
      <c r="R20" s="59">
        <v>94249.113462921203</v>
      </c>
      <c r="S20" s="52">
        <v>93928.628818657598</v>
      </c>
    </row>
    <row r="21" spans="3:19" x14ac:dyDescent="0.35">
      <c r="C21" s="10" t="s">
        <v>763</v>
      </c>
      <c r="D21" s="52">
        <v>0</v>
      </c>
      <c r="E21" s="52">
        <v>0</v>
      </c>
      <c r="F21" s="52">
        <v>0</v>
      </c>
      <c r="G21" s="52">
        <v>0</v>
      </c>
      <c r="H21" s="52">
        <v>0</v>
      </c>
      <c r="I21" s="52">
        <v>0</v>
      </c>
      <c r="J21" s="52">
        <v>0</v>
      </c>
      <c r="K21" s="52">
        <v>0</v>
      </c>
      <c r="L21" s="52">
        <v>0</v>
      </c>
      <c r="M21" s="52">
        <v>0</v>
      </c>
      <c r="N21" s="52">
        <v>234149.10611503583</v>
      </c>
      <c r="O21" s="52">
        <v>0</v>
      </c>
      <c r="P21" s="52">
        <v>0</v>
      </c>
      <c r="Q21" s="52">
        <v>0</v>
      </c>
      <c r="R21" s="59">
        <v>234149.10611503583</v>
      </c>
      <c r="S21" s="52">
        <v>234149.10611503583</v>
      </c>
    </row>
    <row r="22" spans="3:19" x14ac:dyDescent="0.35">
      <c r="C22" s="10" t="s">
        <v>764</v>
      </c>
      <c r="D22" s="52">
        <v>269874.0928371565</v>
      </c>
      <c r="E22" s="52">
        <v>0</v>
      </c>
      <c r="F22" s="52">
        <v>0</v>
      </c>
      <c r="G22" s="52">
        <v>0</v>
      </c>
      <c r="H22" s="52">
        <v>0</v>
      </c>
      <c r="I22" s="52">
        <v>0</v>
      </c>
      <c r="J22" s="52">
        <v>79572.185798272592</v>
      </c>
      <c r="K22" s="52">
        <v>0</v>
      </c>
      <c r="L22" s="52">
        <v>0</v>
      </c>
      <c r="M22" s="52">
        <v>0</v>
      </c>
      <c r="N22" s="52">
        <v>0</v>
      </c>
      <c r="O22" s="52">
        <v>0</v>
      </c>
      <c r="P22" s="52">
        <v>0</v>
      </c>
      <c r="Q22" s="52">
        <v>0</v>
      </c>
      <c r="R22" s="59">
        <v>349446.2786354291</v>
      </c>
      <c r="S22" s="52">
        <v>349446.2786354291</v>
      </c>
    </row>
    <row r="23" spans="3:19" ht="20" x14ac:dyDescent="0.35">
      <c r="C23" s="10" t="s">
        <v>765</v>
      </c>
      <c r="D23" s="52">
        <v>0</v>
      </c>
      <c r="E23" s="52">
        <v>0</v>
      </c>
      <c r="F23" s="52">
        <v>0</v>
      </c>
      <c r="G23" s="52">
        <v>0</v>
      </c>
      <c r="H23" s="52">
        <v>0</v>
      </c>
      <c r="I23" s="52">
        <v>0</v>
      </c>
      <c r="J23" s="52">
        <v>0</v>
      </c>
      <c r="K23" s="52">
        <v>0</v>
      </c>
      <c r="L23" s="52">
        <v>0</v>
      </c>
      <c r="M23" s="52">
        <v>0</v>
      </c>
      <c r="N23" s="52">
        <v>0</v>
      </c>
      <c r="O23" s="52">
        <v>0</v>
      </c>
      <c r="P23" s="52">
        <v>0</v>
      </c>
      <c r="Q23" s="52">
        <v>0</v>
      </c>
      <c r="R23" s="59">
        <v>0</v>
      </c>
      <c r="S23" s="52">
        <v>0</v>
      </c>
    </row>
    <row r="24" spans="3:19" ht="20" x14ac:dyDescent="0.35">
      <c r="C24" s="10" t="s">
        <v>766</v>
      </c>
      <c r="D24" s="52">
        <v>6878.4426599999997</v>
      </c>
      <c r="E24" s="52">
        <v>0</v>
      </c>
      <c r="F24" s="52">
        <v>0</v>
      </c>
      <c r="G24" s="52">
        <v>185.15677099999999</v>
      </c>
      <c r="H24" s="52">
        <v>0</v>
      </c>
      <c r="I24" s="52">
        <v>0</v>
      </c>
      <c r="J24" s="52">
        <v>144.31071299999999</v>
      </c>
      <c r="K24" s="52">
        <v>0</v>
      </c>
      <c r="L24" s="52">
        <v>0</v>
      </c>
      <c r="M24" s="52">
        <v>23492.278715999997</v>
      </c>
      <c r="N24" s="52">
        <v>0</v>
      </c>
      <c r="O24" s="52">
        <v>0</v>
      </c>
      <c r="P24" s="52">
        <v>0</v>
      </c>
      <c r="Q24" s="52">
        <v>47.973757999999997</v>
      </c>
      <c r="R24" s="59">
        <v>30748.162617999995</v>
      </c>
      <c r="S24" s="52">
        <v>30748.162617999995</v>
      </c>
    </row>
    <row r="25" spans="3:19" x14ac:dyDescent="0.35">
      <c r="C25" s="10" t="s">
        <v>767</v>
      </c>
      <c r="D25" s="52">
        <v>0</v>
      </c>
      <c r="E25" s="52">
        <v>0</v>
      </c>
      <c r="F25" s="52">
        <v>0</v>
      </c>
      <c r="G25" s="52">
        <v>0</v>
      </c>
      <c r="H25" s="52">
        <v>0</v>
      </c>
      <c r="I25" s="52">
        <v>0</v>
      </c>
      <c r="J25" s="52">
        <v>0</v>
      </c>
      <c r="K25" s="52">
        <v>0</v>
      </c>
      <c r="L25" s="52">
        <v>0</v>
      </c>
      <c r="M25" s="52">
        <v>2034890.6803021342</v>
      </c>
      <c r="N25" s="52">
        <v>0</v>
      </c>
      <c r="O25" s="52">
        <v>961.99833275097717</v>
      </c>
      <c r="P25" s="52">
        <v>0</v>
      </c>
      <c r="Q25" s="52">
        <v>0</v>
      </c>
      <c r="R25" s="59">
        <v>2035852.6786348852</v>
      </c>
      <c r="S25" s="52">
        <v>1928618.8525414262</v>
      </c>
    </row>
    <row r="26" spans="3:19" x14ac:dyDescent="0.35">
      <c r="C26" s="10" t="s">
        <v>776</v>
      </c>
      <c r="D26" s="52">
        <v>113208.37001199997</v>
      </c>
      <c r="E26" s="52">
        <v>0</v>
      </c>
      <c r="F26" s="52">
        <v>0</v>
      </c>
      <c r="G26" s="52">
        <v>0</v>
      </c>
      <c r="H26" s="52">
        <v>16.591973000000202</v>
      </c>
      <c r="I26" s="52">
        <v>0</v>
      </c>
      <c r="J26" s="52">
        <v>0</v>
      </c>
      <c r="K26" s="52">
        <v>0</v>
      </c>
      <c r="L26" s="52">
        <v>0</v>
      </c>
      <c r="M26" s="52">
        <v>353014.91587453656</v>
      </c>
      <c r="N26" s="52">
        <v>0</v>
      </c>
      <c r="O26" s="52">
        <v>3287.1395763</v>
      </c>
      <c r="P26" s="52">
        <v>0</v>
      </c>
      <c r="Q26" s="52">
        <v>0</v>
      </c>
      <c r="R26" s="59">
        <v>469527.01743583655</v>
      </c>
      <c r="S26" s="52">
        <v>469527.01743583655</v>
      </c>
    </row>
    <row r="27" spans="3:19" ht="15" thickBot="1" x14ac:dyDescent="0.4">
      <c r="C27" s="239" t="s">
        <v>150</v>
      </c>
      <c r="D27" s="258">
        <v>9435526.4966006633</v>
      </c>
      <c r="E27" s="258">
        <v>0</v>
      </c>
      <c r="F27" s="258">
        <v>29250.242974843</v>
      </c>
      <c r="G27" s="258">
        <v>156986.5278041393</v>
      </c>
      <c r="H27" s="258">
        <v>532129.26832463685</v>
      </c>
      <c r="I27" s="258">
        <v>55234.681677220855</v>
      </c>
      <c r="J27" s="258">
        <v>827412.95216868259</v>
      </c>
      <c r="K27" s="258">
        <v>0</v>
      </c>
      <c r="L27" s="258">
        <v>760412.9568650655</v>
      </c>
      <c r="M27" s="258">
        <v>7268803.8195032822</v>
      </c>
      <c r="N27" s="258">
        <v>334347.96751462622</v>
      </c>
      <c r="O27" s="258">
        <v>4249.1379090509772</v>
      </c>
      <c r="P27" s="258">
        <v>0</v>
      </c>
      <c r="Q27" s="258">
        <v>47.973757999999997</v>
      </c>
      <c r="R27" s="258">
        <v>19404402.025100213</v>
      </c>
      <c r="S27" s="258">
        <v>18676128.762296032</v>
      </c>
    </row>
    <row r="28" spans="3:19" x14ac:dyDescent="0.35">
      <c r="C28" s="484" t="s">
        <v>779</v>
      </c>
      <c r="D28" s="484"/>
      <c r="E28" s="484"/>
      <c r="F28" s="484"/>
      <c r="G28" s="484"/>
      <c r="H28" s="484"/>
      <c r="I28" s="484"/>
      <c r="J28" s="484"/>
      <c r="K28" s="484"/>
      <c r="L28" s="484"/>
      <c r="M28" s="484"/>
      <c r="N28" s="484"/>
      <c r="O28" s="484"/>
      <c r="P28" s="484"/>
      <c r="Q28" s="484"/>
      <c r="R28" s="484"/>
      <c r="S28" s="484"/>
    </row>
    <row r="29" spans="3:19" x14ac:dyDescent="0.35">
      <c r="C29" s="371"/>
    </row>
  </sheetData>
  <sheetProtection algorithmName="SHA-512" hashValue="sY5caXwNhIFkPgqD9oZ3+cWFP5BabitNcPXkJpLgxxTMO47LZfSKAB9q3p8nVlz7ZwVsnZcHSC1YVhi8nPCxhQ==" saltValue="7nhURZnx81T4F4LbUZIBQA==" spinCount="100000" sheet="1" objects="1" scenarios="1"/>
  <mergeCells count="5">
    <mergeCell ref="C28:S28"/>
    <mergeCell ref="B6:I6"/>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J21"/>
  <sheetViews>
    <sheetView showGridLines="0" zoomScale="90" zoomScaleNormal="9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82" t="s">
        <v>0</v>
      </c>
      <c r="C2" s="109"/>
    </row>
    <row r="3" spans="2:10" x14ac:dyDescent="0.35">
      <c r="B3" s="1"/>
      <c r="C3" s="1"/>
    </row>
    <row r="4" spans="2:10" ht="15.5" x14ac:dyDescent="0.35">
      <c r="B4" s="18" t="s">
        <v>782</v>
      </c>
      <c r="C4" s="2"/>
    </row>
    <row r="5" spans="2:10" ht="2.15" customHeight="1" x14ac:dyDescent="0.35">
      <c r="B5" s="1"/>
      <c r="C5" s="1"/>
    </row>
    <row r="6" spans="2:10" ht="2.15" customHeight="1" x14ac:dyDescent="0.35">
      <c r="B6" s="471"/>
      <c r="C6" s="471"/>
      <c r="D6" s="471"/>
      <c r="E6" s="471"/>
      <c r="F6" s="471"/>
      <c r="G6" s="471"/>
      <c r="H6" s="471"/>
      <c r="I6" s="471"/>
    </row>
    <row r="7" spans="2:10" ht="2.15" customHeight="1" x14ac:dyDescent="0.35">
      <c r="B7" s="3"/>
      <c r="C7" s="4"/>
    </row>
    <row r="8" spans="2:10" ht="15" thickBot="1" x14ac:dyDescent="0.4">
      <c r="B8" s="31"/>
      <c r="C8" s="482" t="str">
        <f>+Contents!B3</f>
        <v>31.12.2023</v>
      </c>
      <c r="D8" s="482"/>
      <c r="E8" s="482"/>
      <c r="F8" s="482"/>
      <c r="G8" s="482"/>
      <c r="H8" s="482"/>
      <c r="I8" s="482"/>
      <c r="J8" s="482"/>
    </row>
    <row r="9" spans="2:10" ht="49.5" customHeight="1" x14ac:dyDescent="0.35">
      <c r="B9" s="259"/>
      <c r="C9" s="546" t="s">
        <v>155</v>
      </c>
      <c r="D9" s="563" t="s">
        <v>794</v>
      </c>
      <c r="E9" s="563" t="s">
        <v>795</v>
      </c>
      <c r="F9" s="564" t="s">
        <v>87</v>
      </c>
      <c r="G9" s="564" t="s">
        <v>796</v>
      </c>
      <c r="H9" s="563" t="s">
        <v>797</v>
      </c>
      <c r="I9" s="546" t="s">
        <v>202</v>
      </c>
      <c r="J9" s="563" t="s">
        <v>798</v>
      </c>
    </row>
    <row r="10" spans="2:10" ht="45" customHeight="1" thickBot="1" x14ac:dyDescent="0.4">
      <c r="B10" s="48"/>
      <c r="C10" s="547"/>
      <c r="D10" s="554"/>
      <c r="E10" s="554"/>
      <c r="F10" s="565"/>
      <c r="G10" s="565"/>
      <c r="H10" s="554"/>
      <c r="I10" s="547"/>
      <c r="J10" s="554"/>
    </row>
    <row r="11" spans="2:10" x14ac:dyDescent="0.35">
      <c r="B11" s="134" t="s">
        <v>9</v>
      </c>
      <c r="C11" s="42" t="s">
        <v>783</v>
      </c>
      <c r="D11" s="260">
        <v>0</v>
      </c>
      <c r="E11" s="260">
        <v>0</v>
      </c>
      <c r="F11" s="261"/>
      <c r="G11" s="263">
        <v>1.4</v>
      </c>
      <c r="H11" s="247">
        <v>0</v>
      </c>
      <c r="I11" s="247">
        <v>0</v>
      </c>
      <c r="J11" s="247">
        <v>0</v>
      </c>
    </row>
    <row r="12" spans="2:10" x14ac:dyDescent="0.35">
      <c r="B12" s="64" t="s">
        <v>10</v>
      </c>
      <c r="C12" s="42" t="s">
        <v>784</v>
      </c>
      <c r="D12" s="260">
        <v>0</v>
      </c>
      <c r="E12" s="260">
        <v>0</v>
      </c>
      <c r="F12" s="261"/>
      <c r="G12" s="263">
        <v>1.4</v>
      </c>
      <c r="H12" s="247">
        <v>0</v>
      </c>
      <c r="I12" s="247">
        <v>0</v>
      </c>
      <c r="J12" s="247">
        <v>0</v>
      </c>
    </row>
    <row r="13" spans="2:10" x14ac:dyDescent="0.35">
      <c r="B13" s="107">
        <v>1</v>
      </c>
      <c r="C13" s="42" t="s">
        <v>785</v>
      </c>
      <c r="D13" s="260">
        <v>86046.307167000006</v>
      </c>
      <c r="E13" s="260">
        <v>117702.940585</v>
      </c>
      <c r="F13" s="261"/>
      <c r="G13" s="263">
        <v>1.4</v>
      </c>
      <c r="H13" s="247">
        <v>365907.42833999998</v>
      </c>
      <c r="I13" s="247">
        <v>365907.42833999998</v>
      </c>
      <c r="J13" s="247">
        <v>187437.5578375</v>
      </c>
    </row>
    <row r="14" spans="2:10" x14ac:dyDescent="0.35">
      <c r="B14" s="107">
        <v>2</v>
      </c>
      <c r="C14" s="235" t="s">
        <v>786</v>
      </c>
      <c r="D14" s="264"/>
      <c r="E14" s="261"/>
      <c r="F14" s="247">
        <v>0</v>
      </c>
      <c r="G14" s="247">
        <v>1.4</v>
      </c>
      <c r="H14" s="247">
        <v>0</v>
      </c>
      <c r="I14" s="247">
        <v>0</v>
      </c>
      <c r="J14" s="247">
        <v>0</v>
      </c>
    </row>
    <row r="15" spans="2:10" x14ac:dyDescent="0.35">
      <c r="B15" s="107" t="s">
        <v>88</v>
      </c>
      <c r="C15" s="236" t="s">
        <v>787</v>
      </c>
      <c r="D15" s="264"/>
      <c r="E15" s="261"/>
      <c r="F15" s="247">
        <v>0</v>
      </c>
      <c r="G15" s="261"/>
      <c r="H15" s="247">
        <v>0</v>
      </c>
      <c r="I15" s="247">
        <v>0</v>
      </c>
      <c r="J15" s="247">
        <v>0</v>
      </c>
    </row>
    <row r="16" spans="2:10" x14ac:dyDescent="0.35">
      <c r="B16" s="107" t="s">
        <v>89</v>
      </c>
      <c r="C16" s="236" t="s">
        <v>788</v>
      </c>
      <c r="D16" s="261"/>
      <c r="E16" s="261"/>
      <c r="F16" s="247">
        <v>0</v>
      </c>
      <c r="G16" s="261"/>
      <c r="H16" s="247">
        <v>0</v>
      </c>
      <c r="I16" s="247">
        <v>0</v>
      </c>
      <c r="J16" s="247">
        <v>0</v>
      </c>
    </row>
    <row r="17" spans="2:10" x14ac:dyDescent="0.35">
      <c r="B17" s="107" t="s">
        <v>90</v>
      </c>
      <c r="C17" s="236" t="s">
        <v>789</v>
      </c>
      <c r="D17" s="261"/>
      <c r="E17" s="261"/>
      <c r="F17" s="247">
        <v>0</v>
      </c>
      <c r="G17" s="261"/>
      <c r="H17" s="247">
        <v>0</v>
      </c>
      <c r="I17" s="247">
        <v>0</v>
      </c>
      <c r="J17" s="247">
        <v>0</v>
      </c>
    </row>
    <row r="18" spans="2:10" x14ac:dyDescent="0.35">
      <c r="B18" s="107">
        <v>3</v>
      </c>
      <c r="C18" s="235" t="s">
        <v>790</v>
      </c>
      <c r="D18" s="261"/>
      <c r="E18" s="261"/>
      <c r="F18" s="261"/>
      <c r="G18" s="261"/>
      <c r="H18" s="247">
        <v>0</v>
      </c>
      <c r="I18" s="247">
        <v>0</v>
      </c>
      <c r="J18" s="247">
        <v>0</v>
      </c>
    </row>
    <row r="19" spans="2:10" x14ac:dyDescent="0.35">
      <c r="B19" s="107">
        <v>4</v>
      </c>
      <c r="C19" s="235" t="s">
        <v>791</v>
      </c>
      <c r="D19" s="261"/>
      <c r="E19" s="261"/>
      <c r="F19" s="261"/>
      <c r="G19" s="261"/>
      <c r="H19" s="247">
        <v>889019.66676699999</v>
      </c>
      <c r="I19" s="247">
        <v>110207.049734612</v>
      </c>
      <c r="J19" s="247">
        <v>55900.919211794506</v>
      </c>
    </row>
    <row r="20" spans="2:10" x14ac:dyDescent="0.35">
      <c r="B20" s="107">
        <v>5</v>
      </c>
      <c r="C20" s="235" t="s">
        <v>792</v>
      </c>
      <c r="D20" s="261"/>
      <c r="E20" s="261"/>
      <c r="F20" s="261"/>
      <c r="G20" s="261"/>
      <c r="H20" s="247">
        <v>0</v>
      </c>
      <c r="I20" s="247">
        <v>0</v>
      </c>
      <c r="J20" s="247">
        <v>0</v>
      </c>
    </row>
    <row r="21" spans="2:10" ht="15" thickBot="1" x14ac:dyDescent="0.4">
      <c r="B21" s="123">
        <v>6</v>
      </c>
      <c r="C21" s="232" t="s">
        <v>150</v>
      </c>
      <c r="D21" s="265"/>
      <c r="E21" s="265"/>
      <c r="F21" s="265"/>
      <c r="G21" s="265"/>
      <c r="H21" s="262">
        <v>1254927.0951070001</v>
      </c>
      <c r="I21" s="262">
        <v>476114.47807461274</v>
      </c>
      <c r="J21" s="262">
        <v>243338.47704929448</v>
      </c>
    </row>
  </sheetData>
  <sheetProtection algorithmName="SHA-512" hashValue="pz8BWPHs95QimHcv5Ew9EG4tMi/V+hhrRy1r4/TIT5zVKdLVvq2pnB1qXmbnXOvlInaDKUIPTUOjolb0XvPT3g==" saltValue="jkhRmyFH9vmmnwsRf3IXTA=="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zoomScale="80" zoomScaleNormal="8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82" t="s">
        <v>0</v>
      </c>
      <c r="C2" s="109"/>
    </row>
    <row r="3" spans="2:5" x14ac:dyDescent="0.35">
      <c r="B3" s="1"/>
      <c r="C3" s="1"/>
    </row>
    <row r="4" spans="2:5" ht="15.5" x14ac:dyDescent="0.35">
      <c r="B4" s="18" t="s">
        <v>805</v>
      </c>
      <c r="C4" s="2"/>
    </row>
    <row r="5" spans="2:5" ht="2.15" customHeight="1" x14ac:dyDescent="0.35">
      <c r="B5" s="1"/>
      <c r="C5" s="1"/>
    </row>
    <row r="6" spans="2:5" ht="2.15" customHeight="1" x14ac:dyDescent="0.35">
      <c r="B6" s="471"/>
      <c r="C6" s="471"/>
      <c r="D6" s="471"/>
      <c r="E6" s="471"/>
    </row>
    <row r="7" spans="2:5" ht="2.15" customHeight="1" x14ac:dyDescent="0.35">
      <c r="B7" s="3"/>
      <c r="C7" s="4"/>
    </row>
    <row r="8" spans="2:5" ht="15" thickBot="1" x14ac:dyDescent="0.4">
      <c r="B8" s="31"/>
      <c r="C8" s="482" t="str">
        <f>+Contents!B3</f>
        <v>31.12.2023</v>
      </c>
      <c r="D8" s="482"/>
      <c r="E8" s="482"/>
    </row>
    <row r="9" spans="2:5" ht="49.5" customHeight="1" x14ac:dyDescent="0.35">
      <c r="B9" s="259"/>
      <c r="C9" s="546" t="s">
        <v>155</v>
      </c>
      <c r="D9" s="563" t="s">
        <v>202</v>
      </c>
      <c r="E9" s="563" t="s">
        <v>798</v>
      </c>
    </row>
    <row r="10" spans="2:5" ht="45" customHeight="1" thickBot="1" x14ac:dyDescent="0.4">
      <c r="B10" s="48"/>
      <c r="C10" s="547"/>
      <c r="D10" s="554"/>
      <c r="E10" s="554"/>
    </row>
    <row r="11" spans="2:5" x14ac:dyDescent="0.35">
      <c r="B11" s="121">
        <v>1</v>
      </c>
      <c r="C11" s="278" t="s">
        <v>799</v>
      </c>
      <c r="D11" s="260">
        <v>0</v>
      </c>
      <c r="E11" s="260">
        <v>0</v>
      </c>
    </row>
    <row r="12" spans="2:5" x14ac:dyDescent="0.35">
      <c r="B12" s="107">
        <v>2</v>
      </c>
      <c r="C12" s="279" t="s">
        <v>800</v>
      </c>
      <c r="D12" s="264"/>
      <c r="E12" s="260">
        <v>0</v>
      </c>
    </row>
    <row r="13" spans="2:5" x14ac:dyDescent="0.35">
      <c r="B13" s="107">
        <v>3</v>
      </c>
      <c r="C13" s="279" t="s">
        <v>801</v>
      </c>
      <c r="D13" s="264"/>
      <c r="E13" s="280">
        <v>0</v>
      </c>
    </row>
    <row r="14" spans="2:5" x14ac:dyDescent="0.35">
      <c r="B14" s="107">
        <v>4</v>
      </c>
      <c r="C14" s="281" t="s">
        <v>802</v>
      </c>
      <c r="D14" s="260">
        <v>91774.191655999995</v>
      </c>
      <c r="E14" s="276">
        <v>14721.715488</v>
      </c>
    </row>
    <row r="15" spans="2:5" ht="20.5" customHeight="1" x14ac:dyDescent="0.35">
      <c r="B15" s="107" t="s">
        <v>12</v>
      </c>
      <c r="C15" s="282" t="s">
        <v>803</v>
      </c>
      <c r="D15" s="260">
        <v>0</v>
      </c>
      <c r="E15" s="276">
        <v>0</v>
      </c>
    </row>
    <row r="16" spans="2:5" ht="22.5" customHeight="1" thickBot="1" x14ac:dyDescent="0.4">
      <c r="B16" s="123">
        <v>5</v>
      </c>
      <c r="C16" s="283" t="s">
        <v>804</v>
      </c>
      <c r="D16" s="277">
        <v>91774.191655999995</v>
      </c>
      <c r="E16" s="277">
        <v>14721.715488</v>
      </c>
    </row>
  </sheetData>
  <sheetProtection algorithmName="SHA-512" hashValue="u5yhFelExoX8D6OgUWugepBpgXM0L3ZGVsxGpipFs+ODlPEbOwvwq6JO865My6gz4/8BdiWX1eoSIXL7kX93hQ==" saltValue="AZQ1WgiOWPJiuOoCs/H1Yw=="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90" zoomScaleNormal="9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82" t="s">
        <v>0</v>
      </c>
      <c r="C2" s="109"/>
    </row>
    <row r="3" spans="2:15" x14ac:dyDescent="0.35">
      <c r="B3" s="1"/>
      <c r="C3" s="1"/>
    </row>
    <row r="4" spans="2:15" ht="15.5" x14ac:dyDescent="0.35">
      <c r="B4" s="18" t="s">
        <v>816</v>
      </c>
      <c r="C4" s="2"/>
    </row>
    <row r="5" spans="2:15" ht="2.15" customHeight="1" x14ac:dyDescent="0.35">
      <c r="B5" s="1"/>
      <c r="C5" s="1"/>
    </row>
    <row r="6" spans="2:15" ht="2.15" customHeight="1" x14ac:dyDescent="0.35">
      <c r="B6" s="471"/>
      <c r="C6" s="471"/>
      <c r="D6" s="471"/>
      <c r="E6" s="471"/>
      <c r="F6" s="471"/>
      <c r="G6" s="471"/>
      <c r="H6" s="471"/>
      <c r="I6" s="471"/>
      <c r="J6" s="471"/>
      <c r="K6" s="471"/>
      <c r="L6" s="471"/>
      <c r="M6" s="471"/>
      <c r="N6" s="471"/>
      <c r="O6" s="471"/>
    </row>
    <row r="7" spans="2:15" ht="2.15" customHeight="1" x14ac:dyDescent="0.35">
      <c r="B7" s="3"/>
      <c r="C7" s="4"/>
    </row>
    <row r="8" spans="2:15" ht="15" thickBot="1" x14ac:dyDescent="0.4">
      <c r="B8" s="31"/>
      <c r="C8" s="482" t="str">
        <f>+Contents!B3</f>
        <v>31.12.2023</v>
      </c>
      <c r="D8" s="482"/>
      <c r="E8" s="482"/>
      <c r="F8" s="482"/>
      <c r="G8" s="482"/>
      <c r="H8" s="482"/>
      <c r="I8" s="482"/>
      <c r="J8" s="482"/>
      <c r="K8" s="482"/>
      <c r="L8" s="482"/>
      <c r="M8" s="482"/>
      <c r="N8" s="482"/>
      <c r="O8" s="482"/>
    </row>
    <row r="9" spans="2:15" ht="15" thickBot="1" x14ac:dyDescent="0.4">
      <c r="C9" s="286" t="s">
        <v>155</v>
      </c>
      <c r="D9" s="548" t="s">
        <v>777</v>
      </c>
      <c r="E9" s="548"/>
      <c r="F9" s="548"/>
      <c r="G9" s="548"/>
      <c r="H9" s="548"/>
      <c r="I9" s="548"/>
      <c r="J9" s="548"/>
      <c r="K9" s="548"/>
      <c r="L9" s="548"/>
      <c r="M9" s="548"/>
      <c r="N9" s="548"/>
      <c r="O9" s="563" t="s">
        <v>150</v>
      </c>
    </row>
    <row r="10" spans="2:15" ht="15" thickBot="1" x14ac:dyDescent="0.4">
      <c r="C10" s="230" t="s">
        <v>815</v>
      </c>
      <c r="D10" s="284">
        <v>0</v>
      </c>
      <c r="E10" s="284">
        <v>0.02</v>
      </c>
      <c r="F10" s="284">
        <v>0.04</v>
      </c>
      <c r="G10" s="284">
        <v>0.1</v>
      </c>
      <c r="H10" s="284">
        <v>0.2</v>
      </c>
      <c r="I10" s="284">
        <v>0.5</v>
      </c>
      <c r="J10" s="284">
        <v>0.7</v>
      </c>
      <c r="K10" s="284">
        <v>0.75</v>
      </c>
      <c r="L10" s="284">
        <v>1</v>
      </c>
      <c r="M10" s="284">
        <v>1.5</v>
      </c>
      <c r="N10" s="233" t="s">
        <v>730</v>
      </c>
      <c r="O10" s="554"/>
    </row>
    <row r="11" spans="2:15" x14ac:dyDescent="0.35">
      <c r="C11" s="282" t="s">
        <v>807</v>
      </c>
      <c r="D11" s="276">
        <v>79621.635397948674</v>
      </c>
      <c r="E11" s="276">
        <v>0</v>
      </c>
      <c r="F11" s="276">
        <v>0</v>
      </c>
      <c r="G11" s="276">
        <v>0</v>
      </c>
      <c r="H11" s="276">
        <v>0</v>
      </c>
      <c r="I11" s="276">
        <v>0</v>
      </c>
      <c r="J11" s="276">
        <v>0</v>
      </c>
      <c r="K11" s="276">
        <v>0</v>
      </c>
      <c r="L11" s="276">
        <v>0.26</v>
      </c>
      <c r="M11" s="276">
        <v>0</v>
      </c>
      <c r="N11" s="276">
        <v>0</v>
      </c>
      <c r="O11" s="247">
        <v>79621.895397948669</v>
      </c>
    </row>
    <row r="12" spans="2:15" x14ac:dyDescent="0.35">
      <c r="C12" s="282" t="s">
        <v>808</v>
      </c>
      <c r="D12" s="247">
        <v>0</v>
      </c>
      <c r="E12" s="247">
        <v>0</v>
      </c>
      <c r="F12" s="247">
        <v>0</v>
      </c>
      <c r="G12" s="247">
        <v>0</v>
      </c>
      <c r="H12" s="247">
        <v>0</v>
      </c>
      <c r="I12" s="247">
        <v>0</v>
      </c>
      <c r="J12" s="247">
        <v>0</v>
      </c>
      <c r="K12" s="247">
        <v>0</v>
      </c>
      <c r="L12" s="247">
        <v>0</v>
      </c>
      <c r="M12" s="247">
        <v>0</v>
      </c>
      <c r="N12" s="247">
        <v>0</v>
      </c>
      <c r="O12" s="247">
        <v>0</v>
      </c>
    </row>
    <row r="13" spans="2:15" x14ac:dyDescent="0.35">
      <c r="C13" s="281" t="s">
        <v>809</v>
      </c>
      <c r="D13" s="276">
        <v>0</v>
      </c>
      <c r="E13" s="276">
        <v>0</v>
      </c>
      <c r="F13" s="276">
        <v>0</v>
      </c>
      <c r="G13" s="276">
        <v>0</v>
      </c>
      <c r="H13" s="276">
        <v>0</v>
      </c>
      <c r="I13" s="276">
        <v>0</v>
      </c>
      <c r="J13" s="276">
        <v>0</v>
      </c>
      <c r="K13" s="276">
        <v>0</v>
      </c>
      <c r="L13" s="276">
        <v>0</v>
      </c>
      <c r="M13" s="276">
        <v>0</v>
      </c>
      <c r="N13" s="276">
        <v>0</v>
      </c>
      <c r="O13" s="247">
        <v>0</v>
      </c>
    </row>
    <row r="14" spans="2:15" x14ac:dyDescent="0.35">
      <c r="C14" s="278" t="s">
        <v>810</v>
      </c>
      <c r="D14" s="276">
        <v>0</v>
      </c>
      <c r="E14" s="276">
        <v>0</v>
      </c>
      <c r="F14" s="276">
        <v>0</v>
      </c>
      <c r="G14" s="276">
        <v>0</v>
      </c>
      <c r="H14" s="276">
        <v>0</v>
      </c>
      <c r="I14" s="276">
        <v>0</v>
      </c>
      <c r="J14" s="276">
        <v>0</v>
      </c>
      <c r="K14" s="276">
        <v>0</v>
      </c>
      <c r="L14" s="276">
        <v>0</v>
      </c>
      <c r="M14" s="276">
        <v>0</v>
      </c>
      <c r="N14" s="276">
        <v>0</v>
      </c>
      <c r="O14" s="247">
        <v>0</v>
      </c>
    </row>
    <row r="15" spans="2:15" x14ac:dyDescent="0.35">
      <c r="C15" s="278" t="s">
        <v>811</v>
      </c>
      <c r="D15" s="276">
        <v>0</v>
      </c>
      <c r="E15" s="276">
        <v>0</v>
      </c>
      <c r="F15" s="276">
        <v>0</v>
      </c>
      <c r="G15" s="276">
        <v>0</v>
      </c>
      <c r="H15" s="276">
        <v>0</v>
      </c>
      <c r="I15" s="276">
        <v>0</v>
      </c>
      <c r="J15" s="276">
        <v>0</v>
      </c>
      <c r="K15" s="276">
        <v>0</v>
      </c>
      <c r="L15" s="276">
        <v>0</v>
      </c>
      <c r="M15" s="276">
        <v>0</v>
      </c>
      <c r="N15" s="276">
        <v>0</v>
      </c>
      <c r="O15" s="247">
        <v>0</v>
      </c>
    </row>
    <row r="16" spans="2:15" x14ac:dyDescent="0.35">
      <c r="C16" s="278" t="s">
        <v>497</v>
      </c>
      <c r="D16" s="276">
        <v>38130.464551350786</v>
      </c>
      <c r="E16" s="276">
        <v>0</v>
      </c>
      <c r="F16" s="276">
        <v>0</v>
      </c>
      <c r="G16" s="276">
        <v>0</v>
      </c>
      <c r="H16" s="276">
        <v>86307.963237000004</v>
      </c>
      <c r="I16" s="276">
        <v>10088.457393000001</v>
      </c>
      <c r="J16" s="276">
        <v>0</v>
      </c>
      <c r="K16" s="276">
        <v>0</v>
      </c>
      <c r="L16" s="276">
        <v>70420.510406000001</v>
      </c>
      <c r="M16" s="276">
        <v>0</v>
      </c>
      <c r="N16" s="276">
        <v>0</v>
      </c>
      <c r="O16" s="247">
        <v>204947.39558735077</v>
      </c>
    </row>
    <row r="17" spans="3:15" x14ac:dyDescent="0.35">
      <c r="C17" s="278" t="s">
        <v>812</v>
      </c>
      <c r="D17" s="276">
        <v>0</v>
      </c>
      <c r="E17" s="276">
        <v>0</v>
      </c>
      <c r="F17" s="276">
        <v>0</v>
      </c>
      <c r="G17" s="276">
        <v>0</v>
      </c>
      <c r="H17" s="276">
        <v>5.1241079999999997</v>
      </c>
      <c r="I17" s="276">
        <v>0</v>
      </c>
      <c r="J17" s="276">
        <v>0</v>
      </c>
      <c r="K17" s="276">
        <v>0</v>
      </c>
      <c r="L17" s="276">
        <v>147285.86254599999</v>
      </c>
      <c r="M17" s="276">
        <v>0</v>
      </c>
      <c r="N17" s="276">
        <v>0</v>
      </c>
      <c r="O17" s="247">
        <v>147290.98665399998</v>
      </c>
    </row>
    <row r="18" spans="3:15" x14ac:dyDescent="0.35">
      <c r="C18" s="278" t="s">
        <v>813</v>
      </c>
      <c r="D18" s="276">
        <v>0</v>
      </c>
      <c r="E18" s="276">
        <v>0</v>
      </c>
      <c r="F18" s="276">
        <v>0</v>
      </c>
      <c r="G18" s="276">
        <v>0</v>
      </c>
      <c r="H18" s="276">
        <v>0</v>
      </c>
      <c r="I18" s="276">
        <v>0</v>
      </c>
      <c r="J18" s="276">
        <v>0</v>
      </c>
      <c r="K18" s="276">
        <v>3342.696074</v>
      </c>
      <c r="L18" s="276">
        <v>0</v>
      </c>
      <c r="M18" s="276">
        <v>0</v>
      </c>
      <c r="N18" s="276">
        <v>0</v>
      </c>
      <c r="O18" s="247">
        <v>3342.696074</v>
      </c>
    </row>
    <row r="19" spans="3:15" x14ac:dyDescent="0.35">
      <c r="C19" s="281" t="s">
        <v>814</v>
      </c>
      <c r="D19" s="247">
        <v>0</v>
      </c>
      <c r="E19" s="247">
        <v>0</v>
      </c>
      <c r="F19" s="247">
        <v>0</v>
      </c>
      <c r="G19" s="247">
        <v>0</v>
      </c>
      <c r="H19" s="247">
        <v>0</v>
      </c>
      <c r="I19" s="247">
        <v>0</v>
      </c>
      <c r="J19" s="247">
        <v>0</v>
      </c>
      <c r="K19" s="247">
        <v>0</v>
      </c>
      <c r="L19" s="247">
        <v>0</v>
      </c>
      <c r="M19" s="247">
        <v>0</v>
      </c>
      <c r="N19" s="247">
        <v>0</v>
      </c>
      <c r="O19" s="247">
        <v>0</v>
      </c>
    </row>
    <row r="20" spans="3:15" x14ac:dyDescent="0.35">
      <c r="C20" s="278" t="s">
        <v>768</v>
      </c>
      <c r="D20" s="276">
        <v>0</v>
      </c>
      <c r="E20" s="276">
        <v>40911.764361000001</v>
      </c>
      <c r="F20" s="276">
        <v>0</v>
      </c>
      <c r="G20" s="276">
        <v>0</v>
      </c>
      <c r="H20" s="276">
        <v>0</v>
      </c>
      <c r="I20" s="276">
        <v>0</v>
      </c>
      <c r="J20" s="276">
        <v>0</v>
      </c>
      <c r="K20" s="276">
        <v>0</v>
      </c>
      <c r="L20" s="276">
        <v>0</v>
      </c>
      <c r="M20" s="276">
        <v>0</v>
      </c>
      <c r="N20" s="276">
        <v>0.26</v>
      </c>
      <c r="O20" s="247">
        <v>40912.024361000003</v>
      </c>
    </row>
    <row r="21" spans="3:15" ht="15" thickBot="1" x14ac:dyDescent="0.4">
      <c r="C21" s="285" t="s">
        <v>150</v>
      </c>
      <c r="D21" s="262">
        <v>117752.09994929946</v>
      </c>
      <c r="E21" s="262">
        <v>40911.764361000001</v>
      </c>
      <c r="F21" s="262">
        <v>0</v>
      </c>
      <c r="G21" s="262">
        <v>0</v>
      </c>
      <c r="H21" s="262">
        <v>86313.087345000007</v>
      </c>
      <c r="I21" s="262">
        <v>10088.457393000001</v>
      </c>
      <c r="J21" s="262">
        <v>0</v>
      </c>
      <c r="K21" s="262">
        <v>3342.696074</v>
      </c>
      <c r="L21" s="262">
        <v>217706.63295199999</v>
      </c>
      <c r="M21" s="262">
        <v>0</v>
      </c>
      <c r="N21" s="262">
        <v>0.26</v>
      </c>
      <c r="O21" s="262">
        <v>476114.99807429942</v>
      </c>
    </row>
  </sheetData>
  <sheetProtection algorithmName="SHA-512" hashValue="+yo8DANvaPTlfJxijXQ/4Ks+iYhYZxXaHVpuahYkn1voLq8yskI1IdoluPD/g3F/NhF8pAJ4sT9DnNq1YSjK4g==" saltValue="RwM6EWeMdlIBFsNom8HtAw=="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0" zoomScaleNormal="8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82" t="s">
        <v>0</v>
      </c>
      <c r="C2" s="109"/>
    </row>
    <row r="3" spans="2:11" x14ac:dyDescent="0.35">
      <c r="B3" s="1"/>
      <c r="C3" s="1"/>
    </row>
    <row r="4" spans="2:11" ht="15.5" x14ac:dyDescent="0.35">
      <c r="B4" s="18" t="s">
        <v>832</v>
      </c>
      <c r="C4" s="2"/>
    </row>
    <row r="5" spans="2:11" ht="2.15" customHeight="1" x14ac:dyDescent="0.35">
      <c r="B5" s="1"/>
      <c r="C5" s="1"/>
    </row>
    <row r="6" spans="2:11" ht="2.15" customHeight="1" x14ac:dyDescent="0.35">
      <c r="B6" s="471"/>
      <c r="C6" s="471"/>
      <c r="D6" s="471"/>
      <c r="E6" s="471"/>
    </row>
    <row r="7" spans="2:11" ht="2.15" customHeight="1" x14ac:dyDescent="0.35">
      <c r="B7" s="3"/>
      <c r="C7" s="4"/>
    </row>
    <row r="8" spans="2:11" ht="15" thickBot="1" x14ac:dyDescent="0.4">
      <c r="B8" s="31"/>
      <c r="C8" s="482" t="str">
        <f>+Contents!B3</f>
        <v>31.12.2023</v>
      </c>
      <c r="D8" s="482"/>
      <c r="E8" s="482"/>
      <c r="F8" s="482"/>
      <c r="G8" s="482"/>
      <c r="H8" s="482"/>
      <c r="I8" s="482"/>
      <c r="J8" s="482"/>
      <c r="K8" s="482"/>
    </row>
    <row r="9" spans="2:11" ht="21.75" customHeight="1" thickBot="1" x14ac:dyDescent="0.4">
      <c r="C9" s="566" t="s">
        <v>155</v>
      </c>
      <c r="D9" s="569" t="s">
        <v>822</v>
      </c>
      <c r="E9" s="569"/>
      <c r="F9" s="569"/>
      <c r="G9" s="571"/>
      <c r="H9" s="570" t="s">
        <v>831</v>
      </c>
      <c r="I9" s="570"/>
      <c r="J9" s="570"/>
      <c r="K9" s="570"/>
    </row>
    <row r="10" spans="2:11" ht="27" customHeight="1" thickBot="1" x14ac:dyDescent="0.4">
      <c r="C10" s="567"/>
      <c r="D10" s="569" t="s">
        <v>820</v>
      </c>
      <c r="E10" s="569"/>
      <c r="F10" s="569" t="s">
        <v>821</v>
      </c>
      <c r="G10" s="571"/>
      <c r="H10" s="569" t="s">
        <v>820</v>
      </c>
      <c r="I10" s="569"/>
      <c r="J10" s="569" t="s">
        <v>821</v>
      </c>
      <c r="K10" s="569"/>
    </row>
    <row r="11" spans="2:11" ht="23.25" customHeight="1" thickBot="1" x14ac:dyDescent="0.4">
      <c r="C11" s="568" t="s">
        <v>86</v>
      </c>
      <c r="D11" s="61" t="s">
        <v>818</v>
      </c>
      <c r="E11" s="61" t="s">
        <v>819</v>
      </c>
      <c r="F11" s="61" t="s">
        <v>818</v>
      </c>
      <c r="G11" s="364" t="s">
        <v>819</v>
      </c>
      <c r="H11" s="61" t="s">
        <v>818</v>
      </c>
      <c r="I11" s="61" t="s">
        <v>819</v>
      </c>
      <c r="J11" s="61" t="s">
        <v>818</v>
      </c>
      <c r="K11" s="61" t="s">
        <v>819</v>
      </c>
    </row>
    <row r="12" spans="2:11" x14ac:dyDescent="0.35">
      <c r="C12" s="287" t="s">
        <v>823</v>
      </c>
      <c r="D12" s="193">
        <v>15364.024605000001</v>
      </c>
      <c r="E12" s="193">
        <v>6421.5184149999995</v>
      </c>
      <c r="F12" s="193">
        <v>76181.007872999995</v>
      </c>
      <c r="G12" s="198">
        <v>19765.515407999999</v>
      </c>
      <c r="H12" s="193">
        <v>0</v>
      </c>
      <c r="I12" s="193">
        <v>0</v>
      </c>
      <c r="J12" s="113">
        <v>0</v>
      </c>
      <c r="K12" s="113">
        <v>0</v>
      </c>
    </row>
    <row r="13" spans="2:11" x14ac:dyDescent="0.35">
      <c r="C13" s="287" t="s">
        <v>824</v>
      </c>
      <c r="D13" s="193">
        <v>32880.643342000003</v>
      </c>
      <c r="E13" s="193">
        <v>71433.358328999995</v>
      </c>
      <c r="F13" s="193">
        <v>0</v>
      </c>
      <c r="G13" s="198">
        <v>58819.889083000002</v>
      </c>
      <c r="H13" s="193">
        <v>0</v>
      </c>
      <c r="I13" s="193">
        <v>0</v>
      </c>
      <c r="J13" s="113">
        <v>0</v>
      </c>
      <c r="K13" s="113">
        <v>0</v>
      </c>
    </row>
    <row r="14" spans="2:11" x14ac:dyDescent="0.35">
      <c r="C14" s="287" t="s">
        <v>825</v>
      </c>
      <c r="D14" s="193">
        <v>0</v>
      </c>
      <c r="E14" s="193">
        <v>0</v>
      </c>
      <c r="F14" s="193">
        <v>0</v>
      </c>
      <c r="G14" s="198">
        <v>0</v>
      </c>
      <c r="H14" s="193">
        <v>0</v>
      </c>
      <c r="I14" s="193">
        <v>0</v>
      </c>
      <c r="J14" s="113">
        <v>0</v>
      </c>
      <c r="K14" s="113">
        <v>0</v>
      </c>
    </row>
    <row r="15" spans="2:11" x14ac:dyDescent="0.35">
      <c r="C15" s="287" t="s">
        <v>826</v>
      </c>
      <c r="D15" s="193">
        <v>0</v>
      </c>
      <c r="E15" s="193">
        <v>0</v>
      </c>
      <c r="F15" s="193">
        <v>0</v>
      </c>
      <c r="G15" s="198">
        <v>0</v>
      </c>
      <c r="H15" s="193">
        <v>0</v>
      </c>
      <c r="I15" s="193">
        <v>0</v>
      </c>
      <c r="J15" s="113">
        <v>0</v>
      </c>
      <c r="K15" s="113">
        <v>0</v>
      </c>
    </row>
    <row r="16" spans="2:11" x14ac:dyDescent="0.35">
      <c r="C16" s="287" t="s">
        <v>827</v>
      </c>
      <c r="D16" s="193">
        <v>0</v>
      </c>
      <c r="E16" s="193">
        <v>0</v>
      </c>
      <c r="F16" s="193">
        <v>0</v>
      </c>
      <c r="G16" s="198">
        <v>0</v>
      </c>
      <c r="H16" s="193">
        <v>0</v>
      </c>
      <c r="I16" s="193">
        <v>0</v>
      </c>
      <c r="J16" s="113">
        <v>0</v>
      </c>
      <c r="K16" s="113">
        <v>0</v>
      </c>
    </row>
    <row r="17" spans="3:11" x14ac:dyDescent="0.35">
      <c r="C17" s="287" t="s">
        <v>828</v>
      </c>
      <c r="D17" s="193">
        <v>0</v>
      </c>
      <c r="E17" s="193">
        <v>0</v>
      </c>
      <c r="F17" s="193">
        <v>0</v>
      </c>
      <c r="G17" s="198">
        <v>0</v>
      </c>
      <c r="H17" s="193">
        <v>0</v>
      </c>
      <c r="I17" s="193">
        <v>0</v>
      </c>
      <c r="J17" s="113">
        <v>0</v>
      </c>
      <c r="K17" s="113">
        <v>0</v>
      </c>
    </row>
    <row r="18" spans="3:11" x14ac:dyDescent="0.35">
      <c r="C18" s="287" t="s">
        <v>829</v>
      </c>
      <c r="D18" s="193">
        <v>0</v>
      </c>
      <c r="E18" s="193">
        <v>0</v>
      </c>
      <c r="F18" s="193">
        <v>0</v>
      </c>
      <c r="G18" s="198">
        <v>0</v>
      </c>
      <c r="H18" s="193">
        <v>0</v>
      </c>
      <c r="I18" s="193">
        <v>0</v>
      </c>
      <c r="J18" s="113">
        <v>0</v>
      </c>
      <c r="K18" s="113">
        <v>0</v>
      </c>
    </row>
    <row r="19" spans="3:11" x14ac:dyDescent="0.35">
      <c r="C19" s="287" t="s">
        <v>830</v>
      </c>
      <c r="D19" s="193">
        <v>0</v>
      </c>
      <c r="E19" s="193">
        <v>0</v>
      </c>
      <c r="F19" s="193">
        <v>0</v>
      </c>
      <c r="G19" s="198">
        <v>0</v>
      </c>
      <c r="H19" s="193">
        <v>0</v>
      </c>
      <c r="I19" s="193">
        <v>0</v>
      </c>
      <c r="J19" s="113">
        <v>0</v>
      </c>
      <c r="K19" s="113">
        <v>0</v>
      </c>
    </row>
    <row r="20" spans="3:11" ht="15" thickBot="1" x14ac:dyDescent="0.4">
      <c r="C20" s="289" t="s">
        <v>150</v>
      </c>
      <c r="D20" s="290">
        <v>48244.667947000002</v>
      </c>
      <c r="E20" s="290">
        <v>77854.876743999994</v>
      </c>
      <c r="F20" s="290">
        <v>76181.007872999995</v>
      </c>
      <c r="G20" s="365">
        <v>78585.404490999994</v>
      </c>
      <c r="H20" s="290">
        <v>0</v>
      </c>
      <c r="I20" s="290">
        <v>0</v>
      </c>
      <c r="J20" s="291">
        <v>0</v>
      </c>
      <c r="K20" s="291">
        <v>0</v>
      </c>
    </row>
  </sheetData>
  <sheetProtection algorithmName="SHA-512" hashValue="Vf9NGyrbiqkkIwzyh9O9FI7mnGC+4ZB2+cuz8J3R9oRPsFL7LyJ0kpKbrlgnyLXkoYVn6eB9q86ioVlUTjRi+A==" saltValue="jL5hiw7V8OOJAjWmVU2UiQ=="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zoomScale="80" zoomScaleNormal="8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82" t="s">
        <v>0</v>
      </c>
      <c r="C2" s="109"/>
    </row>
    <row r="3" spans="2:5" x14ac:dyDescent="0.35">
      <c r="B3" s="1"/>
      <c r="C3" s="1"/>
    </row>
    <row r="4" spans="2:5" ht="15.5" x14ac:dyDescent="0.35">
      <c r="B4" s="18" t="s">
        <v>834</v>
      </c>
      <c r="C4" s="2"/>
    </row>
    <row r="5" spans="2:5" ht="2.15" customHeight="1" x14ac:dyDescent="0.35">
      <c r="B5" s="1"/>
      <c r="C5" s="1"/>
    </row>
    <row r="6" spans="2:5" ht="2.15" customHeight="1" x14ac:dyDescent="0.35">
      <c r="B6" s="471"/>
      <c r="C6" s="471"/>
      <c r="D6" s="471"/>
      <c r="E6" s="471"/>
    </row>
    <row r="7" spans="2:5" ht="2.15" customHeight="1" x14ac:dyDescent="0.35">
      <c r="B7" s="3"/>
      <c r="C7" s="4"/>
    </row>
    <row r="8" spans="2:5" ht="15" thickBot="1" x14ac:dyDescent="0.4">
      <c r="B8" s="31"/>
      <c r="C8" s="482" t="str">
        <f>+Contents!B3</f>
        <v>31.12.2023</v>
      </c>
      <c r="D8" s="482"/>
      <c r="E8" s="482"/>
    </row>
    <row r="9" spans="2:5" ht="36" customHeight="1" thickBot="1" x14ac:dyDescent="0.4">
      <c r="C9" s="294" t="s">
        <v>155</v>
      </c>
      <c r="D9" s="294" t="s">
        <v>836</v>
      </c>
      <c r="E9" s="294" t="s">
        <v>837</v>
      </c>
    </row>
    <row r="10" spans="2:5" ht="23.25" customHeight="1" x14ac:dyDescent="0.35">
      <c r="C10" s="298" t="s">
        <v>838</v>
      </c>
      <c r="D10" s="299"/>
      <c r="E10" s="299"/>
    </row>
    <row r="11" spans="2:5" x14ac:dyDescent="0.35">
      <c r="C11" s="297" t="s">
        <v>839</v>
      </c>
      <c r="D11" s="293">
        <v>0</v>
      </c>
      <c r="E11" s="293">
        <v>0</v>
      </c>
    </row>
    <row r="12" spans="2:5" x14ac:dyDescent="0.35">
      <c r="C12" s="297" t="s">
        <v>840</v>
      </c>
      <c r="D12" s="293">
        <v>0</v>
      </c>
      <c r="E12" s="293">
        <v>0</v>
      </c>
    </row>
    <row r="13" spans="2:5" x14ac:dyDescent="0.35">
      <c r="C13" s="297" t="s">
        <v>841</v>
      </c>
      <c r="D13" s="293">
        <v>0</v>
      </c>
      <c r="E13" s="293">
        <v>0</v>
      </c>
    </row>
    <row r="14" spans="2:5" x14ac:dyDescent="0.35">
      <c r="C14" s="297" t="s">
        <v>842</v>
      </c>
      <c r="D14" s="223">
        <v>0</v>
      </c>
      <c r="E14" s="223">
        <v>0</v>
      </c>
    </row>
    <row r="15" spans="2:5" x14ac:dyDescent="0.35">
      <c r="C15" s="297" t="s">
        <v>843</v>
      </c>
      <c r="D15" s="223">
        <v>0</v>
      </c>
      <c r="E15" s="223">
        <v>0</v>
      </c>
    </row>
    <row r="16" spans="2:5" x14ac:dyDescent="0.35">
      <c r="C16" s="300" t="s">
        <v>844</v>
      </c>
      <c r="D16" s="301">
        <v>0</v>
      </c>
      <c r="E16" s="301">
        <v>0</v>
      </c>
    </row>
    <row r="17" spans="3:5" x14ac:dyDescent="0.35">
      <c r="C17" s="292" t="s">
        <v>845</v>
      </c>
      <c r="D17" s="254"/>
      <c r="E17" s="254"/>
    </row>
    <row r="18" spans="3:5" x14ac:dyDescent="0.35">
      <c r="C18" s="297" t="s">
        <v>846</v>
      </c>
      <c r="D18" s="193">
        <v>0</v>
      </c>
      <c r="E18" s="193">
        <v>0</v>
      </c>
    </row>
    <row r="19" spans="3:5" ht="15" thickBot="1" x14ac:dyDescent="0.4">
      <c r="C19" s="302" t="s">
        <v>847</v>
      </c>
      <c r="D19" s="295">
        <v>0</v>
      </c>
      <c r="E19" s="295">
        <v>0</v>
      </c>
    </row>
  </sheetData>
  <sheetProtection algorithmName="SHA-512" hashValue="uP8UEWlOj/Gp0mKZU9Mz4/fMEDR4HCmGcSEmT8zYlMMQVp3dfjQxUtYgS9iQuUIt0AmjS+SYWpwtFQkzgsLW2g==" saltValue="kvdQvGLyrqgy12QG+FKaVg=="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0" zoomScaleNormal="8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82" t="s">
        <v>0</v>
      </c>
      <c r="C2" s="109"/>
    </row>
    <row r="3" spans="2:5" x14ac:dyDescent="0.35">
      <c r="B3" s="1"/>
      <c r="C3" s="1"/>
    </row>
    <row r="4" spans="2:5" ht="15.5" x14ac:dyDescent="0.35">
      <c r="B4" s="18" t="s">
        <v>848</v>
      </c>
      <c r="C4" s="2"/>
    </row>
    <row r="5" spans="2:5" ht="2.15" customHeight="1" x14ac:dyDescent="0.35">
      <c r="B5" s="1"/>
      <c r="C5" s="1"/>
    </row>
    <row r="6" spans="2:5" ht="2.15" customHeight="1" x14ac:dyDescent="0.35">
      <c r="B6" s="471"/>
      <c r="C6" s="471"/>
      <c r="D6" s="471"/>
      <c r="E6" s="471"/>
    </row>
    <row r="7" spans="2:5" ht="2.15" customHeight="1" x14ac:dyDescent="0.35">
      <c r="B7" s="3"/>
      <c r="C7" s="4"/>
    </row>
    <row r="8" spans="2:5" ht="15" thickBot="1" x14ac:dyDescent="0.4">
      <c r="B8" s="31"/>
      <c r="C8" s="482" t="str">
        <f>+Contents!B3</f>
        <v>31.12.2023</v>
      </c>
      <c r="D8" s="482"/>
      <c r="E8" s="482"/>
    </row>
    <row r="9" spans="2:5" ht="36" customHeight="1" thickBot="1" x14ac:dyDescent="0.4">
      <c r="C9" s="385" t="s">
        <v>155</v>
      </c>
      <c r="D9" s="385" t="s">
        <v>202</v>
      </c>
      <c r="E9" s="288" t="s">
        <v>798</v>
      </c>
    </row>
    <row r="10" spans="2:5" ht="23.25" customHeight="1" x14ac:dyDescent="0.35">
      <c r="C10" s="292" t="s">
        <v>849</v>
      </c>
      <c r="D10" s="264"/>
      <c r="E10" s="584">
        <v>716.13331200000005</v>
      </c>
    </row>
    <row r="11" spans="2:5" ht="26" customHeight="1" x14ac:dyDescent="0.35">
      <c r="C11" s="296" t="s">
        <v>850</v>
      </c>
      <c r="D11" s="247">
        <v>35793.675554000001</v>
      </c>
      <c r="E11" s="247">
        <v>715.87331200000006</v>
      </c>
    </row>
    <row r="12" spans="2:5" x14ac:dyDescent="0.35">
      <c r="C12" s="297" t="s">
        <v>851</v>
      </c>
      <c r="D12" s="247">
        <v>17441.978701</v>
      </c>
      <c r="E12" s="247">
        <v>348.83937500000002</v>
      </c>
    </row>
    <row r="13" spans="2:5" x14ac:dyDescent="0.35">
      <c r="C13" s="297" t="s">
        <v>852</v>
      </c>
      <c r="D13" s="247">
        <v>0</v>
      </c>
      <c r="E13" s="247">
        <v>0</v>
      </c>
    </row>
    <row r="14" spans="2:5" x14ac:dyDescent="0.35">
      <c r="C14" s="297" t="s">
        <v>853</v>
      </c>
      <c r="D14" s="247">
        <v>18351.696853000001</v>
      </c>
      <c r="E14" s="247">
        <v>367.03393699999998</v>
      </c>
    </row>
    <row r="15" spans="2:5" x14ac:dyDescent="0.35">
      <c r="C15" s="297" t="s">
        <v>854</v>
      </c>
      <c r="D15" s="247">
        <v>0</v>
      </c>
      <c r="E15" s="247">
        <v>0</v>
      </c>
    </row>
    <row r="16" spans="2:5" x14ac:dyDescent="0.35">
      <c r="C16" s="296" t="s">
        <v>855</v>
      </c>
      <c r="D16" s="247">
        <v>0</v>
      </c>
      <c r="E16" s="261"/>
    </row>
    <row r="17" spans="3:5" x14ac:dyDescent="0.35">
      <c r="C17" s="296" t="s">
        <v>856</v>
      </c>
      <c r="D17" s="247">
        <v>0</v>
      </c>
      <c r="E17" s="247">
        <v>0</v>
      </c>
    </row>
    <row r="18" spans="3:5" x14ac:dyDescent="0.35">
      <c r="C18" s="296" t="s">
        <v>857</v>
      </c>
      <c r="D18" s="247">
        <v>0.26</v>
      </c>
      <c r="E18" s="247">
        <v>0.26</v>
      </c>
    </row>
    <row r="19" spans="3:5" x14ac:dyDescent="0.35">
      <c r="C19" s="296" t="s">
        <v>858</v>
      </c>
      <c r="D19" s="247">
        <v>0</v>
      </c>
      <c r="E19" s="247">
        <v>0</v>
      </c>
    </row>
    <row r="20" spans="3:5" x14ac:dyDescent="0.35">
      <c r="C20" s="304" t="s">
        <v>859</v>
      </c>
      <c r="D20" s="312"/>
      <c r="E20" s="305">
        <v>0</v>
      </c>
    </row>
    <row r="21" spans="3:5" ht="21.5" x14ac:dyDescent="0.35">
      <c r="C21" s="296" t="s">
        <v>860</v>
      </c>
      <c r="D21" s="193">
        <v>0</v>
      </c>
      <c r="E21" s="193">
        <v>0</v>
      </c>
    </row>
    <row r="22" spans="3:5" x14ac:dyDescent="0.35">
      <c r="C22" s="297" t="s">
        <v>851</v>
      </c>
      <c r="D22" s="193">
        <v>0</v>
      </c>
      <c r="E22" s="193">
        <v>0</v>
      </c>
    </row>
    <row r="23" spans="3:5" x14ac:dyDescent="0.35">
      <c r="C23" s="297" t="s">
        <v>852</v>
      </c>
      <c r="D23" s="193">
        <v>0</v>
      </c>
      <c r="E23" s="193">
        <v>0</v>
      </c>
    </row>
    <row r="24" spans="3:5" x14ac:dyDescent="0.35">
      <c r="C24" s="297" t="s">
        <v>853</v>
      </c>
      <c r="D24" s="193">
        <v>0</v>
      </c>
      <c r="E24" s="193">
        <v>0</v>
      </c>
    </row>
    <row r="25" spans="3:5" x14ac:dyDescent="0.35">
      <c r="C25" s="297" t="s">
        <v>854</v>
      </c>
      <c r="D25" s="193">
        <v>0</v>
      </c>
      <c r="E25" s="193">
        <v>0</v>
      </c>
    </row>
    <row r="26" spans="3:5" x14ac:dyDescent="0.35">
      <c r="C26" s="296" t="s">
        <v>855</v>
      </c>
      <c r="D26" s="193">
        <v>0</v>
      </c>
      <c r="E26" s="261"/>
    </row>
    <row r="27" spans="3:5" x14ac:dyDescent="0.35">
      <c r="C27" s="296" t="s">
        <v>856</v>
      </c>
      <c r="D27" s="193">
        <v>0</v>
      </c>
      <c r="E27" s="193">
        <v>0</v>
      </c>
    </row>
    <row r="28" spans="3:5" x14ac:dyDescent="0.35">
      <c r="C28" s="296" t="s">
        <v>857</v>
      </c>
      <c r="D28" s="193">
        <v>0</v>
      </c>
      <c r="E28" s="193">
        <v>0</v>
      </c>
    </row>
    <row r="29" spans="3:5" ht="15" thickBot="1" x14ac:dyDescent="0.4">
      <c r="C29" s="303" t="s">
        <v>858</v>
      </c>
      <c r="D29" s="295">
        <v>0</v>
      </c>
      <c r="E29" s="295">
        <v>0</v>
      </c>
    </row>
  </sheetData>
  <sheetProtection algorithmName="SHA-512" hashValue="LakfZCG+hha72x5LuUgvO6uy5q55HpZAbFxmaoXYJiZLK9S3oh0TKPOpLSoCpdiOrwhwyyolEJC31VGxch2ESA==" saltValue="uXJkEvi9KaoIeCDSv/n6Fw=="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82" t="s">
        <v>0</v>
      </c>
      <c r="C2" s="109"/>
    </row>
    <row r="3" spans="2:4" x14ac:dyDescent="0.35">
      <c r="B3" s="1"/>
      <c r="C3" s="1"/>
    </row>
    <row r="4" spans="2:4" ht="15.5" x14ac:dyDescent="0.35">
      <c r="B4" s="18" t="s">
        <v>861</v>
      </c>
      <c r="C4" s="2"/>
    </row>
    <row r="5" spans="2:4" x14ac:dyDescent="0.35">
      <c r="B5" s="1"/>
      <c r="C5" s="1"/>
    </row>
    <row r="6" spans="2:4" ht="48" customHeight="1" x14ac:dyDescent="0.35">
      <c r="B6" s="572" t="s">
        <v>873</v>
      </c>
      <c r="C6" s="572"/>
      <c r="D6" s="572"/>
    </row>
    <row r="7" spans="2:4" x14ac:dyDescent="0.35">
      <c r="B7" s="3"/>
      <c r="C7" s="4"/>
    </row>
    <row r="8" spans="2:4" ht="15" thickBot="1" x14ac:dyDescent="0.4">
      <c r="B8" s="31"/>
      <c r="C8" s="482" t="str">
        <f>+Contents!B3</f>
        <v>31.12.2023</v>
      </c>
      <c r="D8" s="482"/>
    </row>
    <row r="9" spans="2:4" x14ac:dyDescent="0.35">
      <c r="C9" s="546" t="s">
        <v>155</v>
      </c>
      <c r="D9" s="564" t="s">
        <v>871</v>
      </c>
    </row>
    <row r="10" spans="2:4" ht="23.25" customHeight="1" thickBot="1" x14ac:dyDescent="0.4">
      <c r="C10" s="547"/>
      <c r="D10" s="565"/>
    </row>
    <row r="11" spans="2:4" x14ac:dyDescent="0.35">
      <c r="C11" s="309" t="s">
        <v>872</v>
      </c>
      <c r="D11" s="310"/>
    </row>
    <row r="12" spans="2:4" x14ac:dyDescent="0.35">
      <c r="C12" s="282" t="s">
        <v>862</v>
      </c>
      <c r="D12" s="247">
        <v>7022</v>
      </c>
    </row>
    <row r="13" spans="2:4" x14ac:dyDescent="0.35">
      <c r="C13" s="307" t="s">
        <v>863</v>
      </c>
      <c r="D13" s="247">
        <v>64.260000000000005</v>
      </c>
    </row>
    <row r="14" spans="2:4" x14ac:dyDescent="0.35">
      <c r="C14" s="307" t="s">
        <v>864</v>
      </c>
      <c r="D14" s="247">
        <v>19880.053648000001</v>
      </c>
    </row>
    <row r="15" spans="2:4" x14ac:dyDescent="0.35">
      <c r="C15" s="307" t="s">
        <v>865</v>
      </c>
      <c r="D15" s="247">
        <v>582.87</v>
      </c>
    </row>
    <row r="16" spans="2:4" x14ac:dyDescent="0.35">
      <c r="C16" s="311" t="s">
        <v>866</v>
      </c>
      <c r="D16" s="261"/>
    </row>
    <row r="17" spans="3:4" x14ac:dyDescent="0.35">
      <c r="C17" s="307" t="s">
        <v>867</v>
      </c>
      <c r="D17" s="247">
        <v>0</v>
      </c>
    </row>
    <row r="18" spans="3:4" x14ac:dyDescent="0.35">
      <c r="C18" s="307" t="s">
        <v>868</v>
      </c>
      <c r="D18" s="247">
        <v>249.91521299999999</v>
      </c>
    </row>
    <row r="19" spans="3:4" x14ac:dyDescent="0.35">
      <c r="C19" s="307" t="s">
        <v>869</v>
      </c>
      <c r="D19" s="247">
        <v>0</v>
      </c>
    </row>
    <row r="20" spans="3:4" x14ac:dyDescent="0.35">
      <c r="C20" s="307" t="s">
        <v>870</v>
      </c>
      <c r="D20" s="247">
        <v>0</v>
      </c>
    </row>
    <row r="21" spans="3:4" ht="15" thickBot="1" x14ac:dyDescent="0.4">
      <c r="C21" s="232" t="s">
        <v>150</v>
      </c>
      <c r="D21" s="262">
        <v>27799.098861000002</v>
      </c>
    </row>
  </sheetData>
  <sheetProtection algorithmName="SHA-512" hashValue="G3Q7IwwxngozGWk9I2pcdyRs/aMSIGvS+1Az5t+mTZxAQcWMiQfwMMNBRJrFz+N9Px+4Ex9uSSft1O1eEl3tcA==" saltValue="L/f9xZ710pILsKEeQqNnQQ=="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82" t="s">
        <v>0</v>
      </c>
      <c r="C2" s="109"/>
      <c r="D2" s="109"/>
      <c r="E2" s="109"/>
      <c r="F2" s="109"/>
      <c r="G2" s="109"/>
    </row>
    <row r="3" spans="2:8" x14ac:dyDescent="0.35">
      <c r="B3" s="1"/>
      <c r="C3" s="1"/>
      <c r="D3" s="1"/>
      <c r="E3" s="1"/>
      <c r="F3" s="1"/>
      <c r="G3" s="1"/>
    </row>
    <row r="4" spans="2:8" ht="15.5" x14ac:dyDescent="0.35">
      <c r="B4" s="18" t="s">
        <v>874</v>
      </c>
      <c r="C4" s="2"/>
      <c r="D4" s="2"/>
      <c r="E4" s="2"/>
      <c r="F4" s="2"/>
      <c r="G4" s="2"/>
    </row>
    <row r="5" spans="2:8" ht="2.15" customHeight="1" x14ac:dyDescent="0.35">
      <c r="B5" s="1"/>
      <c r="C5" s="1"/>
      <c r="D5" s="1"/>
      <c r="E5" s="1"/>
      <c r="F5" s="1"/>
      <c r="G5" s="1"/>
    </row>
    <row r="6" spans="2:8" ht="2.15" customHeight="1" x14ac:dyDescent="0.35">
      <c r="B6" s="471"/>
      <c r="C6" s="471"/>
      <c r="D6" s="471"/>
      <c r="E6" s="471"/>
      <c r="F6" s="471"/>
      <c r="G6" s="471"/>
      <c r="H6" s="471"/>
    </row>
    <row r="7" spans="2:8" ht="2.15" customHeight="1" x14ac:dyDescent="0.35">
      <c r="B7" s="3"/>
      <c r="C7" s="4"/>
      <c r="D7" s="4"/>
      <c r="E7" s="4"/>
      <c r="F7" s="4"/>
      <c r="G7" s="4"/>
    </row>
    <row r="8" spans="2:8" ht="15" thickBot="1" x14ac:dyDescent="0.4">
      <c r="B8" s="31"/>
      <c r="C8" s="482" t="str">
        <f>+Contents!B3</f>
        <v>31.12.2023</v>
      </c>
      <c r="D8" s="482"/>
      <c r="E8" s="482"/>
      <c r="F8" s="482"/>
      <c r="G8" s="482"/>
      <c r="H8" s="482"/>
    </row>
    <row r="9" spans="2:8" x14ac:dyDescent="0.35">
      <c r="C9" s="546" t="s">
        <v>155</v>
      </c>
      <c r="D9" s="546" t="s">
        <v>876</v>
      </c>
      <c r="E9" s="546"/>
      <c r="F9" s="546"/>
      <c r="G9" s="564" t="s">
        <v>877</v>
      </c>
      <c r="H9" s="564" t="s">
        <v>203</v>
      </c>
    </row>
    <row r="10" spans="2:8" ht="23.25" customHeight="1" thickBot="1" x14ac:dyDescent="0.4">
      <c r="C10" s="547"/>
      <c r="D10" s="458">
        <v>2020</v>
      </c>
      <c r="E10" s="458">
        <v>2021</v>
      </c>
      <c r="F10" s="308">
        <v>2023</v>
      </c>
      <c r="G10" s="565"/>
      <c r="H10" s="565"/>
    </row>
    <row r="11" spans="2:8" x14ac:dyDescent="0.35">
      <c r="C11" s="306" t="s">
        <v>878</v>
      </c>
      <c r="D11" s="390">
        <v>0</v>
      </c>
      <c r="E11" s="390">
        <v>0</v>
      </c>
      <c r="F11" s="390">
        <v>0</v>
      </c>
      <c r="G11" s="390">
        <v>0</v>
      </c>
      <c r="H11" s="260">
        <v>0</v>
      </c>
    </row>
    <row r="12" spans="2:8" ht="20" x14ac:dyDescent="0.35">
      <c r="C12" s="282" t="s">
        <v>879</v>
      </c>
      <c r="D12" s="260">
        <v>0</v>
      </c>
      <c r="E12" s="260">
        <v>0</v>
      </c>
      <c r="F12" s="260">
        <v>0</v>
      </c>
      <c r="G12" s="260">
        <v>0</v>
      </c>
      <c r="H12" s="247">
        <v>0</v>
      </c>
    </row>
    <row r="13" spans="2:8" x14ac:dyDescent="0.35">
      <c r="C13" s="313" t="s">
        <v>880</v>
      </c>
      <c r="D13" s="247">
        <v>0</v>
      </c>
      <c r="E13" s="247">
        <v>0</v>
      </c>
      <c r="F13" s="247">
        <v>0</v>
      </c>
      <c r="G13" s="261"/>
      <c r="H13" s="261"/>
    </row>
    <row r="14" spans="2:8" x14ac:dyDescent="0.35">
      <c r="C14" s="313" t="s">
        <v>881</v>
      </c>
      <c r="D14" s="247">
        <v>0</v>
      </c>
      <c r="E14" s="247">
        <v>0</v>
      </c>
      <c r="F14" s="247">
        <v>0</v>
      </c>
      <c r="G14" s="261"/>
      <c r="H14" s="261"/>
    </row>
    <row r="15" spans="2:8" ht="15" thickBot="1" x14ac:dyDescent="0.4">
      <c r="C15" s="41" t="s">
        <v>882</v>
      </c>
      <c r="D15" s="314">
        <v>437731.89758900006</v>
      </c>
      <c r="E15" s="314">
        <v>499280.58035599987</v>
      </c>
      <c r="F15" s="314">
        <v>709291.51895699988</v>
      </c>
      <c r="G15" s="314">
        <v>30324.336716770107</v>
      </c>
      <c r="H15" s="314">
        <v>379054.20895962632</v>
      </c>
    </row>
  </sheetData>
  <sheetProtection algorithmName="SHA-512" hashValue="iYNlQdZ+qqR6L4y9Ts7lwQIqrNG3ONgRA7L0KGFTFoudcgQv2qPpCM0Sz4e2OngN8iLtm1mlHMdOpTZzYRbj4w==" saltValue="9peNAtxhSE4eyqJLjKfAtg=="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DF04-5F33-4A94-9230-53AEF4204E1F}">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82" t="s">
        <v>0</v>
      </c>
      <c r="C2" s="391"/>
      <c r="D2" s="391"/>
      <c r="E2" s="391"/>
      <c r="F2" s="391"/>
      <c r="G2" s="391"/>
    </row>
    <row r="3" spans="2:8" x14ac:dyDescent="0.35">
      <c r="B3" s="1"/>
      <c r="C3" s="1"/>
      <c r="D3" s="1"/>
      <c r="E3" s="1"/>
      <c r="F3" s="1"/>
      <c r="G3" s="1"/>
    </row>
    <row r="4" spans="2:8" ht="15.5" x14ac:dyDescent="0.35">
      <c r="B4" s="392" t="s">
        <v>957</v>
      </c>
      <c r="C4" s="2"/>
      <c r="D4" s="2"/>
      <c r="E4" s="2"/>
      <c r="F4" s="2"/>
      <c r="G4" s="2"/>
    </row>
    <row r="5" spans="2:8" ht="2.15" customHeight="1" x14ac:dyDescent="0.35">
      <c r="B5" s="1"/>
      <c r="C5" s="1"/>
      <c r="D5" s="1"/>
      <c r="E5" s="1"/>
      <c r="F5" s="1"/>
      <c r="G5" s="1"/>
    </row>
    <row r="6" spans="2:8" ht="2.15" customHeight="1" x14ac:dyDescent="0.35">
      <c r="B6" s="529"/>
      <c r="C6" s="529"/>
      <c r="D6" s="529"/>
      <c r="E6" s="529"/>
      <c r="F6" s="529"/>
      <c r="G6" s="529"/>
      <c r="H6" s="529"/>
    </row>
    <row r="7" spans="2:8" ht="2.15" customHeight="1" x14ac:dyDescent="0.35">
      <c r="B7" s="393"/>
      <c r="C7" s="394"/>
      <c r="D7" s="394"/>
      <c r="E7" s="394"/>
      <c r="F7" s="394"/>
      <c r="G7" s="394"/>
    </row>
    <row r="8" spans="2:8" ht="15" thickBot="1" x14ac:dyDescent="0.4">
      <c r="B8" s="31"/>
      <c r="C8" s="482" t="str">
        <f>Contents!B3</f>
        <v>31.12.2023</v>
      </c>
      <c r="D8" s="482"/>
      <c r="E8" s="482"/>
      <c r="F8" s="482"/>
      <c r="G8" s="482"/>
      <c r="H8" s="482"/>
    </row>
    <row r="9" spans="2:8" ht="41.25" customHeight="1" thickBot="1" x14ac:dyDescent="0.4">
      <c r="B9" s="115"/>
      <c r="C9" s="573" t="s">
        <v>958</v>
      </c>
      <c r="D9" s="573"/>
      <c r="E9" s="409" t="s">
        <v>959</v>
      </c>
      <c r="F9" s="409" t="s">
        <v>960</v>
      </c>
      <c r="G9" s="412" t="s">
        <v>961</v>
      </c>
      <c r="H9" s="412" t="s">
        <v>962</v>
      </c>
    </row>
    <row r="10" spans="2:8" x14ac:dyDescent="0.35">
      <c r="B10" s="121">
        <v>1</v>
      </c>
      <c r="C10" s="574" t="s">
        <v>963</v>
      </c>
      <c r="D10" s="413" t="s">
        <v>964</v>
      </c>
      <c r="E10" s="414">
        <v>6</v>
      </c>
      <c r="F10" s="414">
        <v>11</v>
      </c>
      <c r="G10" s="414">
        <v>3</v>
      </c>
      <c r="H10" s="414">
        <v>52</v>
      </c>
    </row>
    <row r="11" spans="2:8" x14ac:dyDescent="0.35">
      <c r="B11" s="118">
        <v>2</v>
      </c>
      <c r="C11" s="575"/>
      <c r="D11" s="413" t="s">
        <v>965</v>
      </c>
      <c r="E11" s="414">
        <v>260</v>
      </c>
      <c r="F11" s="414">
        <v>2693</v>
      </c>
      <c r="G11" s="414">
        <v>595</v>
      </c>
      <c r="H11" s="414">
        <v>2880</v>
      </c>
    </row>
    <row r="12" spans="2:8" x14ac:dyDescent="0.35">
      <c r="B12" s="118">
        <v>3</v>
      </c>
      <c r="C12" s="575"/>
      <c r="D12" s="415" t="s">
        <v>966</v>
      </c>
      <c r="E12" s="414">
        <v>260</v>
      </c>
      <c r="F12" s="414">
        <v>1209</v>
      </c>
      <c r="G12" s="414">
        <v>564</v>
      </c>
      <c r="H12" s="414">
        <v>2836</v>
      </c>
    </row>
    <row r="13" spans="2:8" x14ac:dyDescent="0.35">
      <c r="B13" s="118" t="s">
        <v>967</v>
      </c>
      <c r="C13" s="575"/>
      <c r="D13" s="416" t="s">
        <v>968</v>
      </c>
      <c r="E13" s="414">
        <v>0</v>
      </c>
      <c r="F13" s="414">
        <v>1420</v>
      </c>
      <c r="G13" s="414">
        <v>0</v>
      </c>
      <c r="H13" s="414">
        <v>0</v>
      </c>
    </row>
    <row r="14" spans="2:8" ht="19.5" customHeight="1" x14ac:dyDescent="0.35">
      <c r="B14" s="118">
        <v>5</v>
      </c>
      <c r="C14" s="575"/>
      <c r="D14" s="416" t="s">
        <v>969</v>
      </c>
      <c r="E14" s="414">
        <v>0</v>
      </c>
      <c r="F14" s="414">
        <v>0</v>
      </c>
      <c r="G14" s="414">
        <v>0</v>
      </c>
      <c r="H14" s="414">
        <v>0</v>
      </c>
    </row>
    <row r="15" spans="2:8" x14ac:dyDescent="0.35">
      <c r="B15" s="118" t="s">
        <v>970</v>
      </c>
      <c r="C15" s="575"/>
      <c r="D15" s="415" t="s">
        <v>971</v>
      </c>
      <c r="E15" s="414">
        <v>0</v>
      </c>
      <c r="F15" s="414">
        <v>0</v>
      </c>
      <c r="G15" s="414">
        <v>0</v>
      </c>
      <c r="H15" s="414">
        <v>0</v>
      </c>
    </row>
    <row r="16" spans="2:8" x14ac:dyDescent="0.35">
      <c r="B16" s="133">
        <v>7</v>
      </c>
      <c r="C16" s="576"/>
      <c r="D16" s="417" t="s">
        <v>972</v>
      </c>
      <c r="E16" s="418">
        <v>0</v>
      </c>
      <c r="F16" s="418">
        <v>64</v>
      </c>
      <c r="G16" s="418">
        <v>31</v>
      </c>
      <c r="H16" s="418">
        <v>44</v>
      </c>
    </row>
    <row r="17" spans="2:8" x14ac:dyDescent="0.35">
      <c r="B17" s="419">
        <v>9</v>
      </c>
      <c r="C17" s="577" t="s">
        <v>973</v>
      </c>
      <c r="D17" s="420" t="s">
        <v>964</v>
      </c>
      <c r="E17" s="421">
        <v>1</v>
      </c>
      <c r="F17" s="421">
        <v>4</v>
      </c>
      <c r="G17" s="421">
        <v>3</v>
      </c>
      <c r="H17" s="421">
        <v>51</v>
      </c>
    </row>
    <row r="18" spans="2:8" x14ac:dyDescent="0.35">
      <c r="B18" s="118">
        <v>10</v>
      </c>
      <c r="C18" s="575"/>
      <c r="D18" s="413" t="s">
        <v>974</v>
      </c>
      <c r="E18" s="414">
        <v>24</v>
      </c>
      <c r="F18" s="414">
        <v>1104</v>
      </c>
      <c r="G18" s="414">
        <v>550</v>
      </c>
      <c r="H18" s="414">
        <v>2180</v>
      </c>
    </row>
    <row r="19" spans="2:8" x14ac:dyDescent="0.35">
      <c r="B19" s="118">
        <v>11</v>
      </c>
      <c r="C19" s="575"/>
      <c r="D19" s="415" t="s">
        <v>966</v>
      </c>
      <c r="E19" s="414">
        <v>12</v>
      </c>
      <c r="F19" s="414">
        <v>552</v>
      </c>
      <c r="G19" s="414">
        <v>275</v>
      </c>
      <c r="H19" s="414">
        <v>1107</v>
      </c>
    </row>
    <row r="20" spans="2:8" x14ac:dyDescent="0.35">
      <c r="B20" s="118">
        <v>12</v>
      </c>
      <c r="C20" s="575"/>
      <c r="D20" s="422" t="s">
        <v>975</v>
      </c>
      <c r="E20" s="414">
        <v>7</v>
      </c>
      <c r="F20" s="414">
        <v>331</v>
      </c>
      <c r="G20" s="414">
        <v>165</v>
      </c>
      <c r="H20" s="414">
        <v>644</v>
      </c>
    </row>
    <row r="21" spans="2:8" x14ac:dyDescent="0.35">
      <c r="B21" s="118" t="s">
        <v>976</v>
      </c>
      <c r="C21" s="575"/>
      <c r="D21" s="416" t="s">
        <v>968</v>
      </c>
      <c r="E21" s="414">
        <v>12</v>
      </c>
      <c r="F21" s="414">
        <v>552</v>
      </c>
      <c r="G21" s="414">
        <v>275</v>
      </c>
      <c r="H21" s="414">
        <v>1073</v>
      </c>
    </row>
    <row r="22" spans="2:8" x14ac:dyDescent="0.35">
      <c r="B22" s="118" t="s">
        <v>977</v>
      </c>
      <c r="C22" s="575"/>
      <c r="D22" s="422" t="s">
        <v>975</v>
      </c>
      <c r="E22" s="414">
        <v>7</v>
      </c>
      <c r="F22" s="414">
        <v>331</v>
      </c>
      <c r="G22" s="414">
        <v>165</v>
      </c>
      <c r="H22" s="414">
        <v>644</v>
      </c>
    </row>
    <row r="23" spans="2:8" ht="20" x14ac:dyDescent="0.35">
      <c r="B23" s="118" t="s">
        <v>978</v>
      </c>
      <c r="C23" s="575"/>
      <c r="D23" s="416" t="s">
        <v>969</v>
      </c>
      <c r="E23" s="414">
        <v>0</v>
      </c>
      <c r="F23" s="414">
        <v>0</v>
      </c>
      <c r="G23" s="414">
        <v>0</v>
      </c>
      <c r="H23" s="414">
        <v>0</v>
      </c>
    </row>
    <row r="24" spans="2:8" x14ac:dyDescent="0.35">
      <c r="B24" s="118" t="s">
        <v>979</v>
      </c>
      <c r="C24" s="575"/>
      <c r="D24" s="422" t="s">
        <v>975</v>
      </c>
      <c r="E24" s="414">
        <v>0</v>
      </c>
      <c r="F24" s="414">
        <v>0</v>
      </c>
      <c r="G24" s="414">
        <v>0</v>
      </c>
      <c r="H24" s="414">
        <v>0</v>
      </c>
    </row>
    <row r="25" spans="2:8" x14ac:dyDescent="0.35">
      <c r="B25" s="118" t="s">
        <v>980</v>
      </c>
      <c r="C25" s="575"/>
      <c r="D25" s="415" t="s">
        <v>971</v>
      </c>
      <c r="E25" s="414">
        <v>0</v>
      </c>
      <c r="F25" s="414">
        <v>0</v>
      </c>
      <c r="G25" s="414">
        <v>0</v>
      </c>
      <c r="H25" s="414">
        <v>0</v>
      </c>
    </row>
    <row r="26" spans="2:8" x14ac:dyDescent="0.35">
      <c r="B26" s="118" t="s">
        <v>981</v>
      </c>
      <c r="C26" s="575"/>
      <c r="D26" s="422" t="s">
        <v>975</v>
      </c>
      <c r="E26" s="414">
        <v>0</v>
      </c>
      <c r="F26" s="414">
        <v>0</v>
      </c>
      <c r="G26" s="414">
        <v>0</v>
      </c>
      <c r="H26" s="414">
        <v>0</v>
      </c>
    </row>
    <row r="27" spans="2:8" x14ac:dyDescent="0.35">
      <c r="B27" s="118">
        <v>15</v>
      </c>
      <c r="C27" s="575"/>
      <c r="D27" s="415" t="s">
        <v>972</v>
      </c>
      <c r="E27" s="414">
        <v>0</v>
      </c>
      <c r="F27" s="414">
        <v>0</v>
      </c>
      <c r="G27" s="414">
        <v>0</v>
      </c>
      <c r="H27" s="414">
        <v>0</v>
      </c>
    </row>
    <row r="28" spans="2:8" x14ac:dyDescent="0.35">
      <c r="B28" s="133">
        <v>16</v>
      </c>
      <c r="C28" s="576"/>
      <c r="D28" s="423" t="s">
        <v>975</v>
      </c>
      <c r="E28" s="418">
        <v>0</v>
      </c>
      <c r="F28" s="418">
        <v>0</v>
      </c>
      <c r="G28" s="418">
        <v>0</v>
      </c>
      <c r="H28" s="418">
        <v>0</v>
      </c>
    </row>
    <row r="29" spans="2:8" ht="15" thickBot="1" x14ac:dyDescent="0.4">
      <c r="B29" s="123">
        <v>17</v>
      </c>
      <c r="C29" s="424" t="s">
        <v>982</v>
      </c>
      <c r="D29" s="424"/>
      <c r="E29" s="425">
        <v>284</v>
      </c>
      <c r="F29" s="425">
        <v>3797</v>
      </c>
      <c r="G29" s="425">
        <v>1145</v>
      </c>
      <c r="H29" s="425">
        <v>5060</v>
      </c>
    </row>
  </sheetData>
  <sheetProtection algorithmName="SHA-512" hashValue="HN3O8kwhIslR4J/T7N2iDNm/FA6BHVpwG7zuSLnkDXSkII2mzTSg/TA6nj/50pu9qOTkf1xWi8ilRBc2kWOm6A==" saltValue="tkYkRUhe8tXIZQUo1RnUVg==" spinCount="100000" sheet="1" objects="1" scenarios="1"/>
  <mergeCells count="5">
    <mergeCell ref="B6:H6"/>
    <mergeCell ref="C8:H8"/>
    <mergeCell ref="C9:D9"/>
    <mergeCell ref="C10:C16"/>
    <mergeCell ref="C17:C28"/>
  </mergeCells>
  <hyperlinks>
    <hyperlink ref="B2" location="Tartalom!A1" display="Back to contents page" xr:uid="{B23DDD1F-42B4-43D8-80DA-7ED1BD1BEE85}"/>
    <hyperlink ref="B2:C2" location="CONTENTS!A1" display="Back to contents page" xr:uid="{CB064B71-4980-4137-A310-1C70C2C0A9E1}"/>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032BA-43E8-4920-9508-F5973C72F2B8}">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82" t="s">
        <v>0</v>
      </c>
      <c r="C2" s="391"/>
      <c r="D2" s="391"/>
      <c r="E2" s="391"/>
      <c r="F2" s="391"/>
    </row>
    <row r="3" spans="2:7" x14ac:dyDescent="0.35">
      <c r="B3" s="1"/>
      <c r="C3" s="1"/>
      <c r="D3" s="1"/>
      <c r="E3" s="1"/>
      <c r="F3" s="1"/>
    </row>
    <row r="4" spans="2:7" ht="15.5" x14ac:dyDescent="0.35">
      <c r="B4" s="392" t="s">
        <v>983</v>
      </c>
      <c r="C4" s="2"/>
      <c r="D4" s="2"/>
      <c r="E4" s="2"/>
      <c r="F4" s="2"/>
    </row>
    <row r="5" spans="2:7" ht="2.15" customHeight="1" x14ac:dyDescent="0.35">
      <c r="B5" s="1"/>
      <c r="C5" s="1"/>
      <c r="D5" s="1"/>
      <c r="E5" s="1"/>
      <c r="F5" s="1"/>
    </row>
    <row r="6" spans="2:7" ht="2.15" customHeight="1" x14ac:dyDescent="0.35">
      <c r="B6" s="529"/>
      <c r="C6" s="529"/>
      <c r="D6" s="529"/>
      <c r="E6" s="529"/>
      <c r="F6" s="529"/>
      <c r="G6" s="529"/>
    </row>
    <row r="7" spans="2:7" ht="2.15" customHeight="1" x14ac:dyDescent="0.35">
      <c r="B7" s="393"/>
      <c r="C7" s="394"/>
      <c r="D7" s="394"/>
      <c r="E7" s="394"/>
      <c r="F7" s="394"/>
    </row>
    <row r="8" spans="2:7" ht="15" thickBot="1" x14ac:dyDescent="0.4">
      <c r="B8" s="31"/>
      <c r="C8" s="482" t="str">
        <f>Contents!B3</f>
        <v>31.12.2023</v>
      </c>
      <c r="D8" s="482"/>
      <c r="E8" s="482"/>
      <c r="F8" s="482"/>
      <c r="G8" s="482"/>
    </row>
    <row r="9" spans="2:7" ht="41.25" customHeight="1" thickBot="1" x14ac:dyDescent="0.4">
      <c r="C9" s="426" t="s">
        <v>958</v>
      </c>
      <c r="D9" s="409" t="s">
        <v>959</v>
      </c>
      <c r="E9" s="409" t="s">
        <v>960</v>
      </c>
      <c r="F9" s="412" t="s">
        <v>961</v>
      </c>
      <c r="G9" s="412" t="s">
        <v>962</v>
      </c>
    </row>
    <row r="10" spans="2:7" x14ac:dyDescent="0.35">
      <c r="C10" s="286" t="s">
        <v>984</v>
      </c>
      <c r="D10" s="427"/>
      <c r="E10" s="427"/>
      <c r="F10" s="427"/>
      <c r="G10" s="428"/>
    </row>
    <row r="11" spans="2:7" x14ac:dyDescent="0.35">
      <c r="C11" s="413" t="s">
        <v>985</v>
      </c>
      <c r="D11" s="414">
        <v>0</v>
      </c>
      <c r="E11" s="414">
        <v>0</v>
      </c>
      <c r="F11" s="414">
        <v>0</v>
      </c>
      <c r="G11" s="414">
        <v>0</v>
      </c>
    </row>
    <row r="12" spans="2:7" x14ac:dyDescent="0.35">
      <c r="C12" s="413" t="s">
        <v>986</v>
      </c>
      <c r="D12" s="414">
        <v>0</v>
      </c>
      <c r="E12" s="414">
        <v>0</v>
      </c>
      <c r="F12" s="414">
        <v>0</v>
      </c>
      <c r="G12" s="414">
        <v>0</v>
      </c>
    </row>
    <row r="13" spans="2:7" ht="21.5" customHeight="1" x14ac:dyDescent="0.35">
      <c r="C13" s="429" t="s">
        <v>987</v>
      </c>
      <c r="D13" s="430">
        <v>0</v>
      </c>
      <c r="E13" s="430">
        <v>0</v>
      </c>
      <c r="F13" s="430">
        <v>0</v>
      </c>
      <c r="G13" s="430">
        <v>0</v>
      </c>
    </row>
    <row r="14" spans="2:7" ht="28.5" customHeight="1" x14ac:dyDescent="0.35">
      <c r="C14" s="431" t="s">
        <v>988</v>
      </c>
      <c r="D14" s="432"/>
      <c r="E14" s="432"/>
      <c r="F14" s="432"/>
      <c r="G14" s="432"/>
    </row>
    <row r="15" spans="2:7" ht="20" customHeight="1" x14ac:dyDescent="0.35">
      <c r="C15" s="433" t="s">
        <v>989</v>
      </c>
      <c r="D15" s="414">
        <v>0</v>
      </c>
      <c r="E15" s="414">
        <v>0</v>
      </c>
      <c r="F15" s="414">
        <v>0</v>
      </c>
      <c r="G15" s="414">
        <v>0</v>
      </c>
    </row>
    <row r="16" spans="2:7" ht="21.5" customHeight="1" x14ac:dyDescent="0.35">
      <c r="C16" s="434" t="s">
        <v>990</v>
      </c>
      <c r="D16" s="430">
        <v>0</v>
      </c>
      <c r="E16" s="430">
        <v>0</v>
      </c>
      <c r="F16" s="430">
        <v>0</v>
      </c>
      <c r="G16" s="430">
        <v>0</v>
      </c>
    </row>
    <row r="17" spans="3:7" x14ac:dyDescent="0.35">
      <c r="C17" s="435" t="s">
        <v>991</v>
      </c>
      <c r="D17" s="432"/>
      <c r="E17" s="432"/>
      <c r="F17" s="432"/>
      <c r="G17" s="432"/>
    </row>
    <row r="18" spans="3:7" x14ac:dyDescent="0.35">
      <c r="C18" s="413" t="s">
        <v>992</v>
      </c>
      <c r="D18" s="414">
        <v>0</v>
      </c>
      <c r="E18" s="414">
        <v>0</v>
      </c>
      <c r="F18" s="414">
        <v>1</v>
      </c>
      <c r="G18" s="414">
        <v>2</v>
      </c>
    </row>
    <row r="19" spans="3:7" x14ac:dyDescent="0.35">
      <c r="C19" s="413" t="s">
        <v>993</v>
      </c>
      <c r="D19" s="414">
        <v>0</v>
      </c>
      <c r="E19" s="414">
        <v>0</v>
      </c>
      <c r="F19" s="414">
        <v>457</v>
      </c>
      <c r="G19" s="414">
        <v>71</v>
      </c>
    </row>
    <row r="20" spans="3:7" x14ac:dyDescent="0.35">
      <c r="C20" s="415" t="s">
        <v>994</v>
      </c>
      <c r="D20" s="414">
        <v>0</v>
      </c>
      <c r="E20" s="414">
        <v>0</v>
      </c>
      <c r="F20" s="414">
        <v>457</v>
      </c>
      <c r="G20" s="414">
        <v>71</v>
      </c>
    </row>
    <row r="21" spans="3:7" x14ac:dyDescent="0.35">
      <c r="C21" s="416" t="s">
        <v>995</v>
      </c>
      <c r="D21" s="414">
        <v>0</v>
      </c>
      <c r="E21" s="414">
        <v>0</v>
      </c>
      <c r="F21" s="414">
        <v>0</v>
      </c>
      <c r="G21" s="414">
        <v>0</v>
      </c>
    </row>
    <row r="22" spans="3:7" ht="25" customHeight="1" x14ac:dyDescent="0.35">
      <c r="C22" s="416" t="s">
        <v>996</v>
      </c>
      <c r="D22" s="414">
        <v>0</v>
      </c>
      <c r="E22" s="414">
        <v>0</v>
      </c>
      <c r="F22" s="414">
        <v>457</v>
      </c>
      <c r="G22" s="414">
        <v>71</v>
      </c>
    </row>
    <row r="23" spans="3:7" ht="15" thickBot="1" x14ac:dyDescent="0.4">
      <c r="C23" s="436" t="s">
        <v>997</v>
      </c>
      <c r="D23" s="425">
        <v>0</v>
      </c>
      <c r="E23" s="425">
        <v>0</v>
      </c>
      <c r="F23" s="425">
        <v>457</v>
      </c>
      <c r="G23" s="425">
        <v>41</v>
      </c>
    </row>
  </sheetData>
  <sheetProtection algorithmName="SHA-512" hashValue="DvWcuuC5lw7dpAc32309GtSy6i0cY8W15mFWYXFVKvJzA3GbDRNNcgZjb+uWxjDz0ZEYCm7dgWdFRynVzbJNdw==" saltValue="u7CjPDVpVPzk9xZRGHnVUA==" spinCount="100000" sheet="1" objects="1" scenarios="1"/>
  <mergeCells count="2">
    <mergeCell ref="B6:G6"/>
    <mergeCell ref="C8:G8"/>
  </mergeCells>
  <hyperlinks>
    <hyperlink ref="B2" location="CONTENTS!A1" display="Back to contents page" xr:uid="{A8A0062F-16B4-45C4-98DF-8006D0FEC366}"/>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2BEAD-8C0B-4DC5-934E-CB80A0609E6A}">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82" t="s">
        <v>0</v>
      </c>
      <c r="C2" s="391"/>
      <c r="D2" s="391"/>
      <c r="E2" s="391"/>
      <c r="F2" s="391"/>
      <c r="G2" s="391"/>
      <c r="H2" s="391"/>
      <c r="I2" s="391"/>
      <c r="J2" s="391"/>
    </row>
    <row r="3" spans="2:11" x14ac:dyDescent="0.35">
      <c r="B3" s="1"/>
      <c r="C3" s="1"/>
      <c r="D3" s="1"/>
      <c r="E3" s="1"/>
      <c r="F3" s="1"/>
      <c r="G3" s="1"/>
      <c r="H3" s="1"/>
      <c r="I3" s="1"/>
      <c r="J3" s="1"/>
    </row>
    <row r="4" spans="2:11" ht="15.5" x14ac:dyDescent="0.35">
      <c r="B4" s="392" t="s">
        <v>998</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529"/>
      <c r="C6" s="529"/>
      <c r="D6" s="529"/>
      <c r="E6" s="529"/>
      <c r="F6" s="529"/>
      <c r="G6" s="529"/>
      <c r="H6" s="529"/>
      <c r="I6" s="529"/>
      <c r="J6" s="529"/>
      <c r="K6" s="529"/>
    </row>
    <row r="7" spans="2:11" ht="2.15" customHeight="1" x14ac:dyDescent="0.35">
      <c r="B7" s="393"/>
      <c r="C7" s="394"/>
      <c r="D7" s="394"/>
      <c r="E7" s="394"/>
      <c r="F7" s="394"/>
      <c r="G7" s="394"/>
      <c r="H7" s="394"/>
      <c r="I7" s="394"/>
      <c r="J7" s="394"/>
    </row>
    <row r="8" spans="2:11" ht="15" thickBot="1" x14ac:dyDescent="0.4">
      <c r="B8" s="31"/>
      <c r="C8" s="482" t="str">
        <f>Contents!B3</f>
        <v>31.12.2023</v>
      </c>
      <c r="D8" s="482"/>
      <c r="E8" s="482"/>
      <c r="F8" s="482"/>
      <c r="G8" s="482"/>
      <c r="H8" s="482"/>
      <c r="I8" s="482"/>
      <c r="J8" s="482"/>
      <c r="K8" s="482"/>
    </row>
    <row r="9" spans="2:11" ht="89" customHeight="1" thickBot="1" x14ac:dyDescent="0.4">
      <c r="C9" s="426" t="s">
        <v>958</v>
      </c>
      <c r="D9" s="409" t="s">
        <v>999</v>
      </c>
      <c r="E9" s="409" t="s">
        <v>1000</v>
      </c>
      <c r="F9" s="412" t="s">
        <v>1001</v>
      </c>
      <c r="G9" s="412" t="s">
        <v>1002</v>
      </c>
      <c r="H9" s="412" t="s">
        <v>1003</v>
      </c>
      <c r="I9" s="412" t="s">
        <v>1004</v>
      </c>
      <c r="J9" s="412" t="s">
        <v>1005</v>
      </c>
      <c r="K9" s="412" t="s">
        <v>1006</v>
      </c>
    </row>
    <row r="10" spans="2:11" x14ac:dyDescent="0.35">
      <c r="C10" s="437" t="s">
        <v>959</v>
      </c>
      <c r="D10" s="438">
        <v>24</v>
      </c>
      <c r="E10" s="438">
        <v>6</v>
      </c>
      <c r="F10" s="438">
        <v>18</v>
      </c>
      <c r="G10" s="438">
        <v>0</v>
      </c>
      <c r="H10" s="438">
        <v>0</v>
      </c>
      <c r="I10" s="438">
        <v>0</v>
      </c>
      <c r="J10" s="438">
        <v>6</v>
      </c>
      <c r="K10" s="438">
        <v>2</v>
      </c>
    </row>
    <row r="11" spans="2:11" x14ac:dyDescent="0.35">
      <c r="C11" s="415" t="s">
        <v>1007</v>
      </c>
      <c r="D11" s="414">
        <v>12</v>
      </c>
      <c r="E11" s="414">
        <v>3</v>
      </c>
      <c r="F11" s="414">
        <v>9</v>
      </c>
      <c r="G11" s="414">
        <v>0</v>
      </c>
      <c r="H11" s="414">
        <v>0</v>
      </c>
      <c r="I11" s="414">
        <v>0</v>
      </c>
      <c r="J11" s="414">
        <v>3</v>
      </c>
      <c r="K11" s="414">
        <v>0</v>
      </c>
    </row>
    <row r="12" spans="2:11" x14ac:dyDescent="0.35">
      <c r="C12" s="415" t="s">
        <v>1008</v>
      </c>
      <c r="D12" s="414">
        <v>12</v>
      </c>
      <c r="E12" s="414">
        <v>3</v>
      </c>
      <c r="F12" s="414">
        <v>9</v>
      </c>
      <c r="G12" s="414">
        <v>0</v>
      </c>
      <c r="H12" s="414">
        <v>0</v>
      </c>
      <c r="I12" s="414">
        <v>0</v>
      </c>
      <c r="J12" s="414">
        <v>3</v>
      </c>
      <c r="K12" s="414">
        <v>2</v>
      </c>
    </row>
    <row r="13" spans="2:11" x14ac:dyDescent="0.35">
      <c r="C13" s="416" t="s">
        <v>1009</v>
      </c>
      <c r="D13" s="414">
        <v>0</v>
      </c>
      <c r="E13" s="414">
        <v>0</v>
      </c>
      <c r="F13" s="414">
        <v>0</v>
      </c>
      <c r="G13" s="414">
        <v>0</v>
      </c>
      <c r="H13" s="414">
        <v>0</v>
      </c>
      <c r="I13" s="414">
        <v>0</v>
      </c>
      <c r="J13" s="414">
        <v>0</v>
      </c>
      <c r="K13" s="414">
        <v>0</v>
      </c>
    </row>
    <row r="14" spans="2:11" x14ac:dyDescent="0.35">
      <c r="C14" s="416" t="s">
        <v>1010</v>
      </c>
      <c r="D14" s="414">
        <v>0</v>
      </c>
      <c r="E14" s="414">
        <v>0</v>
      </c>
      <c r="F14" s="414">
        <v>0</v>
      </c>
      <c r="G14" s="414">
        <v>0</v>
      </c>
      <c r="H14" s="414">
        <v>0</v>
      </c>
      <c r="I14" s="414">
        <v>0</v>
      </c>
      <c r="J14" s="414">
        <v>0</v>
      </c>
      <c r="K14" s="414">
        <v>0</v>
      </c>
    </row>
    <row r="15" spans="2:11" x14ac:dyDescent="0.35">
      <c r="C15" s="439" t="s">
        <v>1011</v>
      </c>
      <c r="D15" s="430">
        <v>0</v>
      </c>
      <c r="E15" s="430">
        <v>0</v>
      </c>
      <c r="F15" s="430">
        <v>0</v>
      </c>
      <c r="G15" s="430">
        <v>0</v>
      </c>
      <c r="H15" s="430">
        <v>0</v>
      </c>
      <c r="I15" s="430">
        <v>0</v>
      </c>
      <c r="J15" s="430">
        <v>0</v>
      </c>
      <c r="K15" s="430">
        <v>0</v>
      </c>
    </row>
    <row r="16" spans="2:11" x14ac:dyDescent="0.35">
      <c r="C16" s="440" t="s">
        <v>960</v>
      </c>
      <c r="D16" s="441">
        <v>1222</v>
      </c>
      <c r="E16" s="441">
        <v>302</v>
      </c>
      <c r="F16" s="441">
        <v>918</v>
      </c>
      <c r="G16" s="441">
        <v>0</v>
      </c>
      <c r="H16" s="441">
        <v>0</v>
      </c>
      <c r="I16" s="441">
        <v>-5</v>
      </c>
      <c r="J16" s="441">
        <v>302</v>
      </c>
      <c r="K16" s="441">
        <v>143</v>
      </c>
    </row>
    <row r="17" spans="3:11" x14ac:dyDescent="0.35">
      <c r="C17" s="415" t="s">
        <v>1007</v>
      </c>
      <c r="D17" s="414">
        <v>611</v>
      </c>
      <c r="E17" s="414">
        <v>151</v>
      </c>
      <c r="F17" s="414">
        <v>459</v>
      </c>
      <c r="G17" s="414">
        <v>0</v>
      </c>
      <c r="H17" s="414">
        <v>0</v>
      </c>
      <c r="I17" s="414">
        <v>0</v>
      </c>
      <c r="J17" s="414">
        <v>151</v>
      </c>
      <c r="K17" s="414">
        <v>0</v>
      </c>
    </row>
    <row r="18" spans="3:11" x14ac:dyDescent="0.35">
      <c r="C18" s="415" t="s">
        <v>1008</v>
      </c>
      <c r="D18" s="414">
        <v>611</v>
      </c>
      <c r="E18" s="414">
        <v>151</v>
      </c>
      <c r="F18" s="414">
        <v>459</v>
      </c>
      <c r="G18" s="414">
        <v>0</v>
      </c>
      <c r="H18" s="414">
        <v>0</v>
      </c>
      <c r="I18" s="414">
        <v>-5</v>
      </c>
      <c r="J18" s="414">
        <v>151</v>
      </c>
      <c r="K18" s="414">
        <v>143</v>
      </c>
    </row>
    <row r="19" spans="3:11" x14ac:dyDescent="0.35">
      <c r="C19" s="416" t="s">
        <v>1009</v>
      </c>
      <c r="D19" s="414">
        <v>0</v>
      </c>
      <c r="E19" s="414">
        <v>0</v>
      </c>
      <c r="F19" s="414">
        <v>0</v>
      </c>
      <c r="G19" s="414">
        <v>0</v>
      </c>
      <c r="H19" s="414">
        <v>0</v>
      </c>
      <c r="I19" s="414">
        <v>0</v>
      </c>
      <c r="J19" s="414">
        <v>0</v>
      </c>
      <c r="K19" s="414">
        <v>0</v>
      </c>
    </row>
    <row r="20" spans="3:11" x14ac:dyDescent="0.35">
      <c r="C20" s="416" t="s">
        <v>1010</v>
      </c>
      <c r="D20" s="414">
        <v>0</v>
      </c>
      <c r="E20" s="414">
        <v>0</v>
      </c>
      <c r="F20" s="414">
        <v>0</v>
      </c>
      <c r="G20" s="414">
        <v>0</v>
      </c>
      <c r="H20" s="414">
        <v>0</v>
      </c>
      <c r="I20" s="414">
        <v>0</v>
      </c>
      <c r="J20" s="414">
        <v>0</v>
      </c>
      <c r="K20" s="414">
        <v>0</v>
      </c>
    </row>
    <row r="21" spans="3:11" x14ac:dyDescent="0.35">
      <c r="C21" s="439" t="s">
        <v>1011</v>
      </c>
      <c r="D21" s="430">
        <v>0</v>
      </c>
      <c r="E21" s="430">
        <v>0</v>
      </c>
      <c r="F21" s="430">
        <v>0</v>
      </c>
      <c r="G21" s="430">
        <v>0</v>
      </c>
      <c r="H21" s="430">
        <v>0</v>
      </c>
      <c r="I21" s="430">
        <v>0</v>
      </c>
      <c r="J21" s="430">
        <v>0</v>
      </c>
      <c r="K21" s="430">
        <v>0</v>
      </c>
    </row>
    <row r="22" spans="3:11" x14ac:dyDescent="0.35">
      <c r="C22" s="440" t="s">
        <v>961</v>
      </c>
      <c r="D22" s="441">
        <v>490</v>
      </c>
      <c r="E22" s="441">
        <v>122</v>
      </c>
      <c r="F22" s="441">
        <v>370</v>
      </c>
      <c r="G22" s="441">
        <v>0</v>
      </c>
      <c r="H22" s="441">
        <v>0</v>
      </c>
      <c r="I22" s="441">
        <v>-2</v>
      </c>
      <c r="J22" s="441">
        <v>122</v>
      </c>
      <c r="K22" s="441">
        <v>56</v>
      </c>
    </row>
    <row r="23" spans="3:11" x14ac:dyDescent="0.35">
      <c r="C23" s="415" t="s">
        <v>1007</v>
      </c>
      <c r="D23" s="414">
        <v>245</v>
      </c>
      <c r="E23" s="414">
        <v>61</v>
      </c>
      <c r="F23" s="414">
        <v>185</v>
      </c>
      <c r="G23" s="414">
        <v>0</v>
      </c>
      <c r="H23" s="414">
        <v>0</v>
      </c>
      <c r="I23" s="414">
        <v>0</v>
      </c>
      <c r="J23" s="414">
        <v>61</v>
      </c>
      <c r="K23" s="414">
        <v>0</v>
      </c>
    </row>
    <row r="24" spans="3:11" x14ac:dyDescent="0.35">
      <c r="C24" s="415" t="s">
        <v>1008</v>
      </c>
      <c r="D24" s="414">
        <v>245</v>
      </c>
      <c r="E24" s="414">
        <v>61</v>
      </c>
      <c r="F24" s="414">
        <v>185</v>
      </c>
      <c r="G24" s="414">
        <v>0</v>
      </c>
      <c r="H24" s="414">
        <v>0</v>
      </c>
      <c r="I24" s="414">
        <v>-2</v>
      </c>
      <c r="J24" s="414">
        <v>61</v>
      </c>
      <c r="K24" s="414">
        <v>56</v>
      </c>
    </row>
    <row r="25" spans="3:11" x14ac:dyDescent="0.35">
      <c r="C25" s="416" t="s">
        <v>1009</v>
      </c>
      <c r="D25" s="414">
        <v>0</v>
      </c>
      <c r="E25" s="414">
        <v>0</v>
      </c>
      <c r="F25" s="414">
        <v>0</v>
      </c>
      <c r="G25" s="414">
        <v>0</v>
      </c>
      <c r="H25" s="414">
        <v>0</v>
      </c>
      <c r="I25" s="414">
        <v>0</v>
      </c>
      <c r="J25" s="414">
        <v>0</v>
      </c>
      <c r="K25" s="414">
        <v>0</v>
      </c>
    </row>
    <row r="26" spans="3:11" x14ac:dyDescent="0.35">
      <c r="C26" s="416" t="s">
        <v>1010</v>
      </c>
      <c r="D26" s="414">
        <v>0</v>
      </c>
      <c r="E26" s="414">
        <v>0</v>
      </c>
      <c r="F26" s="414">
        <v>0</v>
      </c>
      <c r="G26" s="414">
        <v>0</v>
      </c>
      <c r="H26" s="414">
        <v>0</v>
      </c>
      <c r="I26" s="414">
        <v>0</v>
      </c>
      <c r="J26" s="414">
        <v>0</v>
      </c>
      <c r="K26" s="414">
        <v>0</v>
      </c>
    </row>
    <row r="27" spans="3:11" x14ac:dyDescent="0.35">
      <c r="C27" s="439" t="s">
        <v>1011</v>
      </c>
      <c r="D27" s="430">
        <v>0</v>
      </c>
      <c r="E27" s="430">
        <v>0</v>
      </c>
      <c r="F27" s="430">
        <v>0</v>
      </c>
      <c r="G27" s="430">
        <v>0</v>
      </c>
      <c r="H27" s="430">
        <v>0</v>
      </c>
      <c r="I27" s="430">
        <v>0</v>
      </c>
      <c r="J27" s="430">
        <v>0</v>
      </c>
      <c r="K27" s="430">
        <v>0</v>
      </c>
    </row>
    <row r="28" spans="3:11" x14ac:dyDescent="0.35">
      <c r="C28" s="440" t="s">
        <v>962</v>
      </c>
      <c r="D28" s="441">
        <v>2254</v>
      </c>
      <c r="E28" s="441">
        <v>520</v>
      </c>
      <c r="F28" s="441">
        <v>1734</v>
      </c>
      <c r="G28" s="441">
        <v>0</v>
      </c>
      <c r="H28" s="441">
        <v>0</v>
      </c>
      <c r="I28" s="441">
        <v>-12</v>
      </c>
      <c r="J28" s="441">
        <v>520</v>
      </c>
      <c r="K28" s="441">
        <v>223</v>
      </c>
    </row>
    <row r="29" spans="3:11" x14ac:dyDescent="0.35">
      <c r="C29" s="415" t="s">
        <v>1007</v>
      </c>
      <c r="D29" s="414">
        <v>1127</v>
      </c>
      <c r="E29" s="414">
        <v>260</v>
      </c>
      <c r="F29" s="414">
        <v>867</v>
      </c>
      <c r="G29" s="414">
        <v>0</v>
      </c>
      <c r="H29" s="414">
        <v>0</v>
      </c>
      <c r="I29" s="414">
        <v>0</v>
      </c>
      <c r="J29" s="414">
        <v>260</v>
      </c>
      <c r="K29" s="414">
        <v>0</v>
      </c>
    </row>
    <row r="30" spans="3:11" x14ac:dyDescent="0.35">
      <c r="C30" s="415" t="s">
        <v>1008</v>
      </c>
      <c r="D30" s="414">
        <v>1127</v>
      </c>
      <c r="E30" s="414">
        <v>260</v>
      </c>
      <c r="F30" s="414">
        <v>867</v>
      </c>
      <c r="G30" s="414">
        <v>0</v>
      </c>
      <c r="H30" s="414">
        <v>0</v>
      </c>
      <c r="I30" s="414">
        <v>-12</v>
      </c>
      <c r="J30" s="414">
        <v>260</v>
      </c>
      <c r="K30" s="414">
        <v>223</v>
      </c>
    </row>
    <row r="31" spans="3:11" x14ac:dyDescent="0.35">
      <c r="C31" s="416" t="s">
        <v>1009</v>
      </c>
      <c r="D31" s="414">
        <v>0</v>
      </c>
      <c r="E31" s="414">
        <v>0</v>
      </c>
      <c r="F31" s="414">
        <v>0</v>
      </c>
      <c r="G31" s="414">
        <v>0</v>
      </c>
      <c r="H31" s="414">
        <v>0</v>
      </c>
      <c r="I31" s="414">
        <v>0</v>
      </c>
      <c r="J31" s="414">
        <v>0</v>
      </c>
      <c r="K31" s="414">
        <v>0</v>
      </c>
    </row>
    <row r="32" spans="3:11" x14ac:dyDescent="0.35">
      <c r="C32" s="416" t="s">
        <v>1010</v>
      </c>
      <c r="D32" s="414">
        <v>0</v>
      </c>
      <c r="E32" s="414">
        <v>0</v>
      </c>
      <c r="F32" s="414">
        <v>0</v>
      </c>
      <c r="G32" s="414">
        <v>0</v>
      </c>
      <c r="H32" s="414">
        <v>0</v>
      </c>
      <c r="I32" s="414">
        <v>0</v>
      </c>
      <c r="J32" s="414">
        <v>0</v>
      </c>
      <c r="K32" s="414">
        <v>0</v>
      </c>
    </row>
    <row r="33" spans="3:11" x14ac:dyDescent="0.35">
      <c r="C33" s="439" t="s">
        <v>1011</v>
      </c>
      <c r="D33" s="430">
        <v>0</v>
      </c>
      <c r="E33" s="430">
        <v>0</v>
      </c>
      <c r="F33" s="430">
        <v>0</v>
      </c>
      <c r="G33" s="430">
        <v>0</v>
      </c>
      <c r="H33" s="430">
        <v>0</v>
      </c>
      <c r="I33" s="430">
        <v>0</v>
      </c>
      <c r="J33" s="430">
        <v>0</v>
      </c>
      <c r="K33" s="430">
        <v>0</v>
      </c>
    </row>
    <row r="34" spans="3:11" ht="15" thickBot="1" x14ac:dyDescent="0.4">
      <c r="C34" s="442" t="s">
        <v>1012</v>
      </c>
      <c r="D34" s="425">
        <v>3990</v>
      </c>
      <c r="E34" s="425">
        <v>950</v>
      </c>
      <c r="F34" s="425">
        <v>3040</v>
      </c>
      <c r="G34" s="425">
        <v>0</v>
      </c>
      <c r="H34" s="425">
        <v>0</v>
      </c>
      <c r="I34" s="425">
        <v>-19</v>
      </c>
      <c r="J34" s="425">
        <v>950</v>
      </c>
      <c r="K34" s="425">
        <v>424</v>
      </c>
    </row>
  </sheetData>
  <sheetProtection algorithmName="SHA-512" hashValue="cYm7Nf6aaXtj2jPmo4NI3jUUVGaN9ZzFqrPBbcXGtFYpBaRk7UVNzm8rNYOMSpZzIEwJLuaJto4Lc7/2Bv810Q==" saltValue="kgn11Xntfhseqc9HyUepOg==" spinCount="100000" sheet="1" objects="1" scenarios="1"/>
  <mergeCells count="2">
    <mergeCell ref="B6:K6"/>
    <mergeCell ref="C8:K8"/>
  </mergeCells>
  <hyperlinks>
    <hyperlink ref="B2" location="CONTENTS!A1" display="Back to contents page" xr:uid="{199B9763-F907-4F93-B929-9B5891F74843}"/>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2B88E-ABF5-44C4-A77B-C6628641CF61}">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82" t="s">
        <v>0</v>
      </c>
      <c r="C2" s="391"/>
      <c r="D2" s="391"/>
    </row>
    <row r="3" spans="2:4" x14ac:dyDescent="0.35">
      <c r="B3" s="1"/>
      <c r="C3" s="1"/>
      <c r="D3" s="1"/>
    </row>
    <row r="4" spans="2:4" ht="15.5" x14ac:dyDescent="0.35">
      <c r="B4" s="392" t="s">
        <v>1013</v>
      </c>
      <c r="C4" s="2"/>
      <c r="D4" s="2"/>
    </row>
    <row r="5" spans="2:4" ht="2.15" customHeight="1" x14ac:dyDescent="0.35">
      <c r="B5" s="1"/>
      <c r="C5" s="1"/>
      <c r="D5" s="1"/>
    </row>
    <row r="6" spans="2:4" ht="2.15" customHeight="1" x14ac:dyDescent="0.35">
      <c r="B6" s="529"/>
      <c r="C6" s="529"/>
      <c r="D6" s="529"/>
    </row>
    <row r="7" spans="2:4" ht="2.15" customHeight="1" x14ac:dyDescent="0.35">
      <c r="B7" s="393"/>
      <c r="C7" s="394"/>
      <c r="D7" s="394"/>
    </row>
    <row r="8" spans="2:4" ht="15" thickBot="1" x14ac:dyDescent="0.4">
      <c r="B8" s="31"/>
      <c r="C8" s="482" t="str">
        <f>Contents!B3</f>
        <v>31.12.2023</v>
      </c>
      <c r="D8" s="482"/>
    </row>
    <row r="9" spans="2:4" ht="30.5" customHeight="1" thickBot="1" x14ac:dyDescent="0.4">
      <c r="C9" s="443" t="s">
        <v>1014</v>
      </c>
      <c r="D9" s="409" t="s">
        <v>1015</v>
      </c>
    </row>
    <row r="10" spans="2:4" x14ac:dyDescent="0.35">
      <c r="C10" s="437" t="s">
        <v>1016</v>
      </c>
      <c r="D10" s="438">
        <v>3</v>
      </c>
    </row>
    <row r="11" spans="2:4" x14ac:dyDescent="0.35">
      <c r="C11" s="413" t="s">
        <v>1017</v>
      </c>
      <c r="D11" s="414">
        <v>0</v>
      </c>
    </row>
    <row r="12" spans="2:4" x14ac:dyDescent="0.35">
      <c r="C12" s="413" t="s">
        <v>1018</v>
      </c>
      <c r="D12" s="414">
        <v>0</v>
      </c>
    </row>
    <row r="13" spans="2:4" x14ac:dyDescent="0.35">
      <c r="C13" s="433" t="s">
        <v>1019</v>
      </c>
      <c r="D13" s="414">
        <v>0</v>
      </c>
    </row>
    <row r="14" spans="2:4" x14ac:dyDescent="0.35">
      <c r="C14" s="433" t="s">
        <v>1020</v>
      </c>
      <c r="D14" s="414">
        <v>0</v>
      </c>
    </row>
    <row r="15" spans="2:4" x14ac:dyDescent="0.35">
      <c r="C15" s="413" t="s">
        <v>1021</v>
      </c>
      <c r="D15" s="414">
        <v>1</v>
      </c>
    </row>
    <row r="16" spans="2:4" x14ac:dyDescent="0.35">
      <c r="C16" s="413" t="s">
        <v>1022</v>
      </c>
      <c r="D16" s="414">
        <v>0</v>
      </c>
    </row>
    <row r="17" spans="3:4" x14ac:dyDescent="0.35">
      <c r="C17" s="413" t="s">
        <v>1023</v>
      </c>
      <c r="D17" s="414">
        <v>0</v>
      </c>
    </row>
    <row r="18" spans="3:4" x14ac:dyDescent="0.35">
      <c r="C18" s="413" t="s">
        <v>1024</v>
      </c>
      <c r="D18" s="414">
        <v>0</v>
      </c>
    </row>
    <row r="19" spans="3:4" x14ac:dyDescent="0.35">
      <c r="C19" s="433" t="s">
        <v>1025</v>
      </c>
      <c r="D19" s="414">
        <v>0</v>
      </c>
    </row>
    <row r="20" spans="3:4" x14ac:dyDescent="0.35">
      <c r="C20" s="433" t="s">
        <v>1026</v>
      </c>
      <c r="D20" s="414">
        <v>0</v>
      </c>
    </row>
    <row r="21" spans="3:4" ht="20.5" thickBot="1" x14ac:dyDescent="0.4">
      <c r="C21" s="444" t="s">
        <v>1027</v>
      </c>
      <c r="D21" s="425"/>
    </row>
  </sheetData>
  <sheetProtection algorithmName="SHA-512" hashValue="qK/idpJl+1AGBQX2VrG+czmDrVTHMe/r7oD6KL8x3ryUNcElDGaKND86G2ltnuIt8IKY9NxobWV96ao84rhkqw==" saltValue="iyLM/z/Von0Yv9Cj14gJ/A==" spinCount="100000" sheet="1" objects="1" scenarios="1"/>
  <mergeCells count="2">
    <mergeCell ref="B6:D6"/>
    <mergeCell ref="C8:D8"/>
  </mergeCells>
  <hyperlinks>
    <hyperlink ref="B2" location="CONTENTS!A1" display="Back to contents page" xr:uid="{B4437257-877E-4674-83A3-DE14B9A9B8C5}"/>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EF372-36A6-47F6-A7F1-B5D002A3C3D5}">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82" t="s">
        <v>0</v>
      </c>
      <c r="C2" s="391"/>
      <c r="D2" s="391"/>
      <c r="E2" s="391"/>
      <c r="F2" s="391"/>
      <c r="G2" s="391"/>
      <c r="H2" s="391"/>
      <c r="I2" s="391"/>
      <c r="J2" s="391"/>
      <c r="K2" s="391"/>
      <c r="L2" s="391"/>
      <c r="M2" s="391"/>
    </row>
    <row r="3" spans="2:13" x14ac:dyDescent="0.35">
      <c r="B3" s="1"/>
      <c r="C3" s="1"/>
      <c r="D3" s="1"/>
      <c r="E3" s="1"/>
      <c r="F3" s="1"/>
      <c r="G3" s="1"/>
      <c r="H3" s="1"/>
      <c r="I3" s="1"/>
      <c r="J3" s="1"/>
      <c r="K3" s="1"/>
      <c r="L3" s="1"/>
      <c r="M3" s="1"/>
    </row>
    <row r="4" spans="2:13" ht="15.5" x14ac:dyDescent="0.35">
      <c r="B4" s="392" t="s">
        <v>1028</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529"/>
      <c r="C6" s="529"/>
      <c r="D6" s="529"/>
      <c r="E6" s="529"/>
      <c r="F6" s="529"/>
      <c r="G6" s="529"/>
      <c r="H6" s="529"/>
      <c r="I6" s="529"/>
      <c r="J6" s="529"/>
      <c r="K6" s="529"/>
      <c r="L6" s="529"/>
      <c r="M6" s="529"/>
    </row>
    <row r="7" spans="2:13" ht="2.15" customHeight="1" x14ac:dyDescent="0.35">
      <c r="B7" s="393"/>
      <c r="C7" s="394"/>
      <c r="D7" s="394"/>
      <c r="E7" s="394"/>
      <c r="F7" s="394"/>
      <c r="G7" s="394"/>
      <c r="H7" s="394"/>
      <c r="I7" s="394"/>
      <c r="J7" s="394"/>
      <c r="K7" s="394"/>
      <c r="L7" s="394"/>
      <c r="M7" s="394"/>
    </row>
    <row r="8" spans="2:13" ht="15" thickBot="1" x14ac:dyDescent="0.4">
      <c r="B8" s="31"/>
      <c r="C8" s="482" t="str">
        <f>Contents!B3</f>
        <v>31.12.2023</v>
      </c>
      <c r="D8" s="482"/>
      <c r="E8" s="482"/>
      <c r="F8" s="482"/>
      <c r="G8" s="482"/>
      <c r="H8" s="482"/>
      <c r="I8" s="482"/>
      <c r="J8" s="482"/>
      <c r="K8" s="482"/>
      <c r="L8" s="482"/>
      <c r="M8" s="482"/>
    </row>
    <row r="9" spans="2:13" x14ac:dyDescent="0.35">
      <c r="B9" s="31"/>
      <c r="C9" s="445"/>
      <c r="D9" s="578" t="s">
        <v>1029</v>
      </c>
      <c r="E9" s="578"/>
      <c r="F9" s="578"/>
      <c r="G9" s="578" t="s">
        <v>1030</v>
      </c>
      <c r="H9" s="578"/>
      <c r="I9" s="578"/>
      <c r="J9" s="578"/>
      <c r="K9" s="578"/>
      <c r="L9" s="578"/>
      <c r="M9" s="563" t="s">
        <v>150</v>
      </c>
    </row>
    <row r="10" spans="2:13" ht="33.5" customHeight="1" thickBot="1" x14ac:dyDescent="0.4">
      <c r="C10" s="408" t="s">
        <v>958</v>
      </c>
      <c r="D10" s="410" t="s">
        <v>959</v>
      </c>
      <c r="E10" s="410" t="s">
        <v>960</v>
      </c>
      <c r="F10" s="410" t="s">
        <v>1031</v>
      </c>
      <c r="G10" s="410" t="s">
        <v>1032</v>
      </c>
      <c r="H10" s="410" t="s">
        <v>1033</v>
      </c>
      <c r="I10" s="410" t="s">
        <v>1034</v>
      </c>
      <c r="J10" s="410" t="s">
        <v>1035</v>
      </c>
      <c r="K10" s="410" t="s">
        <v>1036</v>
      </c>
      <c r="L10" s="410" t="s">
        <v>1037</v>
      </c>
      <c r="M10" s="554"/>
    </row>
    <row r="11" spans="2:13" x14ac:dyDescent="0.35">
      <c r="C11" s="437" t="s">
        <v>1038</v>
      </c>
      <c r="D11" s="427"/>
      <c r="E11" s="427"/>
      <c r="F11" s="427"/>
      <c r="G11" s="427"/>
      <c r="H11" s="427"/>
      <c r="I11" s="427"/>
      <c r="J11" s="427"/>
      <c r="K11" s="427"/>
      <c r="L11" s="427"/>
      <c r="M11" s="438">
        <v>72</v>
      </c>
    </row>
    <row r="12" spans="2:13" x14ac:dyDescent="0.35">
      <c r="C12" s="415" t="s">
        <v>1039</v>
      </c>
      <c r="D12" s="414">
        <v>6</v>
      </c>
      <c r="E12" s="414">
        <v>11</v>
      </c>
      <c r="F12" s="414">
        <v>17</v>
      </c>
      <c r="G12" s="432"/>
      <c r="H12" s="432"/>
      <c r="I12" s="432"/>
      <c r="J12" s="432"/>
      <c r="K12" s="432"/>
      <c r="L12" s="432"/>
      <c r="M12" s="432"/>
    </row>
    <row r="13" spans="2:13" x14ac:dyDescent="0.35">
      <c r="C13" s="415" t="s">
        <v>1040</v>
      </c>
      <c r="D13" s="432"/>
      <c r="E13" s="432"/>
      <c r="F13" s="432"/>
      <c r="G13" s="414">
        <v>0</v>
      </c>
      <c r="H13" s="414">
        <v>1</v>
      </c>
      <c r="I13" s="414">
        <v>0</v>
      </c>
      <c r="J13" s="414">
        <v>1</v>
      </c>
      <c r="K13" s="414">
        <v>1</v>
      </c>
      <c r="L13" s="414">
        <v>0</v>
      </c>
      <c r="M13" s="432"/>
    </row>
    <row r="14" spans="2:13" x14ac:dyDescent="0.35">
      <c r="C14" s="416" t="s">
        <v>1041</v>
      </c>
      <c r="D14" s="446"/>
      <c r="E14" s="446"/>
      <c r="F14" s="446"/>
      <c r="G14" s="447">
        <v>1</v>
      </c>
      <c r="H14" s="447">
        <v>18</v>
      </c>
      <c r="I14" s="447">
        <v>0</v>
      </c>
      <c r="J14" s="447">
        <v>17</v>
      </c>
      <c r="K14" s="447">
        <v>15</v>
      </c>
      <c r="L14" s="447">
        <v>1</v>
      </c>
      <c r="M14" s="432"/>
    </row>
    <row r="15" spans="2:13" x14ac:dyDescent="0.35">
      <c r="C15" s="433" t="s">
        <v>1042</v>
      </c>
      <c r="D15" s="447">
        <v>284</v>
      </c>
      <c r="E15" s="447">
        <v>3797</v>
      </c>
      <c r="F15" s="447">
        <v>4081</v>
      </c>
      <c r="G15" s="447">
        <v>134</v>
      </c>
      <c r="H15" s="447">
        <v>2347</v>
      </c>
      <c r="I15" s="447">
        <v>0</v>
      </c>
      <c r="J15" s="447">
        <v>2461</v>
      </c>
      <c r="K15" s="447">
        <v>1208</v>
      </c>
      <c r="L15" s="447">
        <v>56</v>
      </c>
      <c r="M15" s="432"/>
    </row>
    <row r="16" spans="2:13" x14ac:dyDescent="0.35">
      <c r="C16" s="415" t="s">
        <v>1043</v>
      </c>
      <c r="D16" s="414">
        <v>24</v>
      </c>
      <c r="E16" s="414">
        <v>1104</v>
      </c>
      <c r="F16" s="414">
        <v>1128</v>
      </c>
      <c r="G16" s="414">
        <v>64</v>
      </c>
      <c r="H16" s="414">
        <v>1063</v>
      </c>
      <c r="I16" s="414">
        <v>0</v>
      </c>
      <c r="J16" s="414">
        <v>1129</v>
      </c>
      <c r="K16" s="414">
        <v>474</v>
      </c>
      <c r="L16" s="414">
        <v>0</v>
      </c>
      <c r="M16" s="432"/>
    </row>
    <row r="17" spans="3:13" ht="15" thickBot="1" x14ac:dyDescent="0.4">
      <c r="C17" s="436" t="s">
        <v>1044</v>
      </c>
      <c r="D17" s="425">
        <v>260</v>
      </c>
      <c r="E17" s="425">
        <v>2693</v>
      </c>
      <c r="F17" s="425">
        <v>2953</v>
      </c>
      <c r="G17" s="425">
        <v>70</v>
      </c>
      <c r="H17" s="425">
        <v>1284</v>
      </c>
      <c r="I17" s="425">
        <v>0</v>
      </c>
      <c r="J17" s="425">
        <v>1332</v>
      </c>
      <c r="K17" s="425">
        <v>734</v>
      </c>
      <c r="L17" s="425">
        <v>56</v>
      </c>
      <c r="M17" s="448"/>
    </row>
  </sheetData>
  <sheetProtection algorithmName="SHA-512" hashValue="Ya6EsVe57wdoChXDaUAYtRwqh0aw234OWbLIzzOr2MvS/DMAPqXvs2SAakzCXzuRpM6k7o9cXKj0063GGnb3zQ==" saltValue="OHdvce2XHfC9AQeiIQ4BhA==" spinCount="100000" sheet="1" objects="1" scenarios="1"/>
  <mergeCells count="5">
    <mergeCell ref="B6:M6"/>
    <mergeCell ref="C8:M8"/>
    <mergeCell ref="D9:F9"/>
    <mergeCell ref="G9:L9"/>
    <mergeCell ref="M9:M10"/>
  </mergeCells>
  <hyperlinks>
    <hyperlink ref="B2" location="CONTENTS!A1" display="Back to contents page" xr:uid="{C36F655B-6F9A-4455-82FE-7C4E41B61B78}"/>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70" zoomScaleNormal="7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82" t="s">
        <v>0</v>
      </c>
      <c r="C2" s="109"/>
      <c r="D2" s="109"/>
      <c r="E2" s="109"/>
      <c r="F2" s="109"/>
      <c r="G2" s="109"/>
      <c r="H2" s="109"/>
      <c r="I2" s="109"/>
      <c r="J2" s="109"/>
      <c r="K2" s="109"/>
    </row>
    <row r="3" spans="2:11" x14ac:dyDescent="0.35">
      <c r="B3" s="1"/>
      <c r="C3" s="1"/>
      <c r="D3" s="1"/>
      <c r="E3" s="1"/>
      <c r="F3" s="1"/>
      <c r="G3" s="1"/>
      <c r="H3" s="1"/>
      <c r="I3" s="1"/>
      <c r="J3" s="1"/>
      <c r="K3" s="1"/>
    </row>
    <row r="4" spans="2:11" ht="15.5" x14ac:dyDescent="0.35">
      <c r="B4" s="18" t="s">
        <v>883</v>
      </c>
      <c r="C4" s="2"/>
      <c r="D4" s="2"/>
      <c r="E4" s="2"/>
      <c r="F4" s="2"/>
      <c r="G4" s="2"/>
      <c r="H4" s="2"/>
      <c r="I4" s="2"/>
      <c r="J4" s="2"/>
      <c r="K4" s="2"/>
    </row>
    <row r="5" spans="2:11" x14ac:dyDescent="0.35">
      <c r="B5" s="1"/>
      <c r="C5" s="1"/>
      <c r="D5" s="1"/>
      <c r="E5" s="1"/>
      <c r="F5" s="1"/>
      <c r="G5" s="1"/>
      <c r="H5" s="1"/>
      <c r="I5" s="1"/>
      <c r="J5" s="1"/>
      <c r="K5" s="1"/>
    </row>
    <row r="6" spans="2:11" ht="110" customHeight="1" x14ac:dyDescent="0.35">
      <c r="B6" s="529" t="s">
        <v>1069</v>
      </c>
      <c r="C6" s="529"/>
      <c r="D6" s="529"/>
      <c r="E6" s="529"/>
      <c r="F6" s="529"/>
      <c r="G6" s="529"/>
      <c r="H6" s="529"/>
      <c r="I6" s="529"/>
      <c r="J6" s="529"/>
      <c r="K6" s="529"/>
    </row>
    <row r="7" spans="2:11" x14ac:dyDescent="0.35">
      <c r="B7" s="3"/>
      <c r="C7" s="4"/>
      <c r="D7" s="4"/>
      <c r="E7" s="4"/>
      <c r="F7" s="4"/>
      <c r="G7" s="4"/>
      <c r="H7" s="4"/>
      <c r="I7" s="4"/>
      <c r="J7" s="4"/>
      <c r="K7" s="4"/>
    </row>
    <row r="8" spans="2:11" ht="15" thickBot="1" x14ac:dyDescent="0.4">
      <c r="B8" s="31"/>
      <c r="C8" s="482" t="str">
        <f>+Contents!B3</f>
        <v>31.12.2023</v>
      </c>
      <c r="D8" s="482"/>
      <c r="E8" s="482"/>
      <c r="F8" s="482"/>
      <c r="G8" s="482"/>
      <c r="H8" s="482"/>
      <c r="I8" s="482"/>
      <c r="J8" s="482"/>
      <c r="K8" s="482"/>
    </row>
    <row r="9" spans="2:11" ht="25.5" customHeight="1" x14ac:dyDescent="0.35">
      <c r="B9" s="31"/>
      <c r="C9" s="546" t="s">
        <v>155</v>
      </c>
      <c r="D9" s="579" t="s">
        <v>891</v>
      </c>
      <c r="E9" s="579"/>
      <c r="F9" s="579" t="s">
        <v>893</v>
      </c>
      <c r="G9" s="579"/>
      <c r="H9" s="579" t="s">
        <v>894</v>
      </c>
      <c r="I9" s="579"/>
      <c r="J9" s="580" t="s">
        <v>896</v>
      </c>
      <c r="K9" s="580"/>
    </row>
    <row r="10" spans="2:11" ht="32" thickBot="1" x14ac:dyDescent="0.4">
      <c r="C10" s="547"/>
      <c r="D10" s="40"/>
      <c r="E10" s="40" t="s">
        <v>892</v>
      </c>
      <c r="F10" s="40"/>
      <c r="G10" s="40" t="s">
        <v>892</v>
      </c>
      <c r="H10" s="40"/>
      <c r="I10" s="40" t="s">
        <v>895</v>
      </c>
      <c r="J10" s="40"/>
      <c r="K10" s="40" t="s">
        <v>895</v>
      </c>
    </row>
    <row r="11" spans="2:11" x14ac:dyDescent="0.35">
      <c r="C11" s="315" t="s">
        <v>884</v>
      </c>
      <c r="D11" s="367">
        <v>1788925</v>
      </c>
      <c r="E11" s="367">
        <v>862788</v>
      </c>
      <c r="F11" s="368"/>
      <c r="G11" s="368"/>
      <c r="H11" s="367">
        <v>15818719</v>
      </c>
      <c r="I11" s="367">
        <v>1808342</v>
      </c>
      <c r="J11" s="368"/>
      <c r="K11" s="368"/>
    </row>
    <row r="12" spans="2:11" x14ac:dyDescent="0.35">
      <c r="C12" s="307" t="s">
        <v>885</v>
      </c>
      <c r="D12" s="247">
        <v>864</v>
      </c>
      <c r="E12" s="247">
        <v>0</v>
      </c>
      <c r="F12" s="247">
        <v>975</v>
      </c>
      <c r="G12" s="247">
        <v>0</v>
      </c>
      <c r="H12" s="247">
        <v>49966</v>
      </c>
      <c r="I12" s="247">
        <v>65</v>
      </c>
      <c r="J12" s="247">
        <v>44300</v>
      </c>
      <c r="K12" s="247">
        <v>65</v>
      </c>
    </row>
    <row r="13" spans="2:11" x14ac:dyDescent="0.35">
      <c r="C13" s="307" t="s">
        <v>600</v>
      </c>
      <c r="D13" s="247">
        <v>1252003</v>
      </c>
      <c r="E13" s="247">
        <v>862788</v>
      </c>
      <c r="F13" s="247">
        <v>1141082</v>
      </c>
      <c r="G13" s="247">
        <v>755303</v>
      </c>
      <c r="H13" s="247">
        <v>2321206</v>
      </c>
      <c r="I13" s="247">
        <v>1808276</v>
      </c>
      <c r="J13" s="247">
        <v>1988409</v>
      </c>
      <c r="K13" s="247">
        <v>1553159</v>
      </c>
    </row>
    <row r="14" spans="2:11" x14ac:dyDescent="0.35">
      <c r="C14" s="316" t="s">
        <v>886</v>
      </c>
      <c r="D14" s="260">
        <v>207279</v>
      </c>
      <c r="E14" s="260">
        <v>0</v>
      </c>
      <c r="F14" s="260">
        <v>208776</v>
      </c>
      <c r="G14" s="260">
        <v>0</v>
      </c>
      <c r="H14" s="260">
        <v>149784</v>
      </c>
      <c r="I14" s="260">
        <v>0</v>
      </c>
      <c r="J14" s="260">
        <v>139205</v>
      </c>
      <c r="K14" s="260">
        <v>0</v>
      </c>
    </row>
    <row r="15" spans="2:11" x14ac:dyDescent="0.35">
      <c r="C15" s="316" t="s">
        <v>887</v>
      </c>
      <c r="D15" s="260">
        <v>0</v>
      </c>
      <c r="E15" s="260">
        <v>0</v>
      </c>
      <c r="F15" s="260">
        <v>0</v>
      </c>
      <c r="G15" s="260">
        <v>0</v>
      </c>
      <c r="H15" s="260">
        <v>0</v>
      </c>
      <c r="I15" s="260">
        <v>0</v>
      </c>
      <c r="J15" s="260">
        <v>0</v>
      </c>
      <c r="K15" s="260">
        <v>0</v>
      </c>
    </row>
    <row r="16" spans="2:11" x14ac:dyDescent="0.35">
      <c r="C16" s="316" t="s">
        <v>888</v>
      </c>
      <c r="D16" s="260">
        <v>888179</v>
      </c>
      <c r="E16" s="260">
        <v>862788</v>
      </c>
      <c r="F16" s="260">
        <v>777586</v>
      </c>
      <c r="G16" s="260">
        <v>755303</v>
      </c>
      <c r="H16" s="260">
        <v>1973392</v>
      </c>
      <c r="I16" s="260">
        <v>1770796</v>
      </c>
      <c r="J16" s="260">
        <v>1698068</v>
      </c>
      <c r="K16" s="260">
        <v>2273956</v>
      </c>
    </row>
    <row r="17" spans="3:11" x14ac:dyDescent="0.35">
      <c r="C17" s="316" t="s">
        <v>889</v>
      </c>
      <c r="D17" s="260">
        <v>223383</v>
      </c>
      <c r="E17" s="260">
        <v>0</v>
      </c>
      <c r="F17" s="260">
        <v>224378</v>
      </c>
      <c r="G17" s="260">
        <v>0</v>
      </c>
      <c r="H17" s="260">
        <v>281560</v>
      </c>
      <c r="I17" s="260">
        <v>4936</v>
      </c>
      <c r="J17" s="260">
        <v>254310</v>
      </c>
      <c r="K17" s="260">
        <v>4466</v>
      </c>
    </row>
    <row r="18" spans="3:11" x14ac:dyDescent="0.35">
      <c r="C18" s="316" t="s">
        <v>890</v>
      </c>
      <c r="D18" s="260">
        <v>93949</v>
      </c>
      <c r="E18" s="260">
        <v>0</v>
      </c>
      <c r="F18" s="260">
        <v>92811</v>
      </c>
      <c r="G18" s="260">
        <v>0</v>
      </c>
      <c r="H18" s="260">
        <v>112487</v>
      </c>
      <c r="I18" s="260">
        <v>32545</v>
      </c>
      <c r="J18" s="260">
        <v>82080</v>
      </c>
      <c r="K18" s="260">
        <v>30040</v>
      </c>
    </row>
    <row r="19" spans="3:11" ht="15" thickBot="1" x14ac:dyDescent="0.4">
      <c r="C19" s="318" t="s">
        <v>227</v>
      </c>
      <c r="D19" s="314">
        <v>0</v>
      </c>
      <c r="E19" s="314">
        <v>0</v>
      </c>
      <c r="F19" s="369"/>
      <c r="G19" s="369"/>
      <c r="H19" s="314">
        <v>2723123</v>
      </c>
      <c r="I19" s="314">
        <v>0</v>
      </c>
      <c r="J19" s="369"/>
      <c r="K19" s="369"/>
    </row>
  </sheetData>
  <sheetProtection algorithmName="SHA-512" hashValue="Q5AmQ6DPeavYu2e7Uuubp8YqKmkvI3eBEMrY+zTq1sVn+BRkieXyl3q+MYG7JgxKJoPKC0aSi2xkHnsjJ0pPDg==" saltValue="SRIYB3iXGjyMhy/RFlIsQg=="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82" t="s">
        <v>0</v>
      </c>
      <c r="C2" s="109"/>
      <c r="D2" s="109"/>
      <c r="E2" s="109"/>
      <c r="F2" s="109"/>
      <c r="G2" s="109"/>
    </row>
    <row r="3" spans="2:7" x14ac:dyDescent="0.35">
      <c r="B3" s="1"/>
      <c r="C3" s="1"/>
      <c r="D3" s="1"/>
      <c r="E3" s="1"/>
      <c r="F3" s="1"/>
      <c r="G3" s="1"/>
    </row>
    <row r="4" spans="2:7" ht="15.5" x14ac:dyDescent="0.35">
      <c r="B4" s="18" t="s">
        <v>897</v>
      </c>
      <c r="C4" s="2"/>
      <c r="D4" s="2"/>
      <c r="E4" s="2"/>
      <c r="F4" s="2"/>
      <c r="G4" s="2"/>
    </row>
    <row r="5" spans="2:7" ht="2.15" customHeight="1" x14ac:dyDescent="0.35">
      <c r="B5" s="1"/>
      <c r="C5" s="1"/>
      <c r="D5" s="1"/>
      <c r="E5" s="1"/>
      <c r="F5" s="1"/>
      <c r="G5" s="1"/>
    </row>
    <row r="6" spans="2:7" ht="2.15" customHeight="1" x14ac:dyDescent="0.35">
      <c r="B6" s="471"/>
      <c r="C6" s="471"/>
      <c r="D6" s="471"/>
      <c r="E6" s="471"/>
      <c r="F6" s="471"/>
      <c r="G6" s="471"/>
    </row>
    <row r="7" spans="2:7" ht="2.15" customHeight="1" x14ac:dyDescent="0.35">
      <c r="B7" s="3"/>
      <c r="C7" s="4"/>
      <c r="D7" s="4"/>
      <c r="E7" s="4"/>
      <c r="F7" s="4"/>
      <c r="G7" s="4"/>
    </row>
    <row r="8" spans="2:7" ht="15" thickBot="1" x14ac:dyDescent="0.4">
      <c r="B8" s="31"/>
      <c r="C8" s="482" t="str">
        <f>+Contents!B3</f>
        <v>31.12.2023</v>
      </c>
      <c r="D8" s="482"/>
      <c r="E8" s="482"/>
      <c r="F8" s="482"/>
      <c r="G8" s="482"/>
    </row>
    <row r="9" spans="2:7" ht="25.5" customHeight="1" x14ac:dyDescent="0.35">
      <c r="B9" s="31"/>
      <c r="C9" s="546" t="s">
        <v>899</v>
      </c>
      <c r="D9" s="579" t="s">
        <v>900</v>
      </c>
      <c r="E9" s="579"/>
      <c r="F9" s="498" t="s">
        <v>901</v>
      </c>
      <c r="G9" s="498"/>
    </row>
    <row r="10" spans="2:7" ht="33.75" customHeight="1" x14ac:dyDescent="0.35">
      <c r="B10" s="31"/>
      <c r="C10" s="549"/>
      <c r="D10" s="581"/>
      <c r="E10" s="581"/>
      <c r="F10" s="581" t="s">
        <v>902</v>
      </c>
      <c r="G10" s="581"/>
    </row>
    <row r="11" spans="2:7" ht="32" thickBot="1" x14ac:dyDescent="0.4">
      <c r="C11" s="547"/>
      <c r="D11" s="40"/>
      <c r="E11" s="40" t="s">
        <v>892</v>
      </c>
      <c r="F11" s="40"/>
      <c r="G11" s="40" t="s">
        <v>895</v>
      </c>
    </row>
    <row r="12" spans="2:7" x14ac:dyDescent="0.35">
      <c r="C12" s="315" t="s">
        <v>903</v>
      </c>
      <c r="D12" s="367">
        <v>0</v>
      </c>
      <c r="E12" s="367">
        <v>0</v>
      </c>
      <c r="F12" s="367">
        <v>425727</v>
      </c>
      <c r="G12" s="367">
        <v>229953</v>
      </c>
    </row>
    <row r="13" spans="2:7" x14ac:dyDescent="0.35">
      <c r="C13" s="313" t="s">
        <v>904</v>
      </c>
      <c r="D13" s="247">
        <v>0</v>
      </c>
      <c r="E13" s="247">
        <v>0</v>
      </c>
      <c r="F13" s="247">
        <v>0</v>
      </c>
      <c r="G13" s="247">
        <v>0</v>
      </c>
    </row>
    <row r="14" spans="2:7" x14ac:dyDescent="0.35">
      <c r="C14" s="313" t="s">
        <v>885</v>
      </c>
      <c r="D14" s="247">
        <v>0</v>
      </c>
      <c r="E14" s="247">
        <v>0</v>
      </c>
      <c r="F14" s="247">
        <v>0</v>
      </c>
      <c r="G14" s="247">
        <v>0</v>
      </c>
    </row>
    <row r="15" spans="2:7" x14ac:dyDescent="0.35">
      <c r="C15" s="313" t="s">
        <v>600</v>
      </c>
      <c r="D15" s="247">
        <v>0</v>
      </c>
      <c r="E15" s="247">
        <v>0</v>
      </c>
      <c r="F15" s="247">
        <v>229953</v>
      </c>
      <c r="G15" s="247">
        <v>229953</v>
      </c>
    </row>
    <row r="16" spans="2:7" x14ac:dyDescent="0.35">
      <c r="C16" s="319" t="s">
        <v>886</v>
      </c>
      <c r="D16" s="260">
        <v>0</v>
      </c>
      <c r="E16" s="260">
        <v>0</v>
      </c>
      <c r="F16" s="260">
        <v>0</v>
      </c>
      <c r="G16" s="260">
        <v>0</v>
      </c>
    </row>
    <row r="17" spans="3:7" x14ac:dyDescent="0.35">
      <c r="C17" s="319" t="s">
        <v>887</v>
      </c>
      <c r="D17" s="260">
        <v>0</v>
      </c>
      <c r="E17" s="260">
        <v>0</v>
      </c>
      <c r="F17" s="260">
        <v>0</v>
      </c>
      <c r="G17" s="260">
        <v>0</v>
      </c>
    </row>
    <row r="18" spans="3:7" x14ac:dyDescent="0.35">
      <c r="C18" s="319" t="s">
        <v>888</v>
      </c>
      <c r="D18" s="260">
        <v>0</v>
      </c>
      <c r="E18" s="260">
        <v>0</v>
      </c>
      <c r="F18" s="260">
        <v>229953</v>
      </c>
      <c r="G18" s="260">
        <v>229953</v>
      </c>
    </row>
    <row r="19" spans="3:7" x14ac:dyDescent="0.35">
      <c r="C19" s="319" t="s">
        <v>889</v>
      </c>
      <c r="D19" s="260">
        <v>0</v>
      </c>
      <c r="E19" s="260">
        <v>0</v>
      </c>
      <c r="F19" s="260">
        <v>0</v>
      </c>
      <c r="G19" s="260">
        <v>0</v>
      </c>
    </row>
    <row r="20" spans="3:7" x14ac:dyDescent="0.35">
      <c r="C20" s="319" t="s">
        <v>890</v>
      </c>
      <c r="D20" s="260">
        <v>0</v>
      </c>
      <c r="E20" s="260">
        <v>0</v>
      </c>
      <c r="F20" s="260">
        <v>0</v>
      </c>
      <c r="G20" s="260">
        <v>0</v>
      </c>
    </row>
    <row r="21" spans="3:7" x14ac:dyDescent="0.35">
      <c r="C21" s="316" t="s">
        <v>905</v>
      </c>
      <c r="D21" s="260">
        <v>0</v>
      </c>
      <c r="E21" s="260">
        <v>0</v>
      </c>
      <c r="F21" s="260">
        <v>0</v>
      </c>
      <c r="G21" s="260">
        <v>0</v>
      </c>
    </row>
    <row r="22" spans="3:7" x14ac:dyDescent="0.35">
      <c r="C22" s="316" t="s">
        <v>906</v>
      </c>
      <c r="D22" s="260">
        <v>0</v>
      </c>
      <c r="E22" s="260">
        <v>0</v>
      </c>
      <c r="F22" s="260">
        <v>195774</v>
      </c>
      <c r="G22" s="260">
        <v>0</v>
      </c>
    </row>
    <row r="23" spans="3:7" ht="28.5" customHeight="1" x14ac:dyDescent="0.35">
      <c r="C23" s="317" t="s">
        <v>907</v>
      </c>
      <c r="D23" s="260">
        <v>0</v>
      </c>
      <c r="E23" s="260">
        <v>0</v>
      </c>
      <c r="F23" s="260">
        <v>0</v>
      </c>
      <c r="G23" s="260">
        <v>0</v>
      </c>
    </row>
    <row r="24" spans="3:7" ht="27.75" customHeight="1" x14ac:dyDescent="0.35">
      <c r="C24" s="317" t="s">
        <v>908</v>
      </c>
      <c r="D24" s="264"/>
      <c r="E24" s="264"/>
      <c r="F24" s="260">
        <v>0</v>
      </c>
      <c r="G24" s="260">
        <v>0</v>
      </c>
    </row>
    <row r="25" spans="3:7" ht="27" customHeight="1" thickBot="1" x14ac:dyDescent="0.4">
      <c r="C25" s="283" t="s">
        <v>909</v>
      </c>
      <c r="D25" s="314">
        <v>1788925</v>
      </c>
      <c r="E25" s="314">
        <v>862788</v>
      </c>
      <c r="F25" s="369"/>
      <c r="G25" s="369"/>
    </row>
  </sheetData>
  <sheetProtection algorithmName="SHA-512" hashValue="zE9J+ozJL9T3abwNuTmGUUIWC4JxAqMGb3At4gkt0SQl2iDJceCJ3gBjmYw1iFHi/Hmtvg+pLuPxpWJlkJGNKg==" saltValue="Vdba4V5JsDk2UMAV2vep/w=="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82" t="s">
        <v>0</v>
      </c>
      <c r="C2" s="109"/>
      <c r="D2" s="109"/>
      <c r="E2" s="109"/>
    </row>
    <row r="3" spans="2:5" x14ac:dyDescent="0.35">
      <c r="B3" s="1"/>
      <c r="C3" s="1"/>
      <c r="D3" s="1"/>
      <c r="E3" s="1"/>
    </row>
    <row r="4" spans="2:5" ht="15.5" x14ac:dyDescent="0.35">
      <c r="B4" s="18" t="s">
        <v>910</v>
      </c>
      <c r="C4" s="2"/>
      <c r="D4" s="2"/>
      <c r="E4" s="2"/>
    </row>
    <row r="5" spans="2:5" ht="2.15" customHeight="1" x14ac:dyDescent="0.35">
      <c r="B5" s="1"/>
      <c r="C5" s="1"/>
      <c r="D5" s="1"/>
      <c r="E5" s="1"/>
    </row>
    <row r="6" spans="2:5" ht="2.15" customHeight="1" x14ac:dyDescent="0.35">
      <c r="B6" s="471"/>
      <c r="C6" s="471"/>
      <c r="D6" s="471"/>
      <c r="E6" s="471"/>
    </row>
    <row r="7" spans="2:5" ht="2.15" customHeight="1" x14ac:dyDescent="0.35">
      <c r="B7" s="3"/>
      <c r="C7" s="4"/>
      <c r="D7" s="4"/>
      <c r="E7" s="4"/>
    </row>
    <row r="8" spans="2:5" ht="15" thickBot="1" x14ac:dyDescent="0.4">
      <c r="B8" s="31"/>
      <c r="C8" s="482" t="str">
        <f>+Contents!B3</f>
        <v>31.12.2023</v>
      </c>
      <c r="D8" s="482"/>
      <c r="E8" s="482"/>
    </row>
    <row r="9" spans="2:5" ht="75" customHeight="1" thickBot="1" x14ac:dyDescent="0.4">
      <c r="B9" s="31"/>
      <c r="C9" s="385" t="s">
        <v>155</v>
      </c>
      <c r="D9" s="29" t="s">
        <v>913</v>
      </c>
      <c r="E9" s="29" t="s">
        <v>914</v>
      </c>
    </row>
    <row r="10" spans="2:5" ht="33.75" customHeight="1" thickBot="1" x14ac:dyDescent="0.4">
      <c r="B10" s="31"/>
      <c r="C10" s="320" t="s">
        <v>912</v>
      </c>
      <c r="D10" s="321">
        <v>1536491</v>
      </c>
      <c r="E10" s="321">
        <v>1764718</v>
      </c>
    </row>
  </sheetData>
  <sheetProtection algorithmName="SHA-512" hashValue="9tHH8iu70YJp7qDQKrXhCje5eFYKSBeSARLwyc9bBo1xiuCyKMvkG5rBxe987iYj2dCWBwFANmm+OarXdqiPbA==" saltValue="cra6UpV/zbDUeWeqzWdAGQ=="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74CC-7DBA-49E0-ABF1-82045319D478}">
  <sheetPr>
    <tabColor theme="9" tint="0.79998168889431442"/>
  </sheetPr>
  <dimension ref="B1:G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7" ht="12.75" customHeight="1" x14ac:dyDescent="0.35"/>
    <row r="2" spans="2:7" x14ac:dyDescent="0.35">
      <c r="B2" s="182" t="s">
        <v>0</v>
      </c>
      <c r="C2" s="391"/>
      <c r="D2" s="391"/>
      <c r="E2" s="391"/>
    </row>
    <row r="3" spans="2:7" x14ac:dyDescent="0.35">
      <c r="B3" s="1"/>
      <c r="C3" s="1"/>
      <c r="D3" s="1"/>
      <c r="E3" s="1"/>
    </row>
    <row r="4" spans="2:7" ht="15.5" x14ac:dyDescent="0.35">
      <c r="B4" s="392" t="s">
        <v>933</v>
      </c>
      <c r="C4" s="2"/>
      <c r="D4" s="2"/>
      <c r="E4" s="2"/>
    </row>
    <row r="5" spans="2:7" x14ac:dyDescent="0.35">
      <c r="B5" s="1"/>
      <c r="C5" s="1"/>
      <c r="D5" s="1"/>
      <c r="E5" s="1"/>
    </row>
    <row r="6" spans="2:7" ht="74" customHeight="1" x14ac:dyDescent="0.35">
      <c r="B6" s="529" t="s">
        <v>1068</v>
      </c>
      <c r="C6" s="529"/>
      <c r="D6" s="529"/>
      <c r="E6" s="529"/>
      <c r="F6" s="529"/>
      <c r="G6" s="529"/>
    </row>
    <row r="7" spans="2:7" x14ac:dyDescent="0.35">
      <c r="B7" s="393"/>
      <c r="C7" s="394"/>
      <c r="D7" s="394"/>
      <c r="E7" s="394"/>
    </row>
    <row r="8" spans="2:7" ht="15" thickBot="1" x14ac:dyDescent="0.4">
      <c r="B8" s="31"/>
      <c r="C8" s="482"/>
      <c r="D8" s="482"/>
      <c r="E8" s="482"/>
      <c r="F8" s="482"/>
      <c r="G8" s="482"/>
    </row>
    <row r="9" spans="2:7" ht="24.5" customHeight="1" thickBot="1" x14ac:dyDescent="0.4">
      <c r="B9" s="31"/>
      <c r="C9" s="388" t="s">
        <v>155</v>
      </c>
      <c r="D9" s="486" t="s">
        <v>934</v>
      </c>
      <c r="E9" s="582"/>
      <c r="F9" s="583" t="s">
        <v>935</v>
      </c>
      <c r="G9" s="486"/>
    </row>
    <row r="10" spans="2:7" ht="49.5" customHeight="1" thickBot="1" x14ac:dyDescent="0.4">
      <c r="B10" s="31"/>
      <c r="C10" s="389" t="s">
        <v>936</v>
      </c>
      <c r="D10" s="395" t="str">
        <f>Contents!B3</f>
        <v>31.12.2023</v>
      </c>
      <c r="E10" s="396" t="s">
        <v>1057</v>
      </c>
      <c r="F10" s="395" t="str">
        <f>Contents!B3</f>
        <v>31.12.2023</v>
      </c>
      <c r="G10" s="397" t="s">
        <v>1057</v>
      </c>
    </row>
    <row r="11" spans="2:7" x14ac:dyDescent="0.35">
      <c r="C11" s="398" t="s">
        <v>937</v>
      </c>
      <c r="D11" s="399">
        <v>-56682.898110754271</v>
      </c>
      <c r="E11" s="400">
        <v>-174733.98024522819</v>
      </c>
      <c r="F11" s="399">
        <v>470.28788360697604</v>
      </c>
      <c r="G11" s="399">
        <v>9839.4104097460277</v>
      </c>
    </row>
    <row r="12" spans="2:7" x14ac:dyDescent="0.35">
      <c r="C12" s="401" t="s">
        <v>938</v>
      </c>
      <c r="D12" s="402">
        <v>22616.780653203376</v>
      </c>
      <c r="E12" s="403">
        <v>72101.659315209297</v>
      </c>
      <c r="F12" s="402">
        <v>-39004.548577850561</v>
      </c>
      <c r="G12" s="402">
        <v>-8528.1022784291017</v>
      </c>
    </row>
    <row r="13" spans="2:7" x14ac:dyDescent="0.35">
      <c r="C13" s="401" t="s">
        <v>939</v>
      </c>
      <c r="D13" s="402">
        <v>13320.112727186292</v>
      </c>
      <c r="E13" s="403">
        <v>-47175.885637171916</v>
      </c>
      <c r="F13" s="404"/>
      <c r="G13" s="404"/>
    </row>
    <row r="14" spans="2:7" x14ac:dyDescent="0.35">
      <c r="C14" s="401" t="s">
        <v>940</v>
      </c>
      <c r="D14" s="402">
        <v>-74098.120355247651</v>
      </c>
      <c r="E14" s="403">
        <v>-12891.159355472731</v>
      </c>
      <c r="F14" s="404"/>
      <c r="G14" s="404"/>
    </row>
    <row r="15" spans="2:7" x14ac:dyDescent="0.35">
      <c r="C15" s="401" t="s">
        <v>941</v>
      </c>
      <c r="D15" s="402">
        <v>-83073.551151328254</v>
      </c>
      <c r="E15" s="403">
        <v>-77380.300678340922</v>
      </c>
      <c r="F15" s="404"/>
      <c r="G15" s="404"/>
    </row>
    <row r="16" spans="2:7" ht="15" thickBot="1" x14ac:dyDescent="0.4">
      <c r="C16" s="405" t="s">
        <v>942</v>
      </c>
      <c r="D16" s="406">
        <v>35419.16937190335</v>
      </c>
      <c r="E16" s="407">
        <v>13531.248799659212</v>
      </c>
      <c r="F16" s="366"/>
      <c r="G16" s="366"/>
    </row>
  </sheetData>
  <sheetProtection algorithmName="SHA-512" hashValue="dqAuxXnmiSVrxdfkYmKdZT/WlP4J1WaKcACQdMWi+pEs2cVAwhXplBb6uEjG7ZHifMNCRF8JjCZRw03joMawMg==" saltValue="j51cl0E6zH6cuQ7OTCXAkQ==" spinCount="100000" sheet="1" objects="1" scenarios="1"/>
  <mergeCells count="4">
    <mergeCell ref="B6:G6"/>
    <mergeCell ref="C8:G8"/>
    <mergeCell ref="D9:E9"/>
    <mergeCell ref="F9:G9"/>
  </mergeCells>
  <hyperlinks>
    <hyperlink ref="B2" location="Contents!A1" display="Back to contents page" xr:uid="{1D485AFF-6123-4061-A6D2-4611D3A1B8D6}"/>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47</vt:i4>
      </vt:variant>
    </vt:vector>
  </HeadingPairs>
  <TitlesOfParts>
    <vt:vector size="47" baseType="lpstr">
      <vt:lpstr>Contents</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CR2a</vt:lpstr>
      <vt:lpstr>CQ1</vt:lpstr>
      <vt:lpstr>CQ2</vt:lpstr>
      <vt:lpstr>CQ3</vt:lpstr>
      <vt:lpstr>CQ4</vt:lpstr>
      <vt:lpstr>CQ5</vt:lpstr>
      <vt:lpstr>CQ6</vt:lpstr>
      <vt:lpstr>CQ7</vt:lpstr>
      <vt:lpstr>CQ8</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2024-04-22T14:36:29Z</dcterms:modified>
</cp:coreProperties>
</file>