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563E4D3D-356B-41E8-978C-AD1AFAFBE8A9}" xr6:coauthVersionLast="47" xr6:coauthVersionMax="47" xr10:uidLastSave="{00000000-0000-0000-0000-000000000000}"/>
  <bookViews>
    <workbookView xWindow="-110" yWindow="-110" windowWidth="19420" windowHeight="10420" xr2:uid="{00000000-000D-0000-FFFF-FFFF00000000}"/>
  </bookViews>
  <sheets>
    <sheet name="Contents" sheetId="20" r:id="rId1"/>
    <sheet name="Key metrics" sheetId="59" r:id="rId2"/>
    <sheet name="KM1" sheetId="1" r:id="rId3"/>
    <sheet name="OV1" sheetId="3" r:id="rId4"/>
    <sheet name="INS1" sheetId="4" r:id="rId5"/>
    <sheet name="Scope of application" sheetId="61" r:id="rId6"/>
    <sheet name="LI1" sheetId="5" r:id="rId7"/>
    <sheet name="LI2" sheetId="6" r:id="rId8"/>
    <sheet name="LI3" sheetId="8" r:id="rId9"/>
    <sheet name="Own funds" sheetId="62" r:id="rId10"/>
    <sheet name="CC1" sheetId="10" r:id="rId11"/>
    <sheet name="CC2" sheetId="11" r:id="rId12"/>
    <sheet name="CCA" sheetId="12" r:id="rId13"/>
    <sheet name="Countercyclical capital buffers" sheetId="63" r:id="rId14"/>
    <sheet name="CCyB1" sheetId="13" r:id="rId15"/>
    <sheet name="CCyB2" sheetId="14" r:id="rId16"/>
    <sheet name="Leverage ratio" sheetId="68" r:id="rId17"/>
    <sheet name="LR1" sheetId="15" r:id="rId18"/>
    <sheet name="LR2" sheetId="16" r:id="rId19"/>
    <sheet name="LR3" sheetId="17" r:id="rId20"/>
    <sheet name="Liquidity requirements" sheetId="69" r:id="rId21"/>
    <sheet name="LIQ1" sheetId="18" r:id="rId22"/>
    <sheet name="LIQ2" sheetId="19" r:id="rId23"/>
    <sheet name="Exposures to CR, DR, CQ" sheetId="70" r:id="rId24"/>
    <sheet name="CR1" sheetId="21" r:id="rId25"/>
    <sheet name="CR1-A" sheetId="22" r:id="rId26"/>
    <sheet name="CR2-A" sheetId="58" r:id="rId27"/>
    <sheet name="CR2" sheetId="23" r:id="rId28"/>
    <sheet name="CR2a" sheetId="24" r:id="rId29"/>
    <sheet name="CQ1" sheetId="25" r:id="rId30"/>
    <sheet name="CQ2" sheetId="26" r:id="rId31"/>
    <sheet name="CQ3" sheetId="27" r:id="rId32"/>
    <sheet name="CQ4" sheetId="28" r:id="rId33"/>
    <sheet name="CQ5" sheetId="29" r:id="rId34"/>
    <sheet name="CQ6" sheetId="30" r:id="rId35"/>
    <sheet name="CQ7" sheetId="32" r:id="rId36"/>
    <sheet name="CQ8" sheetId="33" r:id="rId37"/>
    <sheet name="Use of CR mitigation techniques" sheetId="71" r:id="rId38"/>
    <sheet name="CR3" sheetId="34" r:id="rId39"/>
    <sheet name="Use of standardised approach" sheetId="72" r:id="rId40"/>
    <sheet name="CR4" sheetId="35" r:id="rId41"/>
    <sheet name="CR5" sheetId="36" r:id="rId42"/>
    <sheet name="Exposures to counterparty CR" sheetId="73" r:id="rId43"/>
    <sheet name="CCR1" sheetId="37" r:id="rId44"/>
    <sheet name="CCR2" sheetId="38" r:id="rId45"/>
    <sheet name="CCR3" sheetId="39" r:id="rId46"/>
    <sheet name="CCR5" sheetId="40" r:id="rId47"/>
    <sheet name="CCR6" sheetId="41" r:id="rId48"/>
    <sheet name="CCR8" sheetId="42" r:id="rId49"/>
    <sheet name="Use of SA and IM for MR" sheetId="75" r:id="rId50"/>
    <sheet name="MR1" sheetId="43" r:id="rId51"/>
    <sheet name="Operational risk" sheetId="76" r:id="rId52"/>
    <sheet name="OR1" sheetId="44" r:id="rId53"/>
    <sheet name="Remuneration policy" sheetId="74" r:id="rId54"/>
    <sheet name="REM1" sheetId="45" r:id="rId55"/>
    <sheet name="REM2" sheetId="46" r:id="rId56"/>
    <sheet name="REM3" sheetId="47" r:id="rId57"/>
    <sheet name="REM4" sheetId="48" r:id="rId58"/>
    <sheet name="REM5" sheetId="49" r:id="rId59"/>
    <sheet name="Encumbered, unencumbered assets" sheetId="67" r:id="rId60"/>
    <sheet name="AE1" sheetId="50" r:id="rId61"/>
    <sheet name="AE2" sheetId="51" r:id="rId62"/>
    <sheet name="AE3" sheetId="52" r:id="rId63"/>
    <sheet name="IRRBB" sheetId="66" r:id="rId64"/>
    <sheet name="IRRBB1" sheetId="57" r:id="rId65"/>
    <sheet name="IFRS9 effect" sheetId="64" r:id="rId66"/>
    <sheet name="IFRS9" sheetId="56" r:id="rId67"/>
    <sheet name="ESG" sheetId="60" r:id="rId68"/>
    <sheet name="Credit quality" sheetId="77" r:id="rId69"/>
    <sheet name="Loans collateralised" sheetId="78" r:id="rId70"/>
    <sheet name="Alignment metrics" sheetId="79" r:id="rId71"/>
    <sheet name="Exposures to top firms" sheetId="80" r:id="rId72"/>
    <sheet name="Physical risk" sheetId="81" r:id="rId73"/>
    <sheet name="Summary of GAR " sheetId="82" r:id="rId74"/>
    <sheet name="GAR assets" sheetId="83" r:id="rId75"/>
    <sheet name="GAR %" sheetId="84" r:id="rId76"/>
    <sheet name="BTAR" sheetId="85" r:id="rId77"/>
    <sheet name="Other mitigating actions" sheetId="86" r:id="rId78"/>
  </sheets>
  <definedNames>
    <definedName name="ID" localSheetId="60" hidden="1">"15fe3ac6-93f6-41c7-9bfd-427177c1acca"</definedName>
    <definedName name="ID" localSheetId="61" hidden="1">"2f43ba6b-8b19-4667-82ed-83a80fc3595e"</definedName>
    <definedName name="ID" localSheetId="62" hidden="1">"94305909-1ecf-47da-841c-86bacdc59086"</definedName>
    <definedName name="ID" localSheetId="70" hidden="1">"e27f89ef-153f-4a87-9ee6-5b0cbc874bd7"</definedName>
    <definedName name="ID" localSheetId="76" hidden="1">"4abf532f-d300-41db-869f-d334d7c79bab"</definedName>
    <definedName name="ID" localSheetId="10" hidden="1">"5354e0a6-9526-4868-9b26-6615b0b3349b"</definedName>
    <definedName name="ID" localSheetId="11" hidden="1">"69362978-c937-4003-beb8-874e8b88a613"</definedName>
    <definedName name="ID" localSheetId="12" hidden="1">"9f5a9230-9903-4aad-ad68-1e02ef99cf6c"</definedName>
    <definedName name="ID" localSheetId="43" hidden="1">"743e25f1-5e46-4a95-b514-bbad415d9727"</definedName>
    <definedName name="ID" localSheetId="44" hidden="1">"1e02eb3c-d4ad-4691-8e83-7420f6b457cf"</definedName>
    <definedName name="ID" localSheetId="45" hidden="1">"f9691d1b-9d02-4091-9b31-ba323142a2d9"</definedName>
    <definedName name="ID" localSheetId="46" hidden="1">"155305f9-c566-497f-886e-bc75f3e237f8"</definedName>
    <definedName name="ID" localSheetId="47" hidden="1">"486c7d07-b7df-4796-b07e-8ba15c4f37a3"</definedName>
    <definedName name="ID" localSheetId="48" hidden="1">"d05f22b1-db67-469c-be13-f7f6024d07c4"</definedName>
    <definedName name="ID" localSheetId="14" hidden="1">"c92a18b1-fae0-4429-a49a-3b01465f841f"</definedName>
    <definedName name="ID" localSheetId="15" hidden="1">"a4b84494-a326-4a0f-8456-e779800c1336"</definedName>
    <definedName name="ID" localSheetId="0" hidden="1">"8e88d23f-e4f6-406c-be6e-bd70771d8f74"</definedName>
    <definedName name="ID" localSheetId="13" hidden="1">"9ba33c36-c2f1-4bf3-a365-1138d5532ec8"</definedName>
    <definedName name="ID" localSheetId="29" hidden="1">"856777a2-3357-4912-adbf-79713f295d52"</definedName>
    <definedName name="ID" localSheetId="30" hidden="1">"7466adaa-70a4-4af3-bf51-cdd2f4e2948f"</definedName>
    <definedName name="ID" localSheetId="31" hidden="1">"e418fc46-83b5-42dd-b558-1a09762520a3"</definedName>
    <definedName name="ID" localSheetId="32" hidden="1">"5a417477-f254-4d9e-811c-85e3b52e2ab9"</definedName>
    <definedName name="ID" localSheetId="33" hidden="1">"9b26b600-95e0-4289-a30f-7e683ab512fa"</definedName>
    <definedName name="ID" localSheetId="34" hidden="1">"934b6b44-04a2-4d11-ab79-791b4f161fd8"</definedName>
    <definedName name="ID" localSheetId="35" hidden="1">"82e67e64-9932-4fb7-9b7b-11cd2337c7d8"</definedName>
    <definedName name="ID" localSheetId="36" hidden="1">"70c70fa6-628e-492a-a5af-22b9e9504716"</definedName>
    <definedName name="ID" localSheetId="24" hidden="1">"97456bfa-2efd-48c9-97c2-93fd8882332e"</definedName>
    <definedName name="ID" localSheetId="25" hidden="1">"df800e34-0049-42f9-ac30-49f2e3441fe5"</definedName>
    <definedName name="ID" localSheetId="27" hidden="1">"54912e4f-9bbe-4168-9ba9-b8afc9023521"</definedName>
    <definedName name="ID" localSheetId="28" hidden="1">"82241eaa-dd9f-435e-829e-7628732cab8f"</definedName>
    <definedName name="ID" localSheetId="26" hidden="1">"cd354bdd-9a7e-48bd-9511-295d4c61e376"</definedName>
    <definedName name="ID" localSheetId="38" hidden="1">"25a1c4e3-ddd2-4581-9a79-ad1f006fa6dc"</definedName>
    <definedName name="ID" localSheetId="40" hidden="1">"81eaac96-d10b-4d48-8381-99acb88884de"</definedName>
    <definedName name="ID" localSheetId="41" hidden="1">"3fa1d662-9fe6-43e2-8b1f-dc06a1eb7f7f"</definedName>
    <definedName name="ID" localSheetId="68" hidden="1">"d428e82f-4d39-4e26-a2af-b5c5f203a8c5"</definedName>
    <definedName name="ID" localSheetId="59" hidden="1">"25bf474a-2670-449d-8e11-4bde6a28ca80"</definedName>
    <definedName name="ID" localSheetId="67" hidden="1">"a24543b8-3988-46d1-af34-dcb581dfa132"</definedName>
    <definedName name="ID" localSheetId="42" hidden="1">"185f1339-6a23-4111-a8fb-235082508aa4"</definedName>
    <definedName name="ID" localSheetId="23" hidden="1">"a5152e36-73d2-4c39-b4fe-8f79a81f921d"</definedName>
    <definedName name="ID" localSheetId="71" hidden="1">"fa0728e5-928b-4443-a276-4c9bf54b6ea9"</definedName>
    <definedName name="ID" localSheetId="75" hidden="1">"dff736d7-89a3-4bd7-a521-3e062caf591c"</definedName>
    <definedName name="ID" localSheetId="74" hidden="1">"81943981-ae89-4b01-80cd-312685bab685"</definedName>
    <definedName name="ID" localSheetId="66" hidden="1">"d1b4f5c4-3f85-4580-af42-9df5cfbd5cdb"</definedName>
    <definedName name="ID" localSheetId="65" hidden="1">"e6c38baf-ff1a-48f1-9baf-21d78f9f9ee6"</definedName>
    <definedName name="ID" localSheetId="4" hidden="1">"9948ad56-c5d4-467c-9157-01d6418de02e"</definedName>
    <definedName name="ID" localSheetId="63" hidden="1">"d3000248-696d-4516-aa0a-6f860370617b"</definedName>
    <definedName name="ID" localSheetId="64" hidden="1">"26a858bb-1560-4b2e-9b29-3de0712a7968"</definedName>
    <definedName name="ID" localSheetId="1" hidden="1">"d251a1b2-7b2c-4417-9a27-3fe8e3ec27d2"</definedName>
    <definedName name="ID" localSheetId="2" hidden="1">"df8c0e27-102d-4318-805a-75de791d9dd9"</definedName>
    <definedName name="ID" localSheetId="16" hidden="1">"404aafdf-0f0f-4eff-8cf1-6263fadc178f"</definedName>
    <definedName name="ID" localSheetId="6" hidden="1">"b3f41333-43a0-43ba-a2b7-e1d741060845"</definedName>
    <definedName name="ID" localSheetId="7" hidden="1">"270685df-f50e-47cc-ade9-8a3c3c96bba8"</definedName>
    <definedName name="ID" localSheetId="8" hidden="1">"8146a953-06d9-46a6-bce6-dff00a98ee9e"</definedName>
    <definedName name="ID" localSheetId="21" hidden="1">"b146fb69-5997-4e82-9c67-bec04f4c25d4"</definedName>
    <definedName name="ID" localSheetId="22" hidden="1">"b840288a-4550-499b-a654-4fab115a3529"</definedName>
    <definedName name="ID" localSheetId="20" hidden="1">"07b3c69b-3ee6-4805-bb1b-d9343ba1a3ff"</definedName>
    <definedName name="ID" localSheetId="69" hidden="1">"076b6393-c475-4111-9083-f8a78c0b3303"</definedName>
    <definedName name="ID" localSheetId="17" hidden="1">"624e44e7-bfbd-4e57-8d2b-f9198760b431"</definedName>
    <definedName name="ID" localSheetId="18" hidden="1">"0a140855-9a31-4903-8dd9-0ec50b6c54da"</definedName>
    <definedName name="ID" localSheetId="19" hidden="1">"7de03ae3-9b99-4bda-985f-f1c305deda8f"</definedName>
    <definedName name="ID" localSheetId="50" hidden="1">"aa234bab-9763-4cf9-84b3-f537211f3c22"</definedName>
    <definedName name="ID" localSheetId="51" hidden="1">"185def0b-a620-4b3e-89fa-5a0e6391b767"</definedName>
    <definedName name="ID" localSheetId="52" hidden="1">"670a17e7-4d99-4086-b5ef-7dd79ee9ed01"</definedName>
    <definedName name="ID" localSheetId="77" hidden="1">"d10b5262-b574-4760-a147-bdd30d061fe1"</definedName>
    <definedName name="ID" localSheetId="3" hidden="1">"932cadc5-0551-4c64-9b91-42b182bf4a50"</definedName>
    <definedName name="ID" localSheetId="9" hidden="1">"ff8fd5c0-a954-417f-8c68-5a570f1e5352"</definedName>
    <definedName name="ID" localSheetId="72" hidden="1">"157e49e6-5097-4fd1-b650-3c52130be795"</definedName>
    <definedName name="ID" localSheetId="54" hidden="1">"6f9aa156-6699-4696-ae2d-8b8b5b2b5118"</definedName>
    <definedName name="ID" localSheetId="55" hidden="1">"9b0bcb9b-3227-44b2-ace4-8dd1d2d14b2c"</definedName>
    <definedName name="ID" localSheetId="56" hidden="1">"e2e28cc9-6d43-4d40-a163-573acc09bee6"</definedName>
    <definedName name="ID" localSheetId="57" hidden="1">"1872d3fc-e7b9-4d2a-91d3-94f40b89c3a7"</definedName>
    <definedName name="ID" localSheetId="58" hidden="1">"b169082c-7059-487c-b1dc-3f12ef9232d3"</definedName>
    <definedName name="ID" localSheetId="53" hidden="1">"ab7a3954-97b7-4f46-be3b-f94e7574c327"</definedName>
    <definedName name="ID" localSheetId="5" hidden="1">"50178c75-613a-4705-8b1e-d037307deb89"</definedName>
    <definedName name="ID" localSheetId="73" hidden="1">"eac2dac7-1b3c-475d-8a3d-c150094588f0"</definedName>
    <definedName name="ID" localSheetId="37" hidden="1">"aed3b710-ecc2-44e6-9c7a-df2b0d683219"</definedName>
    <definedName name="ID" localSheetId="49" hidden="1">"42f6defb-27ee-4052-b41d-5a46ee80ea4a"</definedName>
    <definedName name="ID" localSheetId="39" hidden="1">"40638746-b164-442d-bc37-d1485645eebc"</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85" l="1"/>
  <c r="B6" i="84" s="1"/>
  <c r="B6" i="83" s="1"/>
  <c r="B6" i="82" s="1"/>
  <c r="B6" i="81" s="1"/>
  <c r="B6" i="80" s="1"/>
  <c r="B6" i="79" s="1"/>
  <c r="B6" i="78" s="1"/>
  <c r="B6" i="77" s="1"/>
  <c r="B6" i="86"/>
  <c r="D10" i="16"/>
  <c r="C8" i="58" l="1"/>
  <c r="F10" i="57"/>
  <c r="D10" i="57"/>
  <c r="F10" i="3"/>
  <c r="D10" i="3"/>
  <c r="D9" i="1"/>
  <c r="D9" i="56" l="1"/>
  <c r="C8" i="52"/>
  <c r="C8" i="51"/>
  <c r="C8" i="50"/>
  <c r="C8" i="49"/>
  <c r="C8" i="48"/>
  <c r="C8" i="47"/>
  <c r="C8" i="46"/>
  <c r="C8" i="45"/>
  <c r="C8" i="44"/>
  <c r="C8" i="43"/>
  <c r="C8" i="42"/>
  <c r="C8" i="41"/>
  <c r="C8" i="40"/>
  <c r="C8" i="39"/>
  <c r="C8" i="38"/>
  <c r="C8" i="37"/>
  <c r="C8" i="36"/>
  <c r="C8" i="35" l="1"/>
  <c r="C8" i="34"/>
  <c r="C8" i="29"/>
  <c r="C8" i="33"/>
  <c r="C8" i="32"/>
  <c r="C8" i="30"/>
  <c r="C8" i="28"/>
  <c r="C8" i="27"/>
  <c r="C8" i="26" l="1"/>
  <c r="C8" i="25"/>
  <c r="C8" i="24"/>
  <c r="C8" i="23" l="1"/>
  <c r="C8" i="22" l="1"/>
  <c r="C8" i="21"/>
  <c r="C8" i="19"/>
  <c r="H10" i="18"/>
  <c r="D10" i="18"/>
  <c r="C8" i="17"/>
  <c r="D9" i="14"/>
  <c r="C8" i="15"/>
  <c r="C8" i="13"/>
  <c r="C8" i="12"/>
  <c r="C8" i="11"/>
  <c r="C8" i="10"/>
  <c r="C8" i="6"/>
  <c r="C8" i="8"/>
  <c r="C8" i="5"/>
  <c r="C8" i="4"/>
</calcChain>
</file>

<file path=xl/sharedStrings.xml><?xml version="1.0" encoding="utf-8"?>
<sst xmlns="http://schemas.openxmlformats.org/spreadsheetml/2006/main" count="3050" uniqueCount="1777">
  <si>
    <t>Back to contents page</t>
  </si>
  <si>
    <t>X</t>
  </si>
  <si>
    <t>Banka OTP Albania SHA</t>
  </si>
  <si>
    <t>CRESCO d.o.o.</t>
  </si>
  <si>
    <t>Crnogorska Komercijalna Banka a.d.</t>
  </si>
  <si>
    <t>DSK Asset Management EAD</t>
  </si>
  <si>
    <t>DSK DOM EAD</t>
  </si>
  <si>
    <t>DSK Leasing AD</t>
  </si>
  <si>
    <t>JSC "OTP Bank" (Russia)</t>
  </si>
  <si>
    <t>LLC AllianceReserve</t>
  </si>
  <si>
    <t>LLC AMC OTP Capital</t>
  </si>
  <si>
    <t>LLC MFO "OTP Finance"</t>
  </si>
  <si>
    <t>LLC OTP Leasing</t>
  </si>
  <si>
    <t>OTP Asset Management SAI S.A.</t>
  </si>
  <si>
    <t>OTP Bank JSC (Ukraine)</t>
  </si>
  <si>
    <t>OTP Bank Romania S.A.</t>
  </si>
  <si>
    <t>OTP banka dioničko društvo</t>
  </si>
  <si>
    <t>OTP Debt Collection d.o.o. Podgorica</t>
  </si>
  <si>
    <t>OTP Factoring Serbia d.o.o.</t>
  </si>
  <si>
    <t>OTP Factoring SRL</t>
  </si>
  <si>
    <t>OTP Factoring Ukraine LLC</t>
  </si>
  <si>
    <t>OTP Financing Malta Ltd.</t>
  </si>
  <si>
    <t>OTP Financing Solutions B.V.</t>
  </si>
  <si>
    <t>OTP Holding Ltd.</t>
  </si>
  <si>
    <t>OTP Holding Malta Ltd.</t>
  </si>
  <si>
    <t>OTP Immobilien Verwertung GmbH.</t>
  </si>
  <si>
    <t>OTP Insurance Broker EOOD</t>
  </si>
  <si>
    <t>OTP Invest d.o.o.</t>
  </si>
  <si>
    <t>OTP Leasing d.d.</t>
  </si>
  <si>
    <t>OTP Leasing EOOD</t>
  </si>
  <si>
    <t>OTP Leasing Romania IFN S.A.</t>
  </si>
  <si>
    <t>OTP Leasing Srbija d.o.o. Beograd</t>
  </si>
  <si>
    <t xml:space="preserve">OTP Lizing d.o.o. </t>
  </si>
  <si>
    <t>OTP Nekretnine d.o.o.</t>
  </si>
  <si>
    <t>OTP Osiguranje A.D.O. Beograd</t>
  </si>
  <si>
    <t>OTP Services d. o. o.</t>
  </si>
  <si>
    <t>POK DSK-Rodina AD</t>
  </si>
  <si>
    <t>R.E. Four d.o.o., Novi Sad</t>
  </si>
  <si>
    <t xml:space="preserve">Regional Urban Development Fund AD </t>
  </si>
  <si>
    <t>SC Favo Consultanta SRL</t>
  </si>
  <si>
    <t>SKB Banka d.d. Ljubljana</t>
  </si>
  <si>
    <t>SKB Leasing d.o.o.</t>
  </si>
  <si>
    <t>SKB Leasing Select d.o.o.</t>
  </si>
  <si>
    <t>Velvin Ventures Ltd.</t>
  </si>
  <si>
    <t>3a</t>
  </si>
  <si>
    <t>25a</t>
  </si>
  <si>
    <t>h</t>
  </si>
  <si>
    <t>a - d</t>
  </si>
  <si>
    <t>i</t>
  </si>
  <si>
    <t>g</t>
  </si>
  <si>
    <t>7*</t>
  </si>
  <si>
    <t>18, 72</t>
  </si>
  <si>
    <t>25</t>
  </si>
  <si>
    <t>HU0000061726</t>
  </si>
  <si>
    <t>XS0274147296</t>
  </si>
  <si>
    <t>XS2022388586</t>
  </si>
  <si>
    <t>Tier 2 as published in Regulation 
(EU) No 575/2013 article 63</t>
  </si>
  <si>
    <t>500 m EUR</t>
  </si>
  <si>
    <t>100 HUF</t>
  </si>
  <si>
    <t>N/A</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</si>
  <si>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</si>
  <si>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</si>
  <si>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</si>
  <si>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</si>
  <si>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</si>
  <si>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</si>
  <si>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</si>
  <si>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</si>
  <si>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</si>
  <si>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</si>
  <si>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</si>
  <si>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</si>
  <si>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</si>
  <si>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</si>
  <si>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</si>
  <si>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</si>
  <si>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</si>
  <si>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</si>
  <si>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</si>
  <si>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</si>
  <si>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</si>
  <si>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</si>
  <si>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</si>
  <si>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</si>
  <si>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</si>
  <si>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</si>
  <si>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</si>
  <si>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</si>
  <si>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</si>
  <si>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</si>
  <si>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</si>
  <si>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</si>
  <si>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</si>
  <si>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</si>
  <si>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</si>
  <si>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</si>
  <si>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</si>
  <si>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</si>
  <si>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</si>
  <si>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</si>
  <si>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</si>
  <si>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</si>
  <si>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</si>
  <si>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</si>
  <si>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</si>
  <si>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</si>
  <si>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</si>
  <si>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</si>
  <si>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</si>
  <si>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</si>
  <si>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</si>
  <si>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</si>
  <si>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</si>
  <si>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</si>
  <si>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</si>
  <si>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</si>
  <si>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</si>
  <si>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</si>
  <si>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</si>
  <si>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</si>
  <si>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</si>
  <si>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</si>
  <si>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</si>
  <si>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</si>
  <si>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</si>
  <si>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</si>
  <si>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</si>
  <si>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</si>
  <si>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</si>
  <si>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</si>
  <si>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</si>
  <si>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</si>
  <si>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</si>
  <si>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</si>
  <si>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</si>
  <si>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</si>
  <si>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</si>
  <si>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</si>
  <si>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</si>
  <si>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</si>
  <si>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</si>
  <si>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</si>
  <si>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</si>
  <si>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</si>
  <si>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</si>
  <si>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</si>
  <si>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</si>
  <si>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</si>
  <si>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</si>
  <si>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</si>
  <si>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</si>
  <si>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</si>
  <si>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</si>
  <si>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</si>
  <si>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</si>
  <si>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</si>
  <si>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</si>
  <si>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</si>
  <si>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CC2</t>
  </si>
  <si>
    <t>INS1</t>
  </si>
  <si>
    <t>LI1</t>
  </si>
  <si>
    <t>LI2</t>
  </si>
  <si>
    <t>LI3</t>
  </si>
  <si>
    <t>OV1</t>
  </si>
  <si>
    <t>CQ1</t>
  </si>
  <si>
    <t>CQ3</t>
  </si>
  <si>
    <t>CQ4</t>
  </si>
  <si>
    <t>CQ5</t>
  </si>
  <si>
    <t>CQ7</t>
  </si>
  <si>
    <t>CR3</t>
  </si>
  <si>
    <t>CR4</t>
  </si>
  <si>
    <t>CR5</t>
  </si>
  <si>
    <t>CCR1</t>
  </si>
  <si>
    <t>CCR2</t>
  </si>
  <si>
    <t>CCR3</t>
  </si>
  <si>
    <t>CCR8</t>
  </si>
  <si>
    <t>MR1</t>
  </si>
  <si>
    <t>KM1</t>
  </si>
  <si>
    <t>LIQ1</t>
  </si>
  <si>
    <t>CCA</t>
  </si>
  <si>
    <t>CCYB1</t>
  </si>
  <si>
    <t>CCYB2</t>
  </si>
  <si>
    <t>LR1 – LRSum</t>
  </si>
  <si>
    <t>LR2 – LRCom</t>
  </si>
  <si>
    <t>LR3 – LRSpl</t>
  </si>
  <si>
    <t>LIQ2</t>
  </si>
  <si>
    <t>CR1</t>
  </si>
  <si>
    <t>CR1-A</t>
  </si>
  <si>
    <t>CR2</t>
  </si>
  <si>
    <t>CR2a</t>
  </si>
  <si>
    <t>CQ2</t>
  </si>
  <si>
    <t>CQ6</t>
  </si>
  <si>
    <t>CQ8</t>
  </si>
  <si>
    <t>CCR5</t>
  </si>
  <si>
    <t>CCR6</t>
  </si>
  <si>
    <t>OR1</t>
  </si>
  <si>
    <t>REM1</t>
  </si>
  <si>
    <t>REM2</t>
  </si>
  <si>
    <t>REM3</t>
  </si>
  <si>
    <t>REM4</t>
  </si>
  <si>
    <t>REM5</t>
  </si>
  <si>
    <t>AE1</t>
  </si>
  <si>
    <t>AE2</t>
  </si>
  <si>
    <t>AE3</t>
  </si>
  <si>
    <t>IFRS9</t>
  </si>
  <si>
    <t>Key Metrics</t>
  </si>
  <si>
    <t>Insurance participations</t>
  </si>
  <si>
    <t>Main sources of differences between regulatory exposure amounts and carrying values in financial statements</t>
  </si>
  <si>
    <t>Outline of the differences in the scopes of consolidation (entity by entity)</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</si>
  <si>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</si>
  <si>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</si>
  <si>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</si>
  <si>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</si>
  <si>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</si>
  <si>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</si>
  <si>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</si>
  <si>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</si>
  <si>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</si>
  <si>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</si>
  <si>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</si>
  <si>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</si>
  <si>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</si>
  <si>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</si>
  <si>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</si>
  <si>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</si>
  <si>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</si>
  <si>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</si>
  <si>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</si>
  <si>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</si>
  <si>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</si>
  <si>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</si>
  <si>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</si>
  <si>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</si>
  <si>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</si>
  <si>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</si>
  <si>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</si>
  <si>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</si>
  <si>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</si>
  <si>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</si>
  <si>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</si>
  <si>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</si>
  <si>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</si>
  <si>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</si>
  <si>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</si>
  <si>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</si>
  <si>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</si>
  <si>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</si>
  <si>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</si>
  <si>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</si>
  <si>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</si>
  <si>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</si>
  <si>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</si>
  <si>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</si>
  <si>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</si>
  <si>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</si>
  <si>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</si>
  <si>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</si>
  <si>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</si>
  <si>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</si>
  <si>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</si>
  <si>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</si>
  <si>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</si>
  <si>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</si>
  <si>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</si>
  <si>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</si>
  <si>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</si>
  <si>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</si>
  <si>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</si>
  <si>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</si>
  <si>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</si>
  <si>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</si>
  <si>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</si>
  <si>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</si>
  <si>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</si>
  <si>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</si>
  <si>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</si>
  <si>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</si>
  <si>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</si>
  <si>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INS1 - Insurance participations</t>
  </si>
  <si>
    <t>Own fund instruments held in insurance or re-insurance undertakings or insurance holding company not deducted from own funds</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</si>
  <si>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</si>
  <si>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</si>
  <si>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</si>
  <si>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</si>
  <si>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</si>
  <si>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</si>
  <si>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</si>
  <si>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</si>
  <si>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</si>
  <si>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</si>
  <si>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</si>
  <si>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</si>
  <si>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</si>
  <si>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IFRS9 effect</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</si>
  <si>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</si>
  <si>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</si>
  <si>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</si>
  <si>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</si>
  <si>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</si>
  <si>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</si>
  <si>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</si>
  <si>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</si>
  <si>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</si>
  <si>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</si>
  <si>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</si>
  <si>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</si>
  <si>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</si>
  <si>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</si>
  <si>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</si>
  <si>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</si>
  <si>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Loans at amorized cost and mandatorily at fair value through profit or loss</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</si>
  <si>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</si>
  <si>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</si>
  <si>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</si>
  <si>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</si>
  <si>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</si>
  <si>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</si>
  <si>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</si>
  <si>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</si>
  <si>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</si>
  <si>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</si>
  <si>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</si>
  <si>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</si>
  <si>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</si>
  <si>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</si>
  <si>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</si>
  <si>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</si>
  <si>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</si>
  <si>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</si>
  <si>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</si>
  <si>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</si>
  <si>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</si>
  <si>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</si>
  <si>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</si>
  <si>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</si>
  <si>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</si>
  <si>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</si>
  <si>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</si>
  <si>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</si>
  <si>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</si>
  <si>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</si>
  <si>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</si>
  <si>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</si>
  <si>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</si>
  <si>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</si>
  <si>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</si>
  <si>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</si>
  <si>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</si>
  <si>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</si>
  <si>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</si>
  <si>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</si>
  <si>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</si>
  <si>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</si>
  <si>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</si>
  <si>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</si>
  <si>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</si>
  <si>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LI3 - Outline of the differences in the scopes of consolidation (entity by entity)</t>
  </si>
  <si>
    <t>Method of prudential consolidation</t>
  </si>
  <si>
    <t>Description of the entity</t>
  </si>
  <si>
    <t>Full consolidation</t>
  </si>
  <si>
    <t>Proportional consolidation</t>
  </si>
  <si>
    <t>Equity method</t>
  </si>
  <si>
    <t>Neither consolidated nor deducted</t>
  </si>
  <si>
    <t>Deducted</t>
  </si>
  <si>
    <t>Method of accounting consolidation</t>
  </si>
  <si>
    <t>Name of the entity</t>
  </si>
  <si>
    <t>OTP Bank Plc.</t>
  </si>
  <si>
    <t>Credit institution</t>
  </si>
  <si>
    <t>Air-Invest Ltd.</t>
  </si>
  <si>
    <t>Personal air transportation</t>
  </si>
  <si>
    <t>Computer programming</t>
  </si>
  <si>
    <t>Bajor-Polár Center Real Estate Management Ltd.</t>
  </si>
  <si>
    <t>Real estate management</t>
  </si>
  <si>
    <t>Real estate fund</t>
  </si>
  <si>
    <t>BANK CENTER No. 1. Ltd.</t>
  </si>
  <si>
    <t>CIL Babér Ltd.</t>
  </si>
  <si>
    <t>Fund management</t>
  </si>
  <si>
    <t>Leasing activities</t>
  </si>
  <si>
    <t>Other credit supply</t>
  </si>
  <si>
    <t>IT services</t>
  </si>
  <si>
    <t>Travel agency services</t>
  </si>
  <si>
    <t>Operating and management consulting</t>
  </si>
  <si>
    <t>Leasing Activities</t>
  </si>
  <si>
    <t>Merkantil Bill and Property Investments Bank Ltd.</t>
  </si>
  <si>
    <t>Merkantil Lease Service LLC</t>
  </si>
  <si>
    <t xml:space="preserve">Leasing activities </t>
  </si>
  <si>
    <t>Real estate utilization</t>
  </si>
  <si>
    <t>MONICOMP Ltd.</t>
  </si>
  <si>
    <t>NIMO 2002 Ltd.</t>
  </si>
  <si>
    <t>Asset management</t>
  </si>
  <si>
    <t>OTP Building Society Ltd.</t>
  </si>
  <si>
    <t>Savings and mortgage activities</t>
  </si>
  <si>
    <t>OTP Card Factory Ltd.</t>
  </si>
  <si>
    <t>Card manufacturing</t>
  </si>
  <si>
    <t>OTP Factoring Ltd.</t>
  </si>
  <si>
    <t>OTP Factoring Management Ltd.</t>
  </si>
  <si>
    <t>OTP Fund Management Ltd.</t>
  </si>
  <si>
    <t>OTP Funds Servicing and Consulting Ltd.</t>
  </si>
  <si>
    <t>OTP Hungaro-Project Ltd.</t>
  </si>
  <si>
    <t>OTP Ingatlankezelő Ltd.</t>
  </si>
  <si>
    <t>OTP Ingatlanpont Ltd.</t>
  </si>
  <si>
    <t>OTP Ingatlanüzemeltető Ltd.</t>
  </si>
  <si>
    <t>OTP Life Annuity Real Estate Investment Ltd.</t>
  </si>
  <si>
    <t>OTP Mérnöki Szolgáltató Ltd.</t>
  </si>
  <si>
    <t>OTP Mobile Service Ltd.</t>
  </si>
  <si>
    <t>OTP Mortgage Bank Ltd.</t>
  </si>
  <si>
    <t>OTP Real Estate Investment Fund Management Ltd.</t>
  </si>
  <si>
    <t>OTP Real Estate Leasing Ltd.</t>
  </si>
  <si>
    <t>OTP Real Estate Ltd.</t>
  </si>
  <si>
    <t>PortfoLion Digital Ltd.</t>
  </si>
  <si>
    <t>PortfoLion Venture Capital Fund Management Ltd.</t>
  </si>
  <si>
    <t>Portfolion Zöld Fund</t>
  </si>
  <si>
    <t>ShiwaForce.com Inc.</t>
  </si>
  <si>
    <t>SPLC Property Management Ltd.</t>
  </si>
  <si>
    <t>SPLC-P Real estate develompent, Real estate management LLC</t>
  </si>
  <si>
    <t>Fund servicing and consulting</t>
  </si>
  <si>
    <t>Real estate activities</t>
  </si>
  <si>
    <t>Insurance broker</t>
  </si>
  <si>
    <t>Engineering service</t>
  </si>
  <si>
    <t>Mortgage activities</t>
  </si>
  <si>
    <t>Profit-sharing and bonus plans</t>
  </si>
  <si>
    <t>Insurance entity</t>
  </si>
  <si>
    <t>Real estate vendor</t>
  </si>
  <si>
    <t>Fund</t>
  </si>
  <si>
    <t>Retirement insurance activities</t>
  </si>
  <si>
    <t>Venture Capital management</t>
  </si>
  <si>
    <t>Other financial activities</t>
  </si>
  <si>
    <t>Retail of vehicles</t>
  </si>
  <si>
    <t>Raising of swine/pigs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</si>
  <si>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</si>
  <si>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</si>
  <si>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</si>
  <si>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</si>
  <si>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</si>
  <si>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</si>
  <si>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</si>
  <si>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</si>
  <si>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</si>
  <si>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</si>
  <si>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</si>
  <si>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</si>
  <si>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</si>
  <si>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</si>
  <si>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</si>
  <si>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</si>
  <si>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</si>
  <si>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</si>
  <si>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</si>
  <si>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</si>
  <si>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</si>
  <si>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</si>
  <si>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</si>
  <si>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</si>
  <si>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</si>
  <si>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</si>
  <si>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</si>
  <si>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</si>
  <si>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</si>
  <si>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</si>
  <si>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</si>
  <si>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</si>
  <si>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</si>
  <si>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</si>
  <si>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</si>
  <si>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</si>
  <si>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</si>
  <si>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</si>
  <si>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</si>
  <si>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</si>
  <si>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</si>
  <si>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</si>
  <si>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</si>
  <si>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</si>
  <si>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</si>
  <si>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</si>
  <si>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</si>
  <si>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</si>
  <si>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</si>
  <si>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</si>
  <si>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</si>
  <si>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</si>
  <si>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</si>
  <si>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</si>
  <si>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</si>
  <si>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</si>
  <si>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</si>
  <si>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</si>
  <si>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</si>
  <si>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</si>
  <si>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</si>
  <si>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</si>
  <si>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</si>
  <si>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</si>
  <si>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</si>
  <si>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</si>
  <si>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</si>
  <si>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</si>
  <si>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</si>
  <si>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</si>
  <si>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</si>
  <si>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</si>
  <si>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</si>
  <si>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</si>
  <si>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</si>
  <si>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</si>
  <si>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</si>
  <si>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</si>
  <si>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</si>
  <si>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</si>
  <si>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</si>
  <si>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</si>
  <si>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</si>
  <si>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</si>
  <si>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</si>
  <si>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</si>
  <si>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</si>
  <si>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</si>
  <si>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</si>
  <si>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</si>
  <si>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</si>
  <si>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</si>
  <si>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</si>
  <si>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</si>
  <si>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</si>
  <si>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</si>
  <si>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</si>
  <si>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</si>
  <si>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</si>
  <si>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</si>
  <si>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</si>
  <si>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</si>
  <si>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</si>
  <si>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</si>
  <si>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</si>
  <si>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</si>
  <si>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1</t>
    </r>
    <r>
      <rPr>
        <sz val="8"/>
        <rFont val="Arial"/>
        <family val="2"/>
        <charset val="238"/>
      </rPr>
      <t>Profit for financial year 2020 is included in retained earnings. The calculated dividend is taken into account in profit for the year. Due to the COVID19 pandemia, in order to strengthen the banking system, Hungarian National Bank requests banks to make sure that dividends are neither approved, nor paid until the 30.09.2021. However, for prudential reasons the expected dividend amount is deducted from the presented regulatory capital in accordance with the regulation (EU) No 241/2014. The Board of Directors may decide about paying dividend advance after 30th September 2021.</t>
    </r>
  </si>
  <si>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</si>
  <si>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</si>
  <si>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</si>
  <si>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</si>
  <si>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</si>
  <si>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</si>
  <si>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</si>
  <si>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</si>
  <si>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</si>
  <si>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</si>
  <si>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</si>
  <si>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</si>
  <si>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</si>
  <si>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</si>
  <si>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</si>
  <si>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</si>
  <si>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</si>
  <si>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</si>
  <si>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</si>
  <si>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</si>
  <si>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</si>
  <si>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</si>
  <si>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</si>
  <si>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</si>
  <si>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</si>
  <si>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</si>
  <si>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</si>
  <si>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</si>
  <si>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</si>
  <si>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</si>
  <si>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</si>
  <si>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</si>
  <si>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</si>
  <si>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</si>
  <si>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</si>
  <si>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</si>
  <si>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</si>
  <si>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</si>
  <si>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</si>
  <si>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</si>
  <si>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</si>
  <si>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</si>
  <si>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</si>
  <si>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</si>
  <si>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</si>
  <si>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</si>
  <si>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</si>
  <si>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</si>
  <si>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</si>
  <si>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</si>
  <si>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</si>
  <si>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</si>
  <si>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</si>
  <si>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</si>
  <si>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</si>
  <si>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</si>
  <si>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</si>
  <si>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</si>
  <si>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</si>
  <si>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</si>
  <si>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CCA - Main features of regulatory own funds instruments and eligible liabilities instruments</t>
  </si>
  <si>
    <t>Main features of regulatory own funds instruments and eligible liabilities instruments</t>
  </si>
  <si>
    <t>Issuer</t>
  </si>
  <si>
    <t>Unique identifier (eg CUSIP, ISIN or Bloomberg identifier for private placement)</t>
  </si>
  <si>
    <t>Governing law(s) of the instrument</t>
  </si>
  <si>
    <t>Contractual recognition of write down and conversion powers of resolution authorities</t>
  </si>
  <si>
    <t>Regulatory treatment</t>
  </si>
  <si>
    <t>Current treatment taking into account, where applicable, transitional CRR rules</t>
  </si>
  <si>
    <t>Post-transitional CRR rules</t>
  </si>
  <si>
    <t>Eligible at solo/(sub-)consolidated/ solo&amp;(sub-)consolidated</t>
  </si>
  <si>
    <t>Instrument type (types to be specified by each jurisdiction)</t>
  </si>
  <si>
    <t>Amount recognised in regulatory capital or eligible liabilities (Currency in million, as of most recent reporting date)</t>
  </si>
  <si>
    <t>Nominal amount of instrument</t>
  </si>
  <si>
    <t>Issue price</t>
  </si>
  <si>
    <t>Redemption price</t>
  </si>
  <si>
    <t>Accounting classification</t>
  </si>
  <si>
    <t>Original date of issuance</t>
  </si>
  <si>
    <t>Perpetual or dated</t>
  </si>
  <si>
    <t>Original maturity date</t>
  </si>
  <si>
    <t>Issuer call subject to prior supervisory approval</t>
  </si>
  <si>
    <t>Optional call date, contingent call dates and redemption amount</t>
  </si>
  <si>
    <t>Subsequent call dates, if applicable</t>
  </si>
  <si>
    <t>Coupons / dividends</t>
  </si>
  <si>
    <t>Fixed or floating dividend/coupon</t>
  </si>
  <si>
    <t>Coupon rate and any related index</t>
  </si>
  <si>
    <t>Existence of a dividend stopper</t>
  </si>
  <si>
    <t>Fully discretionary, partially discretionary or mandatory (in terms of timing)</t>
  </si>
  <si>
    <t>Fully discretionary, partially discretionary or mandatory (in terms of amount)</t>
  </si>
  <si>
    <t>Existence of step up or other incentive to redeem</t>
  </si>
  <si>
    <t>Noncumulative or cumulative</t>
  </si>
  <si>
    <t>Convertible or 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</si>
  <si>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</si>
  <si>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</si>
  <si>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</si>
  <si>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</si>
  <si>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</si>
  <si>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of instrument it converts into</t>
  </si>
  <si>
    <t>Write-down features</t>
  </si>
  <si>
    <t>If write-down, write-down trigger(s)</t>
  </si>
  <si>
    <t>If write-down, full or partial</t>
  </si>
  <si>
    <t>If write-down, permanent or temporary</t>
  </si>
  <si>
    <t>If temporary write-down, description of write-up mechanism</t>
  </si>
  <si>
    <t>Type of subordination (only for eligible liabilities)</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</si>
  <si>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</si>
  <si>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</si>
  <si>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</si>
  <si>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</si>
  <si>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Link to the full term and conditions of the instrument (signposting)</t>
  </si>
  <si>
    <t>Capital instruments’ main features template</t>
  </si>
  <si>
    <t>Hungarian law</t>
  </si>
  <si>
    <t>In general English law except for Subordination and waiver of set-off, which is governed by Hungarian law</t>
  </si>
  <si>
    <t>Common Equity Tier 1</t>
  </si>
  <si>
    <t>Tier 2</t>
  </si>
  <si>
    <t>Solo &amp; Consolidated</t>
  </si>
  <si>
    <t>Share, Common Equity Tier 1 as published in Regulation (EU) No 575/2013 article 28</t>
  </si>
  <si>
    <t>28 000.001 m HUF</t>
  </si>
  <si>
    <t>99.375 per cent.</t>
  </si>
  <si>
    <t>99.738 per cent.</t>
  </si>
  <si>
    <t>100 per cent. + cumulated non-paid interest (if any)</t>
  </si>
  <si>
    <t>Shareholders' equity</t>
  </si>
  <si>
    <t>Liability - amortised cost</t>
  </si>
  <si>
    <t>10/08/1995</t>
  </si>
  <si>
    <t>07/11/2006</t>
  </si>
  <si>
    <t xml:space="preserve">15/7/2019 </t>
  </si>
  <si>
    <t>Perpetual</t>
  </si>
  <si>
    <t>Dated</t>
  </si>
  <si>
    <t>No maturity</t>
  </si>
  <si>
    <t xml:space="preserve">15/7/2029 </t>
  </si>
  <si>
    <t>Yes</t>
  </si>
  <si>
    <t xml:space="preserve">First call date: 07/11/2016 at 100 per cent. + cumulated non-paid interest (if any); 
Contingent call options: Redemption for Taxation Reasons and Redemption for Regulatory Purposes, on the next Interest Payment Date after notification (or any time before 07/11/2016), at 100 per cent. + cumulated non-paid interest (if any) (+ accumulated interest if redeemed before 07/11/2016) </t>
  </si>
  <si>
    <t>Optional call date: 15/07/2024 at  100 per cent. +  accrued and unpaid interest; 
Contingent call options: Redemption Due to Tax Event and Due to Capital Disqualification  Event at  100 per cent. +  accrued and unpaid interest</t>
  </si>
  <si>
    <t xml:space="preserve">Quarterly (on 7 February, 7 May, 7 August, 7 November every year) after (and inculding) 7/11/2016 </t>
  </si>
  <si>
    <t>Optional call date: 15/07/2024</t>
  </si>
  <si>
    <t>Floating (dividend)</t>
  </si>
  <si>
    <t>Fixed to floating</t>
  </si>
  <si>
    <t>Fixed to fixed</t>
  </si>
  <si>
    <t>Fixed 5.875% p. a. payable annualy in the first 10 years, three-month EURIBOR + 3% p.a., variable after year 10 (payable quarterly)</t>
  </si>
  <si>
    <t>Fix coupon of 2.875% p.a., paid annually in the first five years, starting from year 6 until maturity, the yearly fix coupon is calculated as the sum of the initial margin (320 basis points) and the 5 year mid-swap rate prevailing at the end of year 5</t>
  </si>
  <si>
    <t>No</t>
  </si>
  <si>
    <t>Full discretionary</t>
  </si>
  <si>
    <t>Mandatory</t>
  </si>
  <si>
    <t xml:space="preserve"> N/A</t>
  </si>
  <si>
    <t>Noncumulative</t>
  </si>
  <si>
    <t>Cumulative</t>
  </si>
  <si>
    <t>Non-convertible</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</si>
  <si>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Subordinated instruments under the Act CCXXXVII of 2013 on Credit Institutions and Financial Enterprises and Regulation (EU) No 575/2013 of the European Parliament and of the Council (CRR), which are not Tier 2 instruments under Article 63 of the CRR will be immediately senior to this instrument. </t>
  </si>
  <si>
    <r>
      <rPr>
        <vertAlign val="superscript"/>
        <sz val="8"/>
        <rFont val="Arial"/>
        <family val="2"/>
        <charset val="238"/>
      </rPr>
      <t>1</t>
    </r>
    <r>
      <rPr>
        <sz val="8"/>
        <rFont val="Arial"/>
        <family val="2"/>
        <charset val="238"/>
      </rPr>
      <t xml:space="preserve"> Calculated according to IFRS data</t>
    </r>
  </si>
  <si>
    <t>CCyB1 - Geographical distribution of credit exposures relevant for the calculation of the countercyclical buffer</t>
  </si>
  <si>
    <t>Geographical distribution of credit exposures relevant for the calculation of the countercyclical buffer</t>
  </si>
  <si>
    <t>Bulgaria</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</si>
  <si>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</si>
  <si>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</si>
  <si>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</si>
  <si>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</si>
  <si>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</si>
  <si>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</si>
  <si>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</si>
  <si>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</si>
  <si>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</si>
  <si>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</si>
  <si>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</si>
  <si>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</si>
  <si>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</si>
  <si>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</si>
  <si>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</si>
  <si>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</si>
  <si>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</si>
  <si>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</si>
  <si>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</si>
  <si>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</si>
  <si>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</si>
  <si>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</si>
  <si>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</si>
  <si>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</si>
  <si>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</si>
  <si>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</si>
  <si>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</si>
  <si>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</si>
  <si>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</si>
  <si>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</si>
  <si>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</si>
  <si>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</si>
  <si>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</si>
  <si>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</si>
  <si>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</si>
  <si>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</si>
  <si>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</si>
  <si>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</si>
  <si>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</si>
  <si>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</si>
  <si>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</si>
  <si>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</si>
  <si>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</si>
  <si>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</si>
  <si>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</si>
  <si>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</si>
  <si>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</si>
  <si>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</si>
  <si>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</si>
  <si>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</si>
  <si>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</si>
  <si>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</si>
  <si>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</si>
  <si>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</si>
  <si>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</si>
  <si>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</si>
  <si>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</si>
  <si>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</si>
  <si>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</si>
  <si>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</si>
  <si>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</si>
  <si>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</si>
  <si>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</si>
  <si>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</si>
  <si>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</si>
  <si>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</si>
  <si>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</si>
  <si>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</si>
  <si>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</si>
  <si>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</si>
  <si>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</si>
  <si>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</si>
  <si>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</si>
  <si>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</si>
  <si>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</si>
  <si>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</si>
  <si>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</si>
  <si>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</si>
  <si>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</si>
  <si>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</si>
  <si>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</si>
  <si>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</si>
  <si>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</si>
  <si>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</si>
  <si>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</si>
  <si>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</si>
  <si>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</si>
  <si>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</si>
  <si>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</si>
  <si>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</si>
  <si>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</si>
  <si>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</si>
  <si>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</si>
  <si>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</si>
  <si>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</si>
  <si>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</si>
  <si>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</si>
  <si>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</si>
  <si>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</si>
  <si>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</si>
  <si>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</si>
  <si>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</si>
  <si>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</si>
  <si>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</si>
  <si>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</si>
  <si>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</si>
  <si>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</si>
  <si>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</si>
  <si>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</si>
  <si>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</si>
  <si>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</si>
  <si>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</si>
  <si>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</si>
  <si>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</si>
  <si>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</si>
  <si>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</si>
  <si>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</si>
  <si>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</si>
  <si>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</si>
  <si>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</si>
  <si>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</si>
  <si>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</si>
  <si>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</si>
  <si>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</si>
  <si>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</si>
  <si>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</si>
  <si>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</si>
  <si>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</si>
  <si>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</si>
  <si>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</si>
  <si>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</si>
  <si>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</si>
  <si>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</si>
  <si>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</si>
  <si>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</si>
  <si>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</si>
  <si>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</si>
  <si>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</si>
  <si>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</si>
  <si>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</si>
  <si>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</si>
  <si>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</si>
  <si>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</si>
  <si>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</si>
  <si>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</si>
  <si>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</si>
  <si>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</si>
  <si>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</si>
  <si>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</si>
  <si>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</si>
  <si>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</si>
  <si>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</si>
  <si>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</si>
  <si>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</si>
  <si>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</si>
  <si>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</si>
  <si>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</si>
  <si>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</si>
  <si>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</si>
  <si>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</si>
  <si>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</si>
  <si>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</si>
  <si>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</si>
  <si>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</si>
  <si>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</si>
  <si>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</si>
  <si>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</si>
  <si>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</si>
  <si>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</si>
  <si>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</si>
  <si>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</si>
  <si>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</si>
  <si>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</si>
  <si>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</si>
  <si>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</si>
  <si>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</si>
  <si>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</si>
  <si>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</si>
  <si>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</si>
  <si>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</si>
  <si>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</si>
  <si>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</si>
  <si>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</si>
  <si>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</si>
  <si>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</si>
  <si>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</si>
  <si>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</si>
  <si>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</si>
  <si>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</si>
  <si>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</si>
  <si>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</si>
  <si>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</si>
  <si>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</si>
  <si>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</si>
  <si>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</si>
  <si>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</si>
  <si>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</si>
  <si>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</si>
  <si>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</si>
  <si>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</si>
  <si>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</si>
  <si>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</si>
  <si>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</si>
  <si>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</si>
  <si>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</si>
  <si>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</si>
  <si>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</si>
  <si>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</si>
  <si>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</si>
  <si>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</si>
  <si>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</si>
  <si>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</si>
  <si>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</si>
  <si>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</si>
  <si>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</si>
  <si>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</si>
  <si>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</si>
  <si>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</si>
  <si>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</si>
  <si>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</si>
  <si>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</si>
  <si>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</si>
  <si>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</si>
  <si>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</si>
  <si>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</si>
  <si>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</si>
  <si>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</si>
  <si>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</si>
  <si>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</si>
  <si>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</si>
  <si>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</si>
  <si>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</si>
  <si>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</si>
  <si>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</si>
  <si>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</si>
  <si>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</si>
  <si>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</si>
  <si>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</si>
  <si>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</si>
  <si>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</si>
  <si>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</si>
  <si>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</si>
  <si>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</si>
  <si>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</si>
  <si>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</si>
  <si>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</si>
  <si>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</si>
  <si>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</si>
  <si>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</si>
  <si>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</si>
  <si>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</si>
  <si>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</si>
  <si>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</si>
  <si>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</si>
  <si>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</si>
  <si>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</si>
  <si>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</si>
  <si>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</si>
  <si>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</si>
  <si>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</si>
  <si>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</si>
  <si>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</si>
  <si>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</si>
  <si>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</si>
  <si>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</si>
  <si>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</si>
  <si>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</si>
  <si>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</si>
  <si>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</si>
  <si>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</si>
  <si>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</si>
  <si>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</si>
  <si>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</si>
  <si>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</si>
  <si>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</si>
  <si>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</si>
  <si>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</si>
  <si>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</si>
  <si>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</si>
  <si>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</si>
  <si>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</si>
  <si>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</si>
  <si>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</si>
  <si>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</si>
  <si>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</si>
  <si>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</si>
  <si>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</si>
  <si>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</si>
  <si>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</si>
  <si>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</si>
  <si>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</si>
  <si>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</si>
  <si>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</si>
  <si>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</si>
  <si>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</si>
  <si>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</si>
  <si>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</si>
  <si>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</si>
  <si>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</si>
  <si>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</si>
  <si>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</si>
  <si>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</si>
  <si>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</si>
  <si>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</si>
  <si>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</si>
  <si>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</si>
  <si>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</si>
  <si>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</si>
  <si>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</si>
  <si>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</si>
  <si>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</si>
  <si>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</si>
  <si>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</si>
  <si>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</si>
  <si>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</si>
  <si>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</si>
  <si>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</si>
  <si>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</si>
  <si>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</si>
  <si>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</si>
  <si>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</si>
  <si>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</si>
  <si>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</si>
  <si>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</si>
  <si>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</si>
  <si>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</si>
  <si>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</si>
  <si>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</si>
  <si>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</si>
  <si>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</si>
  <si>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</si>
  <si>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</si>
  <si>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</si>
  <si>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</si>
  <si>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</si>
  <si>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</si>
  <si>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</si>
  <si>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</si>
  <si>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</si>
  <si>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</si>
  <si>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</si>
  <si>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</si>
  <si>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</si>
  <si>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</si>
  <si>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</si>
  <si>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</si>
  <si>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</si>
  <si>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</si>
  <si>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</si>
  <si>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</si>
  <si>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</si>
  <si>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</si>
  <si>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</si>
  <si>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</si>
  <si>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</si>
  <si>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</si>
  <si>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</si>
  <si>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</si>
  <si>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</si>
  <si>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</si>
  <si>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</si>
  <si>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</si>
  <si>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</si>
  <si>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</si>
  <si>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</si>
  <si>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</si>
  <si>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</si>
  <si>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</si>
  <si>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</si>
  <si>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</si>
  <si>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</si>
  <si>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</si>
  <si>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</si>
  <si>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</si>
  <si>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</si>
  <si>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</si>
  <si>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</si>
  <si>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</si>
  <si>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</si>
  <si>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</si>
  <si>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</si>
  <si>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</si>
  <si>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</si>
  <si>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</si>
  <si>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</si>
  <si>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</si>
  <si>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</si>
  <si>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</si>
  <si>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</si>
  <si>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</si>
  <si>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</si>
  <si>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</si>
  <si>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</si>
  <si>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</si>
  <si>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</si>
  <si>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</si>
  <si>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</si>
  <si>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</si>
  <si>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</si>
  <si>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</si>
  <si>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</si>
  <si>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</si>
  <si>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</si>
  <si>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</si>
  <si>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</si>
  <si>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</si>
  <si>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</si>
  <si>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</si>
  <si>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</si>
  <si>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</si>
  <si>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</si>
  <si>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</si>
  <si>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</si>
  <si>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</si>
  <si>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</si>
  <si>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</si>
  <si>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</si>
  <si>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</si>
  <si>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</si>
  <si>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</si>
  <si>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</si>
  <si>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</si>
  <si>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</si>
  <si>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</si>
  <si>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</si>
  <si>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</si>
  <si>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</si>
  <si>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</si>
  <si>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</si>
  <si>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</si>
  <si>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</si>
  <si>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</si>
  <si>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</si>
  <si>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</si>
  <si>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</si>
  <si>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</si>
  <si>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</si>
  <si>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</si>
  <si>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</si>
  <si>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</si>
  <si>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</si>
  <si>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</si>
  <si>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</si>
  <si>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</si>
  <si>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</si>
  <si>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</si>
  <si>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</si>
  <si>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</si>
  <si>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</si>
  <si>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</si>
  <si>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</si>
  <si>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</si>
  <si>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</si>
  <si>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</si>
  <si>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</si>
  <si>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</si>
  <si>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</si>
  <si>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</si>
  <si>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</si>
  <si>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</si>
  <si>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</si>
  <si>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</si>
  <si>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</si>
  <si>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</si>
  <si>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</si>
  <si>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</si>
  <si>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</si>
  <si>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</si>
  <si>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</si>
  <si>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</si>
  <si>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</si>
  <si>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</si>
  <si>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</si>
  <si>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</si>
  <si>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</si>
  <si>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</si>
  <si>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</si>
  <si>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</si>
  <si>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</si>
  <si>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</si>
  <si>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</si>
  <si>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</si>
  <si>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</si>
  <si>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</si>
  <si>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</si>
  <si>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</si>
  <si>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</si>
  <si>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</si>
  <si>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</si>
  <si>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</si>
  <si>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</si>
  <si>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</si>
  <si>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</si>
  <si>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</si>
  <si>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</si>
  <si>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</si>
  <si>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</si>
  <si>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</si>
  <si>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</si>
  <si>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</si>
  <si>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</si>
  <si>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</si>
  <si>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</si>
  <si>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</si>
  <si>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</si>
  <si>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</si>
  <si>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</si>
  <si>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</si>
  <si>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</si>
  <si>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</si>
  <si>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</si>
  <si>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</si>
  <si>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</si>
  <si>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</si>
  <si>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</si>
  <si>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</si>
  <si>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</si>
  <si>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</si>
  <si>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</si>
  <si>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</si>
  <si>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</si>
  <si>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</si>
  <si>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</si>
  <si>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</si>
  <si>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</si>
  <si>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</si>
  <si>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</si>
  <si>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</si>
  <si>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</si>
  <si>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</si>
  <si>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</si>
  <si>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</si>
  <si>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</si>
  <si>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</si>
  <si>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</si>
  <si>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</si>
  <si>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</si>
  <si>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</si>
  <si>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</si>
  <si>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</si>
  <si>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</si>
  <si>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</si>
  <si>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</si>
  <si>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</si>
  <si>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</si>
  <si>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</si>
  <si>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</si>
  <si>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</si>
  <si>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</si>
  <si>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</si>
  <si>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</si>
  <si>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</si>
  <si>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</si>
  <si>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</si>
  <si>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</si>
  <si>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</si>
  <si>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</si>
  <si>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</si>
  <si>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</si>
  <si>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</si>
  <si>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</si>
  <si>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</si>
  <si>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</si>
  <si>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</si>
  <si>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</si>
  <si>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</si>
  <si>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</si>
  <si>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</si>
  <si>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</si>
  <si>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</si>
  <si>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</si>
  <si>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</si>
  <si>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</si>
  <si>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</si>
  <si>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</si>
  <si>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</si>
  <si>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</si>
  <si>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</si>
  <si>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</si>
  <si>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</si>
  <si>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</si>
  <si>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</si>
  <si>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</si>
  <si>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</si>
  <si>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</si>
  <si>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</si>
  <si>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</si>
  <si>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</si>
  <si>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</si>
  <si>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</si>
  <si>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</si>
  <si>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</si>
  <si>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</si>
  <si>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</si>
  <si>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</si>
  <si>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</si>
  <si>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</si>
  <si>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</si>
  <si>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</si>
  <si>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</si>
  <si>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</si>
  <si>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</si>
  <si>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</si>
  <si>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</si>
  <si>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</si>
  <si>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</si>
  <si>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</si>
  <si>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</si>
  <si>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</si>
  <si>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</si>
  <si>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</si>
  <si>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</si>
  <si>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</si>
  <si>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</si>
  <si>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</si>
  <si>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</si>
  <si>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</si>
  <si>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</si>
  <si>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</si>
  <si>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</si>
  <si>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</si>
  <si>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</si>
  <si>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</si>
  <si>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</si>
  <si>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</si>
  <si>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</si>
  <si>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</si>
  <si>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</si>
  <si>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</si>
  <si>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</si>
  <si>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</si>
  <si>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</si>
  <si>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</si>
  <si>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</si>
  <si>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</si>
  <si>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</si>
  <si>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</si>
  <si>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OTP Group’s operational risk capital requirement, was determined by the advanced measurement approach and the basic indicator approach in line with the principle of ‘partial use’.</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</si>
  <si>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</si>
  <si>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</si>
  <si>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</si>
  <si>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</si>
  <si>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</si>
  <si>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</si>
  <si>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</si>
  <si>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</si>
  <si>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</si>
  <si>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</si>
  <si>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</si>
  <si>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</si>
  <si>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</si>
  <si>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OTP Group Disclosure on consolidated basis</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</si>
  <si>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</si>
  <si>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</si>
  <si>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</si>
  <si>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</si>
  <si>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</si>
  <si>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</si>
  <si>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</si>
  <si>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</si>
  <si>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</si>
  <si>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</si>
  <si>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</si>
  <si>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</si>
  <si>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31.12.2022</t>
  </si>
  <si>
    <t>31.12.2023</t>
  </si>
  <si>
    <t>30.09.2023</t>
  </si>
  <si>
    <t>30.06.2023</t>
  </si>
  <si>
    <t>31.03.2023</t>
  </si>
  <si>
    <t>Sector/subsector</t>
  </si>
  <si>
    <t>Gross carrying amount (Mln EUR)</t>
  </si>
  <si>
    <t>Accumulated impairment, accumulated negative changes in fair value due to credit risk and provisions (Mln EUR)</t>
  </si>
  <si>
    <t>GHG financed emissions (scope 1, scope 2 and scope 3 emissions of the counterparty) (in tons of CO2 equivalent)</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</si>
  <si>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</si>
  <si>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</si>
  <si>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</si>
  <si>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</si>
  <si>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</si>
  <si>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</si>
  <si>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</si>
  <si>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</si>
  <si>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</si>
  <si>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</si>
  <si>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</si>
  <si>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</si>
  <si>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</si>
  <si>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</si>
  <si>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</si>
  <si>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</si>
  <si>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</si>
  <si>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</si>
  <si>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</si>
  <si>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</si>
  <si>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</si>
  <si>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</si>
  <si>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</si>
  <si>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</si>
  <si>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</si>
  <si>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</si>
  <si>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</si>
  <si>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</si>
  <si>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</si>
  <si>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</si>
  <si>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</si>
  <si>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</si>
  <si>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</si>
  <si>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</si>
  <si>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</si>
  <si>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</si>
  <si>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</si>
  <si>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</si>
  <si>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</si>
  <si>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</si>
  <si>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</si>
  <si>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</si>
  <si>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</si>
  <si>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</si>
  <si>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</si>
  <si>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</si>
  <si>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</si>
  <si>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</si>
  <si>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</si>
  <si>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</si>
  <si>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</si>
  <si>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</si>
  <si>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</si>
  <si>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</si>
  <si>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</si>
  <si>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</si>
  <si>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</si>
  <si>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</si>
  <si>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</si>
  <si>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</si>
  <si>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</si>
  <si>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</si>
  <si>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</si>
  <si>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</si>
  <si>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</si>
  <si>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</si>
  <si>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</si>
  <si>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</si>
  <si>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</si>
  <si>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</si>
  <si>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</si>
  <si>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</si>
  <si>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</si>
  <si>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</si>
  <si>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</si>
  <si>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</si>
  <si>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</si>
  <si>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</si>
  <si>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</si>
  <si>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</si>
  <si>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</si>
  <si>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</si>
  <si>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</si>
  <si>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</si>
  <si>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</si>
  <si>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</si>
  <si>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</si>
  <si>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</si>
  <si>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</si>
  <si>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</si>
  <si>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</si>
  <si>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</si>
  <si>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</si>
  <si>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</si>
  <si>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</si>
  <si>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</si>
  <si>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</si>
  <si>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</si>
  <si>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Automotive</t>
  </si>
  <si>
    <t>Aviation</t>
  </si>
  <si>
    <t xml:space="preserve">Maritime transport </t>
  </si>
  <si>
    <t>Cement, clinker and lime production</t>
  </si>
  <si>
    <t xml:space="preserve">Iron and steel, coke, and metal ore production </t>
  </si>
  <si>
    <t>Chemicals</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</si>
  <si>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</si>
  <si>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</si>
  <si>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</si>
  <si>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</si>
  <si>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</si>
  <si>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</si>
  <si>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</si>
  <si>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</si>
  <si>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</si>
  <si>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</si>
  <si>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</si>
  <si>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</si>
  <si>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</si>
  <si>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</si>
  <si>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</si>
  <si>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</si>
  <si>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</si>
  <si>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</si>
  <si>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</si>
  <si>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</si>
  <si>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</si>
  <si>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</si>
  <si>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</si>
  <si>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</si>
  <si>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</si>
  <si>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</si>
  <si>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</si>
  <si>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</si>
  <si>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</si>
  <si>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</si>
  <si>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</si>
  <si>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</si>
  <si>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</si>
  <si>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</si>
  <si>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</si>
  <si>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</si>
  <si>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Repossessed colalterals</t>
  </si>
  <si>
    <t>Other relevant sectors (breakdown below where relevant)</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</si>
  <si>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</si>
  <si>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</si>
  <si>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</si>
  <si>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</si>
  <si>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</si>
  <si>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</si>
  <si>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</si>
  <si>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</si>
  <si>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Template 7 - Mitigating actions: Assets for the calculation of GAR</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</si>
  <si>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</si>
  <si>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</si>
  <si>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</si>
  <si>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</si>
  <si>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</si>
  <si>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</si>
  <si>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</si>
  <si>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</si>
  <si>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</si>
  <si>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</si>
  <si>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</si>
  <si>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</si>
  <si>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</si>
  <si>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</si>
  <si>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</si>
  <si>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</si>
  <si>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</si>
  <si>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</si>
  <si>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</si>
  <si>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</si>
  <si>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</si>
  <si>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</si>
  <si>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</si>
  <si>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</si>
  <si>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</si>
  <si>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</si>
  <si>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</si>
  <si>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</si>
  <si>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</si>
  <si>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</si>
  <si>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</si>
  <si>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</si>
  <si>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</si>
  <si>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</si>
  <si>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</si>
  <si>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</si>
  <si>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</si>
  <si>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</si>
  <si>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</si>
  <si>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</si>
  <si>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</si>
  <si>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</si>
  <si>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</si>
  <si>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</si>
  <si>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</si>
  <si>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</si>
  <si>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</si>
  <si>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</si>
  <si>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</si>
  <si>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</si>
  <si>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</si>
  <si>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</si>
  <si>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</si>
  <si>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</si>
  <si>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</si>
  <si>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</si>
  <si>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</si>
  <si>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</si>
  <si>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</si>
  <si>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</si>
  <si>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</si>
  <si>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</si>
  <si>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</si>
  <si>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</si>
  <si>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</si>
  <si>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</si>
  <si>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</si>
  <si>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</si>
  <si>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</si>
  <si>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</si>
  <si>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</si>
  <si>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</si>
  <si>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</si>
  <si>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</si>
  <si>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</si>
  <si>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</si>
  <si>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</si>
  <si>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Of which building renovation loans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</si>
  <si>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</si>
  <si>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</si>
  <si>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</si>
  <si>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</si>
  <si>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</si>
  <si>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</si>
  <si>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</si>
  <si>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</si>
  <si>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</si>
  <si>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</si>
  <si>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</si>
  <si>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</si>
  <si>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r>
      <t xml:space="preserve">Assets excluded from the numerator for GAR calculation (covered in the denominator) </t>
    </r>
    <r>
      <rPr>
        <b/>
        <sz val="8"/>
        <rFont val="Arial"/>
        <family val="2"/>
        <charset val="238"/>
      </rPr>
      <t>but included in the numerator and denominator of the BTAR</t>
    </r>
  </si>
  <si>
    <t>Other climate change mitigating actions that are not covered in the EU Taxonomy</t>
  </si>
  <si>
    <t>ESG</t>
  </si>
  <si>
    <t>Use of standardisd approach</t>
  </si>
  <si>
    <t>Loans collateralised</t>
  </si>
  <si>
    <t>Credit quality</t>
  </si>
  <si>
    <t>Alignment metrics</t>
  </si>
  <si>
    <t>Exposures to top firms</t>
  </si>
  <si>
    <t>Physical risk</t>
  </si>
  <si>
    <t>Summary of GAR</t>
  </si>
  <si>
    <t>GAR assets</t>
  </si>
  <si>
    <t>GAR %</t>
  </si>
  <si>
    <t>Other mitigating actions</t>
  </si>
  <si>
    <t>Assets for the calculation of BTAR, BTAR %</t>
  </si>
  <si>
    <t>Assets for the calculation of GAR</t>
  </si>
  <si>
    <t>Exposures subject to physical risk</t>
  </si>
  <si>
    <t>Exposures to top 20 carbon-intensive firms</t>
  </si>
  <si>
    <t>Loans collateralised by immovable property - Energy efficiency of the collateral</t>
  </si>
  <si>
    <t>Credit quality of exposures by sector, emissions and residual maturity</t>
  </si>
  <si>
    <t>XS2586007036</t>
  </si>
  <si>
    <t>In standalone regulatory capital1: 114 206 m HUF (decreased by own instruments of OTP Bank)
In consolidated regulatory capital1: 81 851 m HUF (decreased by own instruments of OTP Bank and other subsidiaries)</t>
  </si>
  <si>
    <t>181 589 m HUF1</t>
  </si>
  <si>
    <t>650 m USD</t>
  </si>
  <si>
    <t>99,417 per cent.</t>
  </si>
  <si>
    <t>15/02/2023</t>
  </si>
  <si>
    <t>15/05/2033</t>
  </si>
  <si>
    <t>Optional call period: from (including) 15/02/2028 to (including) 15/05/2028 at 100 per cent. +  accrued and unpaid interest; 
Contingent call options: Redemption Due to Tax Event and Due to Capital Disqualification  Event at  100 per cent. +  accrued and unpaid interest</t>
  </si>
  <si>
    <t>Optional call period: 15/02/2028 - 15/05/2028</t>
  </si>
  <si>
    <t>Fix coupon of 8.75% p.a., paid annually in the first five years, starting from year 6 until maturity, the semi-annual fix coupon is calculated as the sum of the initial margin (506 basis points) and the 5 year CMT rate prevailing at the end of year 5</t>
  </si>
  <si>
    <t xml:space="preserve">Under the Act XLIX of 1991 on Bankruptcy, Liquidation and Voluntary Winding-up Proceedings (Subsection 4 of Section 61) and Regulation No 575/2013 of the European Parliament and of the Council (CRR) (Paragraph j) of Section 28) the instruments will rank below all other claims in the event of the liquidation of OTP.  Additional Tier 1 instruments under Article 52 of the CRR rank immediately senior to this instrument. As there are no AT1 instrument issued by OTP Bank, OTP Bank's Tier 2 instruments under Article 63 of the CRR will be immediately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</si>
  <si>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Claims under other Tier2 instruments  (XS2022388586 and XS2586007036) will be immeadiately senior to this instrument. </t>
  </si>
  <si>
    <t>Lack of contractual recognition of bail-in on third country law</t>
  </si>
  <si>
    <t>https://www.otpgroup.info/investor-relations/capital-market/issues</t>
  </si>
  <si>
    <t>AFP Private Equity Invest Ltd.</t>
  </si>
  <si>
    <t>AGROMAG-PLUSZ Ltd.</t>
  </si>
  <si>
    <t>Cultivation of cereals (except rice), leguminous crops and oil seeds.</t>
  </si>
  <si>
    <t>ALEJA FINANCE, FINANCNE IN DRUGE STORITVE, D.O.O.</t>
  </si>
  <si>
    <t>Other activities auxiliary to fnancial services</t>
  </si>
  <si>
    <t>Aranykalász 1955. Ltd.</t>
  </si>
  <si>
    <t>ARANYMEZŐ 2001. Ltd.</t>
  </si>
  <si>
    <t>BALANSZ Real Estate Institute Fund</t>
  </si>
  <si>
    <t>Club Hotel Füred Szálloda Ltd.</t>
  </si>
  <si>
    <t>Hotel service</t>
  </si>
  <si>
    <t>DSK Bank AD</t>
  </si>
  <si>
    <t>DSK Ventures EAD</t>
  </si>
  <si>
    <t>Foglaljorvost Online Ltd.</t>
  </si>
  <si>
    <t>World Wide Web portal service</t>
  </si>
  <si>
    <t>Georg d.o.o</t>
  </si>
  <si>
    <t>Hage hajdúsági Agráripari Ltd.</t>
  </si>
  <si>
    <t>JN Parkoló Ingatlanhasznosító Ltd.</t>
  </si>
  <si>
    <t>Construction management</t>
  </si>
  <si>
    <t>JSCMB 'IPOTEKA BANK'</t>
  </si>
  <si>
    <t>Mendota Invest, Nepremicninska druzba, d.o.o.</t>
  </si>
  <si>
    <t>MFM Project Investment and Development Ltd.</t>
  </si>
  <si>
    <t>Nádudvari Llc.</t>
  </si>
  <si>
    <t>NAGISZ Ltd.</t>
  </si>
  <si>
    <t>"Nemesszalóki Mezőgazdasági"Ltd.</t>
  </si>
  <si>
    <t>NORB Digital Ltd.</t>
  </si>
  <si>
    <t>Nova Kreditna Banka Maribor d.d.</t>
  </si>
  <si>
    <t>OD Ltd.</t>
  </si>
  <si>
    <t>OTP Bank S.A.</t>
  </si>
  <si>
    <t>OTP banka Srbija akcionarsko drustvo Novi Sad</t>
  </si>
  <si>
    <t>OTP Ecosystem Ltd.</t>
  </si>
  <si>
    <t>Project 01 Consulting, s. r. o.</t>
  </si>
  <si>
    <t>OTP Nekretnine d.o.o. Novi Sad</t>
  </si>
  <si>
    <t>OTP INVEST DRUŠTVO ZA UPRAVLJANJE UCITS FONDOM AD BEOGRAD</t>
  </si>
  <si>
    <t>OTP Luxembourg S.à r.l.</t>
  </si>
  <si>
    <t>OTP MRP Szervezet</t>
  </si>
  <si>
    <t>OTP Home Solutions Llc.</t>
  </si>
  <si>
    <t>Data processing, web hosting service</t>
  </si>
  <si>
    <t>OTP Financial Point Ltd.</t>
  </si>
  <si>
    <t>Mediation of financial products</t>
  </si>
  <si>
    <t>OTP Travel Ltd.</t>
  </si>
  <si>
    <t>OTX-Partner Ltd.</t>
  </si>
  <si>
    <t>PortfoLion Digitálsi Fund I.</t>
  </si>
  <si>
    <t>Investment funds</t>
  </si>
  <si>
    <t>PortfoLion Digitális Fund II.</t>
  </si>
  <si>
    <t>PortfoLion Partner Fund</t>
  </si>
  <si>
    <t>PortfoLion Regionális Fund II</t>
  </si>
  <si>
    <t>SC Aloha Buzz SRL u.l.</t>
  </si>
  <si>
    <t>SC Tezaur Cont SRL u.l.</t>
  </si>
  <si>
    <t>SEH-PARTNER Ltd.</t>
  </si>
  <si>
    <t>Sky Towers Partner Ltd.</t>
  </si>
  <si>
    <t>Szajki Ltd.</t>
  </si>
  <si>
    <t>Szekszárdi Ltd.</t>
  </si>
  <si>
    <t>ZA Gamma HoldCo Ltd.</t>
  </si>
  <si>
    <t>ZA Invest Gamma Ltd.</t>
  </si>
  <si>
    <t>ZA-Invest Béta Ltd.</t>
  </si>
  <si>
    <t>Za-Invest Delta Ltd.</t>
  </si>
  <si>
    <t>ZA-Invest Kappa Ltd.</t>
  </si>
  <si>
    <t>Placements with other banks</t>
  </si>
  <si>
    <t>Provisions</t>
  </si>
  <si>
    <t>Liabilities directly associated with assets classified as held-for-sale</t>
  </si>
  <si>
    <t>The capital requirement calculation of the Group for the year 2023 is based on IFRS data. The prudential filters and deductions have been applied in line with the CRR during the calculation of regulatory capital. The Group applied standardized capital calculation method regarding credit and market risk, advanced measurement approach (AMA) and basic indicator approach (BIA) regarding the operational risk.</t>
  </si>
  <si>
    <t>Luxemburg</t>
  </si>
  <si>
    <t>Germany</t>
  </si>
  <si>
    <t>France</t>
  </si>
  <si>
    <t>Great-Britain</t>
  </si>
  <si>
    <t>Croatia</t>
  </si>
  <si>
    <t>Ireland</t>
  </si>
  <si>
    <t>Netherland</t>
  </si>
  <si>
    <t>Norvegia</t>
  </si>
  <si>
    <t>Slovenia</t>
  </si>
  <si>
    <t>Sweden</t>
  </si>
  <si>
    <t>Loans at amorized cost</t>
  </si>
  <si>
    <t>Loans mandatorily at fair value through profit or loss</t>
  </si>
  <si>
    <t>Assets classified as held-for-sale</t>
  </si>
  <si>
    <t xml:space="preserve">The table contains changes in the stock of "defaulted" in accordance with the Article 178 of CRR. </t>
  </si>
  <si>
    <t>For the determination of the exposure arising from the interest rate risk of the banking book the Bank - based on its size, geographical location and activity - applies both income-based (changes in the net interest income - ΔNII)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</si>
  <si>
    <t>Opening balance - 31.12.2022</t>
  </si>
  <si>
    <t>Closing balance - 31.12.2023  (6 =1 + 2 - 3 - 4 + 5)</t>
  </si>
  <si>
    <t>Uzbekistan</t>
  </si>
  <si>
    <t>Ukrain</t>
  </si>
  <si>
    <t>The OTP Group's assets and collateral received are encumbered by several different types of transactions. 1) The funds provided by the MNB within the framework of the Growth Loan Program (NHP) are partially secured by loans refinanced with the funds themselves, and on the other hand by loans issued by OTP Jelzálogbank serving as collateral for the mortgage bonds in the group's books. 2) Mortgage bonds, corporate and bank bonds, and corporate loans secured by the MNB's concessions can be considered as collateral for the collateral loan provided by the MNB. 3) Charges due to derivative transactions are mainly due to CIRS transactions, the market value of which may fluctuate depending on the exchange rate. 4) Several subsidiary banks enter into repo agreements, which are usually secured by government bonds issued by the relevant central government. 5) Other blockings, e.g. the value of collaterals from securities lending and to be provided to VISA, Mastercard and stock exchanges is the least relevant in the Group's encumbrances.
According to CRR, government bonds issued by the member states of the European Union and the euro MOL bond can be considered as HQLA among the encumbered assets.
Median exposure is obtained as the average of the 2 middle values according to the balance sheet total from the last 4 quarters, i.e. the year with the smallest and the largest balance sheet total is excluded.
The OTP Group's repo portfolio decreased by HUF 160 billion due to the termination of the OTP HU USD receiver transactions. The value of encumbrances from NHP sources decreased by HUF 122 billion and the secured loan provided by the MNB amounted to HUF 145 billion. The stock of issued mortgage bonds was HUF 102 billion higher on 31.12.2023 than on 31.12.2022.
Asset encumbrance within the group arose from derivative transactions, repo agreements, and the issuance of mortgage bonds.
At Jelzálogbank, the portfolio of receivables that can be taken into account as collateral significantly exceeds the portfolio of issued mortgage bonds.
The ISDA/CSA agreement regulates the determination of the value of collateral to be placed behind derivative transactions for all major partners. In the case of derivative transactions, if the aggregated current market value calculated by the calculation agent of the derivative transactions concluded with the partner is negative, then the value corresponding to the negative NPV must be placed in the margin account maintained by the partner.
Among the items classified as other assets on the balance sheet, the Group does not consider its cash reserves, intangible assets, tangible assets, deferred tax receivables or inventory to be debited.</t>
  </si>
  <si>
    <t>-</t>
  </si>
  <si>
    <t>**The bank is working on establishing the process for identifying exposures towards companies excluded from EU Paris-aligned Benchmarks. It requires specific data collection from the clients which is going to be incorporated into the client management process</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</si>
  <si>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</si>
  <si>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</si>
  <si>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</si>
  <si>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</si>
  <si>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</si>
  <si>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</si>
  <si>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</si>
  <si>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</si>
  <si>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</si>
  <si>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</si>
  <si>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</si>
  <si>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</si>
  <si>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</si>
  <si>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</si>
  <si>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35.23</t>
  </si>
  <si>
    <t>46.71</t>
  </si>
  <si>
    <t>6,10</t>
  </si>
  <si>
    <t>29</t>
  </si>
  <si>
    <t>Not material</t>
  </si>
  <si>
    <t>50.10</t>
  </si>
  <si>
    <t>24</t>
  </si>
  <si>
    <t>24.1</t>
  </si>
  <si>
    <t>24.10</t>
  </si>
  <si>
    <t>24.42</t>
  </si>
  <si>
    <t>20.14</t>
  </si>
  <si>
    <t>46.75</t>
  </si>
  <si>
    <t>Banking book - Climate change physical risk: Exposures subject to physical risk***</t>
  </si>
  <si>
    <t>Gross carrying amount (Mln EUR)*</t>
  </si>
  <si>
    <t>of which exposures sensitive to impact from climate change physical events**</t>
  </si>
  <si>
    <t/>
  </si>
  <si>
    <t>* Sum of the total gross carrying amount includes data only from Hungary</t>
  </si>
  <si>
    <t>** This section includes data on exposures in the banking book on towards non-financial corporates, exposed to chronic and acute climate-related hazards. The table includes data  by sector of economic activity and by geography of location of the activity of the counterparty or of the collateral, for those sectors and geographical areas subject to climate change acute and chronic events. This template contains data only from Hungary. There are ongoing developments in the Bank aiming to have the physical risk data in all OTP home countries.</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</si>
  <si>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Physical risk assessments performed with following physical risks: heat risk, drought risk, storm risk, Heavy precipitation risk, Frost risk, flood risks. The physical risk assessments were geographically tailored only from Hungary. There are ongoing developments in the Bank aiming to have the physical risk data in all OTP home countries. 
Physical risk:
Drought risk: In recent 10 years, the Hungary has been characterized by strong drought. For example, in 2022, the 7-week period starting in mid-June was disastrous for eastern Hungary. Almost no rain fell for weeks, and in the eastern part of the country, the economic loss of autumn crops was almost total. The agriculture is most vulnerable to drought and the focus in the current assessment is therefore restricted to the agricultural sector. The Palfai drought index (PAI) developed in Hungary for users in agriculture and in water management has been used for numerical characterization of droughts since the beginning of the 1980s. The OTP Bank use the modified Palfai drought index. The PAI’s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Flood risk: The 2007/60/EC Floods Directive requires Hungary to assess its territory for significant risk from flooding, to map the flood extent, identify the potential adverse consequences of future floods. Three groups of floods were created for the examination of flood hazards:
Fluvial floods: Floods of river sections protected by dykes;
Flash floods or Pluvial floods: Floods of river and stream sections not protected by dykes;
Excess water: Inland inundations.
OTP Bank is looking at the high probability floods (likely return period ≥ 100 years). The Flood’s data event data provider: General Directorate of Water Management (https://vizeink.hu/orszag-jelentesek; https://cdr.eionet.europa.eu/hu/eu/floods2019/
fhrm_2020/spatial/hu1000/envygyfq/).
Heavy precipitation risk: The Heavy precipitation index gives the number of days in a year with daily total precipitation exceeding 20 mm-t. This index is relevant to agriculture, water management, transport and the urban sector. The Extremely heavy precipitation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Storm risk: The storm risk index gives the number of days in a year with the speed of the strongest gust exceeds or reaches 20 m/s. The Storm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Frost risk: The frost risk index gives the number of days in a year with the minimum temperatures non exceeds 2°C at 2 m above ground level.  Frosts in late spring are can have severe impacts on agriculture and forestry. The Frost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</si>
  <si>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</si>
  <si>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</si>
  <si>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</si>
  <si>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</si>
  <si>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</si>
  <si>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</si>
  <si>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</si>
  <si>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</si>
  <si>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</si>
  <si>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</si>
  <si>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</si>
  <si>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</si>
  <si>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</si>
  <si>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</si>
  <si>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</si>
  <si>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</si>
  <si>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</si>
  <si>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Technological change, government policy, sentiments.</t>
  </si>
  <si>
    <t>Financing renewable energy production, energy-efficiency improvment or construction of energy efficient commercial and/or residential buildings.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</si>
  <si>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</si>
  <si>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</si>
  <si>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</si>
  <si>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</si>
  <si>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Renewable energy production.</t>
  </si>
  <si>
    <t>Energy-efficiency improvment of buildings, construction or purchase of energy efficient buildings.
Considering Magyar Nemzeti Bank Preferential Green Capital Requirement Treatment for housing loans.</t>
  </si>
  <si>
    <t>Energy-efficiency improvment of buildings: including at least PED 30% improvment and installation, maintenance and repair of energy efficiency equipments.
Considering Magyar Nemzeti Bank Preferential Green Capital Requirement Treatment for housing loans.</t>
  </si>
  <si>
    <t>OTP uses only the items in the LCR table to calculate the liquidity ratio. The Bank Group's liquidity reserves (HQLA) increased by € 2500 million (9,5%) in the fourth quarter of 2023, while net liquidity outflows decreased by € 64 million (~0.5%). The excess over the regulatory limit was ca. € 2600 million higher than in the previous quarter. The group’s consolidated LCR ratio increased by 22 percentage points to 246%, which is due to the favourable movements in yields and exchange rates and capital market issuances executed in Q4 2023. Apart from this, the level of liquidity reserves relative to the risk profile has increased, thus continuing to provide reassuring coverage for potential liquidity risk events.</t>
  </si>
  <si>
    <t>In calculation of credit risk capital requirement, the Group took into consideration the following guarantees as credit risk mitigation at the end of 2023: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</si>
</sst>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5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b/>
      <sz val="10"/>
      <color theme="1"/>
      <name val="Arial"/>
      <family val="2"/>
      <charset val="238"/>
    </font>
    <font>
      <sz val="10"/>
      <color theme="1"/>
      <name val="Arial"/>
      <family val="2"/>
      <charset val="238"/>
    </font>
    <font>
      <sz val="10"/>
      <color rgb="FFFF0000"/>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sz val="10"/>
      <name val="Calibri"/>
      <family val="2"/>
      <charset val="238"/>
      <scheme val="minor"/>
    </font>
    <font>
      <i/>
      <sz val="10"/>
      <name val="Calibri"/>
      <family val="2"/>
      <charset val="238"/>
      <scheme val="minor"/>
    </font>
    <font>
      <b/>
      <sz val="10"/>
      <name val="Calibri"/>
      <family val="2"/>
      <charset val="238"/>
      <scheme val="minor"/>
    </font>
    <font>
      <b/>
      <u/>
      <sz val="8"/>
      <name val="Arial"/>
      <family val="2"/>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3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2">
    <xf numFmtId="0" fontId="0" fillId="0" borderId="0"/>
    <xf numFmtId="9" fontId="3" fillId="0" borderId="0" applyFont="0" applyFill="0" applyBorder="0" applyAlignment="0" applyProtection="0"/>
    <xf numFmtId="0" fontId="4" fillId="0" borderId="0"/>
    <xf numFmtId="0" fontId="18" fillId="0" borderId="0">
      <alignment horizontal="left" vertical="center" wrapText="1"/>
    </xf>
    <xf numFmtId="0" fontId="25"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xf numFmtId="0" fontId="3" fillId="0" borderId="0"/>
  </cellStyleXfs>
  <cellXfs count="932">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3" fillId="0" borderId="1" xfId="2" applyFont="1" applyFill="1" applyBorder="1" applyAlignment="1">
      <alignment horizontal="justify"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3" fontId="13" fillId="0" borderId="0" xfId="0" applyNumberFormat="1" applyFont="1" applyFill="1" applyBorder="1" applyAlignment="1">
      <alignment vertical="center"/>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6" fillId="0" borderId="0" xfId="0" applyNumberFormat="1" applyFont="1" applyFill="1" applyAlignment="1">
      <alignment horizontal="left" vertical="center" wrapText="1"/>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12" fillId="0" borderId="2" xfId="2" applyFont="1" applyFill="1" applyBorder="1" applyAlignment="1">
      <alignment horizontal="center" vertical="center"/>
    </xf>
    <xf numFmtId="0" fontId="12" fillId="0" borderId="0" xfId="2" applyFont="1" applyFill="1" applyBorder="1" applyAlignment="1">
      <alignment horizontal="center" vertical="center"/>
    </xf>
    <xf numFmtId="0" fontId="12" fillId="0" borderId="3" xfId="2" applyFont="1" applyFill="1" applyBorder="1" applyAlignment="1">
      <alignment horizontal="center"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3" fontId="10" fillId="0" borderId="8" xfId="0" applyNumberFormat="1" applyFont="1" applyFill="1" applyBorder="1" applyAlignment="1">
      <alignment vertical="center"/>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49" fontId="19" fillId="0" borderId="0" xfId="3" applyNumberFormat="1" applyFont="1" applyFill="1" applyBorder="1" applyAlignment="1">
      <alignment horizontal="left" vertical="center" wrapText="1"/>
    </xf>
    <xf numFmtId="3" fontId="13" fillId="0" borderId="0" xfId="3" applyNumberFormat="1" applyFont="1" applyFill="1" applyBorder="1" applyAlignment="1">
      <alignment horizontal="center" vertical="center" wrapText="1"/>
    </xf>
    <xf numFmtId="3" fontId="20" fillId="0" borderId="0" xfId="3" applyNumberFormat="1" applyFont="1" applyFill="1" applyBorder="1" applyAlignment="1">
      <alignment horizontal="center" vertical="center" wrapText="1"/>
    </xf>
    <xf numFmtId="49" fontId="21" fillId="0" borderId="0" xfId="3" applyNumberFormat="1" applyFont="1" applyFill="1" applyBorder="1" applyAlignment="1">
      <alignment horizontal="left" vertical="center" wrapText="1" indent="1"/>
    </xf>
    <xf numFmtId="0" fontId="13" fillId="0" borderId="0" xfId="2" applyFont="1" applyFill="1" applyBorder="1" applyAlignment="1">
      <alignment wrapText="1"/>
    </xf>
    <xf numFmtId="49" fontId="13" fillId="0" borderId="0" xfId="3" applyNumberFormat="1" applyFont="1" applyFill="1" applyBorder="1" applyAlignment="1">
      <alignment horizontal="left" vertical="center" wrapText="1"/>
    </xf>
    <xf numFmtId="49" fontId="22" fillId="0" borderId="0" xfId="3" applyNumberFormat="1" applyFont="1" applyFill="1" applyBorder="1" applyAlignment="1">
      <alignment horizontal="left" vertical="center" wrapText="1"/>
    </xf>
    <xf numFmtId="49" fontId="20" fillId="0" borderId="0" xfId="3" applyNumberFormat="1" applyFont="1" applyFill="1" applyBorder="1" applyAlignment="1">
      <alignment horizontal="left" vertical="center" wrapText="1" indent="1"/>
    </xf>
    <xf numFmtId="49" fontId="20" fillId="0" borderId="0" xfId="3" applyNumberFormat="1" applyFont="1" applyFill="1" applyBorder="1" applyAlignment="1">
      <alignment horizontal="left" vertical="center" wrapText="1" indent="2"/>
    </xf>
    <xf numFmtId="49" fontId="20" fillId="0" borderId="0" xfId="3" applyNumberFormat="1" applyFont="1" applyFill="1" applyBorder="1" applyAlignment="1">
      <alignment horizontal="left" vertical="center" wrapText="1" indent="3"/>
    </xf>
    <xf numFmtId="0" fontId="10" fillId="0" borderId="3" xfId="2" applyFont="1" applyFill="1" applyBorder="1" applyAlignment="1">
      <alignment horizontal="center" vertical="center" wrapText="1"/>
    </xf>
    <xf numFmtId="49" fontId="19" fillId="0" borderId="2" xfId="3" applyNumberFormat="1" applyFont="1" applyFill="1" applyBorder="1" applyAlignment="1">
      <alignment horizontal="left" vertical="center" wrapText="1"/>
    </xf>
    <xf numFmtId="3" fontId="13" fillId="0" borderId="2" xfId="3" applyNumberFormat="1" applyFont="1" applyFill="1" applyBorder="1" applyAlignment="1">
      <alignment horizontal="center" vertical="center" wrapText="1"/>
    </xf>
    <xf numFmtId="49" fontId="11" fillId="0" borderId="4" xfId="3" applyNumberFormat="1" applyFont="1" applyFill="1" applyBorder="1" applyAlignment="1">
      <alignment horizontal="left" vertical="center" wrapText="1"/>
    </xf>
    <xf numFmtId="3" fontId="10" fillId="0" borderId="4" xfId="3" applyNumberFormat="1" applyFont="1" applyFill="1" applyBorder="1" applyAlignment="1">
      <alignment horizontal="center" vertical="center" wrapText="1"/>
    </xf>
    <xf numFmtId="49" fontId="19" fillId="0" borderId="9" xfId="3" applyNumberFormat="1" applyFont="1" applyFill="1" applyBorder="1" applyAlignment="1">
      <alignment horizontal="left" vertical="center" wrapText="1"/>
    </xf>
    <xf numFmtId="3" fontId="13" fillId="0" borderId="9" xfId="3" applyNumberFormat="1" applyFont="1" applyFill="1" applyBorder="1" applyAlignment="1">
      <alignment horizontal="center" vertical="center" wrapText="1"/>
    </xf>
    <xf numFmtId="49" fontId="22" fillId="0" borderId="4" xfId="3" applyNumberFormat="1" applyFont="1" applyFill="1" applyBorder="1" applyAlignment="1">
      <alignment horizontal="left" vertical="center" wrapText="1"/>
    </xf>
    <xf numFmtId="3" fontId="10" fillId="0" borderId="0" xfId="3" applyNumberFormat="1" applyFont="1" applyFill="1" applyBorder="1" applyAlignment="1">
      <alignment horizontal="center" vertical="center" wrapText="1"/>
    </xf>
    <xf numFmtId="3" fontId="20" fillId="0" borderId="0" xfId="3" quotePrefix="1" applyNumberFormat="1" applyFont="1" applyFill="1" applyBorder="1" applyAlignment="1">
      <alignment horizontal="center" vertical="center" wrapText="1"/>
    </xf>
    <xf numFmtId="0" fontId="10" fillId="0" borderId="1" xfId="0" applyFont="1" applyFill="1" applyBorder="1" applyAlignment="1">
      <alignment horizontal="center" vertical="center"/>
    </xf>
    <xf numFmtId="3" fontId="13" fillId="0" borderId="0" xfId="0" applyNumberFormat="1" applyFont="1" applyFill="1" applyBorder="1" applyAlignment="1">
      <alignment horizontal="left" vertical="center" wrapText="1"/>
    </xf>
    <xf numFmtId="3" fontId="13" fillId="0" borderId="0" xfId="0" quotePrefix="1" applyNumberFormat="1" applyFont="1" applyFill="1" applyBorder="1" applyAlignment="1">
      <alignment horizontal="center" vertical="center"/>
    </xf>
    <xf numFmtId="3" fontId="13" fillId="0" borderId="0" xfId="0" applyNumberFormat="1" applyFont="1" applyFill="1" applyBorder="1" applyAlignment="1">
      <alignment horizontal="center" vertical="center" wrapText="1"/>
    </xf>
    <xf numFmtId="0" fontId="13" fillId="0" borderId="0" xfId="0" applyFont="1" applyBorder="1" applyAlignment="1"/>
    <xf numFmtId="0" fontId="13" fillId="0" borderId="0" xfId="0" quotePrefix="1" applyFont="1" applyBorder="1" applyAlignment="1"/>
    <xf numFmtId="3" fontId="13" fillId="0" borderId="0" xfId="0" applyNumberFormat="1" applyFont="1" applyFill="1" applyBorder="1" applyAlignment="1">
      <alignment horizontal="left" vertical="center"/>
    </xf>
    <xf numFmtId="3" fontId="13" fillId="0" borderId="0" xfId="0" quotePrefix="1" applyNumberFormat="1" applyFont="1" applyFill="1" applyBorder="1" applyAlignment="1">
      <alignment horizontal="center"/>
    </xf>
    <xf numFmtId="0" fontId="20" fillId="0" borderId="0" xfId="0" applyFont="1" applyFill="1" applyBorder="1" applyAlignment="1">
      <alignment horizontal="left" vertical="center" wrapText="1"/>
    </xf>
    <xf numFmtId="0" fontId="20" fillId="0" borderId="0" xfId="0" applyFont="1" applyFill="1" applyBorder="1" applyAlignment="1">
      <alignment vertical="center"/>
    </xf>
    <xf numFmtId="3" fontId="13" fillId="0" borderId="0" xfId="0" quotePrefix="1" applyNumberFormat="1" applyFont="1" applyFill="1" applyBorder="1" applyAlignment="1">
      <alignment horizontal="center" vertical="center" wrapText="1"/>
    </xf>
    <xf numFmtId="14" fontId="13" fillId="0" borderId="0" xfId="0" quotePrefix="1"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0" fontId="12" fillId="0" borderId="0" xfId="0" applyFont="1" applyBorder="1"/>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Border="1" applyAlignment="1">
      <alignment horizontal="center" vertical="center"/>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0" fillId="0" borderId="0" xfId="0" applyNumberFormat="1" applyFont="1" applyFill="1" applyBorder="1" applyAlignment="1">
      <alignment horizont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1" xfId="0" applyFont="1" applyFill="1" applyBorder="1" applyAlignment="1">
      <alignmen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20" fillId="0" borderId="0" xfId="0" applyFont="1" applyFill="1" applyBorder="1" applyAlignment="1">
      <alignment horizontal="left" indent="1"/>
    </xf>
    <xf numFmtId="0" fontId="21" fillId="0" borderId="0" xfId="0" applyFont="1" applyFill="1" applyBorder="1" applyAlignment="1">
      <alignment horizontal="left" vertical="center" wrapText="1" indent="1"/>
    </xf>
    <xf numFmtId="0" fontId="21" fillId="0" borderId="0" xfId="0" applyFont="1" applyFill="1" applyBorder="1" applyAlignment="1">
      <alignment horizontal="left" wrapText="1" indent="1"/>
    </xf>
    <xf numFmtId="0" fontId="21"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21" fillId="0" borderId="0" xfId="0" applyFont="1" applyFill="1" applyBorder="1" applyAlignment="1">
      <alignment horizontal="left" indent="2"/>
    </xf>
    <xf numFmtId="0" fontId="21" fillId="0" borderId="0" xfId="0" applyFont="1" applyFill="1" applyBorder="1" applyAlignment="1">
      <alignment horizontal="left" wrapText="1" indent="2"/>
    </xf>
    <xf numFmtId="0" fontId="21"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21"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0"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20"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20"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21"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Fill="1" applyBorder="1" applyAlignment="1">
      <alignment vertical="center" wrapText="1"/>
    </xf>
    <xf numFmtId="0" fontId="21"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2" fillId="0" borderId="0" xfId="2" applyFont="1" applyBorder="1" applyAlignment="1">
      <alignment horizontal="left" vertical="center" wrapText="1"/>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1" xfId="2"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Border="1" applyAlignment="1">
      <alignment horizontal="left" vertical="center" indent="2"/>
    </xf>
    <xf numFmtId="0" fontId="12" fillId="0" borderId="0" xfId="2" applyFont="1" applyBorder="1" applyAlignment="1">
      <alignment horizontal="left" vertical="center" wrapText="1" indent="2"/>
    </xf>
    <xf numFmtId="0" fontId="12" fillId="0" borderId="0" xfId="2" applyFont="1" applyBorder="1" applyAlignment="1">
      <alignment horizontal="center" vertical="center"/>
    </xf>
    <xf numFmtId="0" fontId="12" fillId="0" borderId="0" xfId="2" applyFont="1" applyBorder="1" applyAlignment="1">
      <alignment horizontal="left" vertical="center" indent="4"/>
    </xf>
    <xf numFmtId="0" fontId="12" fillId="0" borderId="10" xfId="2" applyFont="1" applyBorder="1" applyAlignment="1">
      <alignment horizontal="left" vertical="center" indent="2"/>
    </xf>
    <xf numFmtId="0" fontId="12" fillId="0" borderId="11" xfId="2" applyFont="1" applyBorder="1" applyAlignment="1">
      <alignment horizontal="left" vertical="center"/>
    </xf>
    <xf numFmtId="0" fontId="12" fillId="0" borderId="10" xfId="2" applyFont="1" applyBorder="1" applyAlignment="1">
      <alignment horizontal="left" vertical="center" indent="4"/>
    </xf>
    <xf numFmtId="0" fontId="12" fillId="0" borderId="10" xfId="2" applyFont="1" applyBorder="1" applyAlignment="1">
      <alignment horizontal="center" vertical="center"/>
    </xf>
    <xf numFmtId="0" fontId="12" fillId="0" borderId="11" xfId="2" applyFont="1" applyBorder="1" applyAlignment="1">
      <alignment horizontal="center" vertical="center"/>
    </xf>
    <xf numFmtId="0" fontId="11" fillId="0" borderId="0" xfId="2" applyFont="1" applyBorder="1" applyAlignment="1">
      <alignment horizontal="left" vertical="center" wrapText="1"/>
    </xf>
    <xf numFmtId="0" fontId="12" fillId="0" borderId="3" xfId="2" applyFont="1" applyFill="1" applyBorder="1" applyAlignment="1">
      <alignment horizontal="left" vertical="center" indent="2"/>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1" fillId="0" borderId="2" xfId="2" applyFont="1" applyFill="1" applyBorder="1" applyAlignment="1">
      <alignment horizontal="left" vertical="center"/>
    </xf>
    <xf numFmtId="0" fontId="12"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4" xfId="2" applyFont="1" applyFill="1" applyBorder="1" applyAlignment="1">
      <alignment horizontal="left" vertical="center" indent="2"/>
    </xf>
    <xf numFmtId="0" fontId="12" fillId="0" borderId="9" xfId="2" applyFont="1" applyFill="1" applyBorder="1" applyAlignment="1">
      <alignment horizontal="left" vertical="center"/>
    </xf>
    <xf numFmtId="0" fontId="16" fillId="0" borderId="1" xfId="2" applyFont="1" applyBorder="1" applyAlignment="1">
      <alignment horizontal="center"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2" fillId="0" borderId="0"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3" xfId="2" applyFont="1" applyFill="1" applyBorder="1" applyAlignment="1">
      <alignment horizontal="center" vertical="center"/>
    </xf>
    <xf numFmtId="0" fontId="12" fillId="3" borderId="2" xfId="2" applyFont="1" applyFill="1" applyBorder="1" applyAlignment="1">
      <alignment horizontal="center" vertical="center"/>
    </xf>
    <xf numFmtId="0" fontId="12" fillId="3" borderId="0" xfId="2" applyFont="1" applyFill="1" applyBorder="1" applyAlignment="1">
      <alignment horizontal="center" vertical="center"/>
    </xf>
    <xf numFmtId="0" fontId="12" fillId="0" borderId="4"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4" xfId="2" applyFont="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0" fontId="10" fillId="0" borderId="2" xfId="0" applyFont="1" applyFill="1" applyBorder="1" applyAlignment="1">
      <alignment horizontal="left" wrapText="1"/>
    </xf>
    <xf numFmtId="3" fontId="28"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3" fontId="28"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9" fillId="0" borderId="0" xfId="0" applyFont="1" applyFill="1" applyBorder="1"/>
    <xf numFmtId="0" fontId="0" fillId="2" borderId="0" xfId="0" applyFill="1"/>
    <xf numFmtId="0" fontId="30"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31" fillId="0" borderId="0" xfId="0" applyFont="1" applyFill="1" applyAlignment="1"/>
    <xf numFmtId="0" fontId="11" fillId="0" borderId="0" xfId="0" applyFont="1" applyFill="1" applyAlignment="1"/>
    <xf numFmtId="0" fontId="31"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3" fillId="0" borderId="1" xfId="2" applyNumberFormat="1" applyFont="1" applyFill="1" applyBorder="1" applyAlignment="1">
      <alignment horizontal="center" vertical="center"/>
    </xf>
    <xf numFmtId="14" fontId="11" fillId="0" borderId="0" xfId="0" quotePrefix="1" applyNumberFormat="1" applyFont="1" applyAlignment="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0" fontId="12" fillId="0" borderId="4" xfId="2" applyFont="1" applyBorder="1" applyAlignment="1">
      <alignment horizontal="left" vertical="center" wrapText="1"/>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6"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0" applyFont="1" applyBorder="1" applyAlignment="1">
      <alignment horizontal="left"/>
    </xf>
    <xf numFmtId="0" fontId="13" fillId="0" borderId="10"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2" fillId="0" borderId="3" xfId="2" applyFont="1" applyFill="1" applyBorder="1" applyAlignment="1">
      <alignment horizontal="left" vertical="center" wrapText="1"/>
    </xf>
    <xf numFmtId="0" fontId="15" fillId="0" borderId="0" xfId="0" applyFont="1"/>
    <xf numFmtId="0" fontId="33" fillId="2" borderId="0" xfId="0" applyFont="1" applyFill="1" applyBorder="1"/>
    <xf numFmtId="0" fontId="12" fillId="0" borderId="6" xfId="0" applyFont="1" applyBorder="1"/>
    <xf numFmtId="0" fontId="15" fillId="0" borderId="6" xfId="0" applyFont="1" applyBorder="1"/>
    <xf numFmtId="0" fontId="12" fillId="0" borderId="8" xfId="0" applyFont="1" applyBorder="1"/>
    <xf numFmtId="0" fontId="15" fillId="0" borderId="8" xfId="0" applyFont="1" applyBorder="1"/>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3" fillId="0" borderId="2" xfId="0" applyFont="1" applyBorder="1" applyAlignment="1">
      <alignment vertical="center" wrapText="1"/>
    </xf>
    <xf numFmtId="0" fontId="13" fillId="0" borderId="0" xfId="0" applyFont="1" applyAlignment="1">
      <alignment vertical="center" wrapText="1"/>
    </xf>
    <xf numFmtId="0" fontId="13" fillId="0" borderId="3" xfId="0" applyFont="1" applyBorder="1" applyAlignment="1">
      <alignment vertical="center" wrapText="1"/>
    </xf>
    <xf numFmtId="14" fontId="10" fillId="0" borderId="15" xfId="0" applyNumberFormat="1" applyFont="1" applyBorder="1" applyAlignment="1">
      <alignment horizontal="center" vertical="center" wrapText="1"/>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34" fillId="0" borderId="0" xfId="0" applyFont="1"/>
    <xf numFmtId="0" fontId="11" fillId="0" borderId="1" xfId="0" applyFont="1" applyBorder="1" applyAlignment="1">
      <alignment horizontal="center" vertical="center" wrapText="1"/>
    </xf>
    <xf numFmtId="14" fontId="11" fillId="0" borderId="1" xfId="0" applyNumberFormat="1" applyFont="1" applyFill="1" applyBorder="1" applyAlignment="1">
      <alignment horizontal="center" vertical="center"/>
    </xf>
    <xf numFmtId="0" fontId="35" fillId="2" borderId="0" xfId="0" applyFont="1" applyFill="1"/>
    <xf numFmtId="0" fontId="35" fillId="2" borderId="0" xfId="0" applyFont="1" applyFill="1" applyAlignment="1">
      <alignment vertical="center"/>
    </xf>
    <xf numFmtId="0" fontId="36" fillId="2" borderId="0" xfId="4" applyNumberFormat="1" applyFont="1" applyFill="1" applyBorder="1" applyAlignment="1" applyProtection="1">
      <alignment vertical="center"/>
    </xf>
    <xf numFmtId="0" fontId="35" fillId="2" borderId="0" xfId="0" applyFont="1" applyFill="1" applyAlignment="1">
      <alignment vertical="center" wrapText="1"/>
    </xf>
    <xf numFmtId="0" fontId="35" fillId="2" borderId="0" xfId="0" applyFont="1" applyFill="1" applyAlignment="1">
      <alignment horizontal="center" vertical="center" wrapText="1"/>
    </xf>
    <xf numFmtId="0" fontId="15" fillId="2" borderId="0" xfId="0" applyFont="1" applyFill="1"/>
    <xf numFmtId="0" fontId="39" fillId="2" borderId="0" xfId="0" applyFont="1" applyFill="1"/>
    <xf numFmtId="0" fontId="38" fillId="2" borderId="0" xfId="0" applyFont="1" applyFill="1"/>
    <xf numFmtId="0" fontId="40" fillId="2" borderId="0" xfId="0" applyFont="1" applyFill="1" applyAlignment="1">
      <alignment horizontal="left"/>
    </xf>
    <xf numFmtId="0" fontId="38" fillId="0" borderId="0" xfId="0" applyFont="1"/>
    <xf numFmtId="0" fontId="15" fillId="2" borderId="0" xfId="0" applyFont="1" applyFill="1" applyAlignment="1">
      <alignment horizontal="center"/>
    </xf>
    <xf numFmtId="0" fontId="42" fillId="2" borderId="0" xfId="0" applyFont="1" applyFill="1" applyAlignment="1">
      <alignment horizontal="center" vertical="center"/>
    </xf>
    <xf numFmtId="0" fontId="42" fillId="2" borderId="0" xfId="0" applyFont="1" applyFill="1"/>
    <xf numFmtId="0" fontId="33" fillId="2" borderId="0" xfId="0" applyFont="1" applyFill="1" applyAlignment="1">
      <alignment horizontal="left"/>
    </xf>
    <xf numFmtId="0" fontId="38" fillId="0" borderId="0" xfId="0" applyFont="1" applyFill="1" applyBorder="1"/>
    <xf numFmtId="0" fontId="41" fillId="0" borderId="0" xfId="0" applyFont="1" applyFill="1" applyBorder="1" applyAlignment="1">
      <alignment vertical="center" wrapText="1"/>
    </xf>
    <xf numFmtId="0" fontId="41" fillId="0" borderId="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38" fillId="0" borderId="0"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2" fillId="2" borderId="3" xfId="0" applyFont="1" applyFill="1" applyBorder="1" applyAlignment="1">
      <alignment horizontal="left" indent="1"/>
    </xf>
    <xf numFmtId="0" fontId="35" fillId="2" borderId="3" xfId="0" applyFont="1" applyFill="1" applyBorder="1" applyAlignment="1">
      <alignment horizontal="center" vertical="center" wrapText="1"/>
    </xf>
    <xf numFmtId="0" fontId="35" fillId="4"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21" fillId="2" borderId="30" xfId="0" applyFont="1" applyFill="1" applyBorder="1"/>
    <xf numFmtId="0" fontId="21" fillId="2" borderId="30" xfId="0" applyFont="1" applyFill="1" applyBorder="1" applyAlignment="1">
      <alignment horizontal="center" vertical="center"/>
    </xf>
    <xf numFmtId="0" fontId="12" fillId="0" borderId="32" xfId="0" applyFont="1" applyBorder="1" applyAlignment="1">
      <alignment vertical="center" wrapText="1"/>
    </xf>
    <xf numFmtId="0" fontId="43" fillId="2" borderId="0" xfId="0" applyFont="1" applyFill="1" applyAlignment="1">
      <alignment horizontal="left"/>
    </xf>
    <xf numFmtId="0" fontId="12" fillId="2" borderId="2" xfId="0" applyFont="1" applyFill="1" applyBorder="1"/>
    <xf numFmtId="0" fontId="15" fillId="2" borderId="2" xfId="0" applyFont="1" applyFill="1" applyBorder="1"/>
    <xf numFmtId="0" fontId="43" fillId="2" borderId="0" xfId="0" applyFont="1" applyFill="1"/>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43" fillId="0" borderId="0" xfId="0" applyFont="1" applyAlignment="1">
      <alignment horizontal="left"/>
    </xf>
    <xf numFmtId="0" fontId="15" fillId="0" borderId="0" xfId="0" applyFont="1" applyAlignment="1">
      <alignment vertical="center" wrapText="1"/>
    </xf>
    <xf numFmtId="0" fontId="15" fillId="0" borderId="0" xfId="0" applyFont="1" applyFill="1" applyBorder="1" applyAlignment="1">
      <alignment vertical="center" wrapText="1"/>
    </xf>
    <xf numFmtId="0" fontId="15" fillId="2" borderId="0" xfId="0" applyFont="1" applyFill="1" applyBorder="1" applyAlignment="1">
      <alignment horizontal="left" vertical="center" wrapText="1" indent="1"/>
    </xf>
    <xf numFmtId="0" fontId="15" fillId="4" borderId="0" xfId="0" applyFont="1" applyFill="1" applyBorder="1" applyAlignment="1">
      <alignment vertical="center" wrapText="1"/>
    </xf>
    <xf numFmtId="0" fontId="15" fillId="2" borderId="0" xfId="0" applyFont="1" applyFill="1" applyBorder="1" applyAlignment="1">
      <alignment horizontal="left" vertical="center" wrapText="1"/>
    </xf>
    <xf numFmtId="0" fontId="15" fillId="0" borderId="0" xfId="0" applyFont="1" applyBorder="1" applyAlignment="1">
      <alignment horizontal="left" vertical="center" wrapText="1" indent="1"/>
    </xf>
    <xf numFmtId="0" fontId="11" fillId="0" borderId="0" xfId="0" applyFont="1" applyBorder="1" applyAlignment="1">
      <alignment horizontal="left" vertical="center" wrapText="1" indent="2"/>
    </xf>
    <xf numFmtId="0" fontId="12" fillId="0" borderId="0" xfId="0" applyFont="1" applyBorder="1" applyAlignment="1">
      <alignment horizontal="left" vertical="center" wrapText="1" indent="4"/>
    </xf>
    <xf numFmtId="0" fontId="11" fillId="0" borderId="0" xfId="0" applyFont="1" applyBorder="1" applyAlignment="1">
      <alignment vertical="center" wrapText="1"/>
    </xf>
    <xf numFmtId="0" fontId="11" fillId="2" borderId="0" xfId="0" applyFont="1" applyFill="1" applyBorder="1" applyAlignment="1">
      <alignment horizontal="left" vertical="center" wrapText="1"/>
    </xf>
    <xf numFmtId="0" fontId="11" fillId="0" borderId="3" xfId="0" applyFont="1" applyBorder="1" applyAlignment="1">
      <alignment vertical="center" wrapText="1"/>
    </xf>
    <xf numFmtId="0" fontId="12" fillId="4" borderId="3" xfId="0" applyFont="1" applyFill="1" applyBorder="1" applyAlignment="1">
      <alignment vertical="center" wrapText="1"/>
    </xf>
    <xf numFmtId="0" fontId="11" fillId="5" borderId="0"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15" fillId="5" borderId="0" xfId="0" applyFont="1" applyFill="1" applyBorder="1" applyAlignment="1">
      <alignment vertical="center" wrapText="1"/>
    </xf>
    <xf numFmtId="0" fontId="15" fillId="5" borderId="2" xfId="0" applyFont="1" applyFill="1" applyBorder="1" applyAlignment="1">
      <alignment vertical="center" wrapText="1"/>
    </xf>
    <xf numFmtId="0" fontId="45" fillId="2" borderId="0" xfId="0" applyFont="1" applyFill="1" applyAlignment="1">
      <alignment vertical="center" wrapText="1"/>
    </xf>
    <xf numFmtId="0" fontId="45" fillId="2" borderId="0" xfId="0" applyFont="1" applyFill="1" applyAlignment="1">
      <alignment horizontal="center" vertical="center" wrapText="1"/>
    </xf>
    <xf numFmtId="0" fontId="46" fillId="0" borderId="0" xfId="0" applyFont="1" applyAlignment="1">
      <alignment horizontal="left"/>
    </xf>
    <xf numFmtId="0" fontId="45" fillId="0" borderId="0" xfId="0" applyFont="1" applyAlignment="1">
      <alignment vertical="center" wrapText="1"/>
    </xf>
    <xf numFmtId="0" fontId="45" fillId="2" borderId="0" xfId="0" applyFont="1" applyFill="1" applyBorder="1" applyAlignment="1">
      <alignment vertical="center" wrapText="1"/>
    </xf>
    <xf numFmtId="0" fontId="45" fillId="2" borderId="0" xfId="0" quotePrefix="1" applyFont="1" applyFill="1" applyAlignment="1">
      <alignment vertical="center" wrapText="1"/>
    </xf>
    <xf numFmtId="0" fontId="45" fillId="2" borderId="0" xfId="0" applyFont="1" applyFill="1" applyBorder="1" applyAlignment="1">
      <alignment horizontal="left" vertical="center" wrapText="1" indent="1"/>
    </xf>
    <xf numFmtId="0" fontId="15" fillId="0" borderId="0" xfId="0" applyFont="1" applyBorder="1" applyAlignment="1">
      <alignment vertical="center" wrapText="1"/>
    </xf>
    <xf numFmtId="0" fontId="45" fillId="4" borderId="0" xfId="0" applyFont="1" applyFill="1" applyBorder="1" applyAlignment="1">
      <alignment vertical="center" wrapText="1"/>
    </xf>
    <xf numFmtId="0" fontId="45" fillId="2" borderId="3" xfId="0" applyFont="1" applyFill="1" applyBorder="1" applyAlignment="1">
      <alignment vertical="center" wrapText="1"/>
    </xf>
    <xf numFmtId="0" fontId="45" fillId="4" borderId="3" xfId="0" applyFont="1" applyFill="1" applyBorder="1" applyAlignment="1">
      <alignment vertical="center" wrapText="1"/>
    </xf>
    <xf numFmtId="0" fontId="10" fillId="2" borderId="0" xfId="0" applyFont="1" applyFill="1" applyBorder="1" applyAlignment="1">
      <alignment horizontal="left" vertical="center" wrapText="1"/>
    </xf>
    <xf numFmtId="0" fontId="13" fillId="2" borderId="0" xfId="0" applyFont="1" applyFill="1" applyBorder="1" applyAlignment="1">
      <alignment horizontal="left" vertical="center" wrapText="1" indent="1"/>
    </xf>
    <xf numFmtId="0" fontId="13" fillId="2" borderId="3" xfId="0" applyFont="1" applyFill="1" applyBorder="1" applyAlignment="1">
      <alignment horizontal="left" vertical="center" wrapText="1" indent="2"/>
    </xf>
    <xf numFmtId="0" fontId="11" fillId="2" borderId="0" xfId="0" applyFont="1" applyFill="1" applyBorder="1"/>
    <xf numFmtId="0" fontId="11" fillId="2" borderId="3" xfId="0" applyFont="1" applyFill="1" applyBorder="1"/>
    <xf numFmtId="0" fontId="44" fillId="0" borderId="0" xfId="0" applyFont="1" applyAlignment="1">
      <alignment vertical="center" wrapText="1"/>
    </xf>
    <xf numFmtId="0" fontId="15" fillId="0" borderId="0" xfId="0" applyFont="1" applyAlignment="1">
      <alignment horizontal="left" vertical="center" wrapText="1" indent="1"/>
    </xf>
    <xf numFmtId="0" fontId="15" fillId="2" borderId="0" xfId="0" applyFont="1" applyFill="1" applyAlignment="1">
      <alignment horizontal="left" vertical="center" wrapText="1" indent="1"/>
    </xf>
    <xf numFmtId="0" fontId="15" fillId="0" borderId="3" xfId="0" applyFont="1" applyBorder="1" applyAlignment="1">
      <alignment horizontal="left" vertical="center" wrapText="1" indent="1"/>
    </xf>
    <xf numFmtId="0" fontId="15" fillId="4" borderId="3" xfId="0" applyFont="1" applyFill="1" applyBorder="1" applyAlignment="1">
      <alignment vertical="center" wrapText="1"/>
    </xf>
    <xf numFmtId="0" fontId="12" fillId="0" borderId="0" xfId="0" applyFont="1" applyBorder="1" applyAlignment="1">
      <alignment horizontal="left" vertical="center" wrapText="1" indent="5"/>
    </xf>
    <xf numFmtId="0" fontId="15" fillId="4" borderId="0" xfId="0" applyFont="1" applyFill="1" applyBorder="1" applyAlignment="1">
      <alignment horizontal="left" vertical="center" wrapText="1" indent="1"/>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0" fillId="2" borderId="0" xfId="0" applyFont="1" applyFill="1" applyBorder="1" applyAlignment="1">
      <alignment vertical="center" wrapText="1"/>
    </xf>
    <xf numFmtId="0" fontId="10" fillId="2" borderId="0" xfId="0" applyFont="1" applyFill="1" applyBorder="1" applyAlignment="1">
      <alignment horizontal="center" vertical="center" wrapText="1"/>
    </xf>
    <xf numFmtId="0" fontId="10" fillId="2" borderId="3" xfId="0" applyFont="1" applyFill="1" applyBorder="1" applyAlignment="1">
      <alignment wrapText="1"/>
    </xf>
    <xf numFmtId="0" fontId="11" fillId="2" borderId="1" xfId="0" applyFont="1" applyFill="1" applyBorder="1" applyAlignment="1">
      <alignment horizontal="center" vertical="center" wrapText="1"/>
    </xf>
    <xf numFmtId="0" fontId="11" fillId="2" borderId="2" xfId="0" applyFont="1" applyFill="1" applyBorder="1"/>
    <xf numFmtId="0" fontId="11" fillId="2" borderId="0" xfId="0" applyFont="1" applyFill="1" applyBorder="1" applyAlignment="1">
      <alignment horizontal="center" vertical="center" wrapText="1"/>
    </xf>
    <xf numFmtId="0" fontId="10" fillId="5" borderId="0" xfId="0" applyFont="1" applyFill="1" applyBorder="1" applyAlignment="1">
      <alignment vertical="center" wrapText="1"/>
    </xf>
    <xf numFmtId="0" fontId="11" fillId="2" borderId="3" xfId="0" applyFont="1" applyFill="1" applyBorder="1" applyAlignment="1">
      <alignment vertical="center" wrapText="1"/>
    </xf>
    <xf numFmtId="0" fontId="11" fillId="0" borderId="0" xfId="0" applyFont="1" applyBorder="1" applyAlignment="1">
      <alignment horizontal="left" vertical="center" wrapText="1" indent="3"/>
    </xf>
    <xf numFmtId="0" fontId="12" fillId="0" borderId="0" xfId="0" applyFont="1" applyBorder="1" applyAlignment="1">
      <alignment horizontal="left" vertical="center" wrapText="1" indent="3"/>
    </xf>
    <xf numFmtId="0" fontId="12" fillId="0" borderId="0" xfId="0" applyFont="1" applyBorder="1" applyAlignment="1">
      <alignment horizontal="left" vertical="center" wrapText="1" indent="6"/>
    </xf>
    <xf numFmtId="0" fontId="12" fillId="0" borderId="3" xfId="0" applyFont="1" applyBorder="1" applyAlignment="1">
      <alignment horizontal="left" vertical="center" wrapText="1" indent="3"/>
    </xf>
    <xf numFmtId="0" fontId="11" fillId="2" borderId="2" xfId="0" applyFont="1" applyFill="1" applyBorder="1" applyAlignment="1">
      <alignment horizontal="center" vertical="center" wrapText="1"/>
    </xf>
    <xf numFmtId="0" fontId="11" fillId="2" borderId="3" xfId="0" applyFont="1" applyFill="1" applyBorder="1" applyAlignment="1">
      <alignment wrapText="1"/>
    </xf>
    <xf numFmtId="0" fontId="11" fillId="0" borderId="0" xfId="0" applyFont="1" applyBorder="1" applyAlignment="1">
      <alignment vertical="center"/>
    </xf>
    <xf numFmtId="0" fontId="15" fillId="2" borderId="3" xfId="0" applyFont="1" applyFill="1" applyBorder="1"/>
    <xf numFmtId="0" fontId="11" fillId="0" borderId="3" xfId="0" applyFont="1" applyBorder="1" applyAlignment="1">
      <alignment vertical="center"/>
    </xf>
    <xf numFmtId="0" fontId="11" fillId="2" borderId="3" xfId="0" applyFont="1" applyFill="1" applyBorder="1" applyAlignment="1">
      <alignment horizontal="center" vertical="center" wrapText="1"/>
    </xf>
    <xf numFmtId="0" fontId="45" fillId="2" borderId="0" xfId="0" applyFont="1" applyFill="1"/>
    <xf numFmtId="0" fontId="46" fillId="2" borderId="0" xfId="0" applyFont="1" applyFill="1"/>
    <xf numFmtId="0" fontId="13" fillId="2" borderId="3" xfId="0" applyFont="1" applyFill="1" applyBorder="1"/>
    <xf numFmtId="0" fontId="13" fillId="0" borderId="3" xfId="0" applyFont="1" applyBorder="1"/>
    <xf numFmtId="3" fontId="12" fillId="0" borderId="0" xfId="0"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24" fillId="0" borderId="0" xfId="0" applyFont="1" applyFill="1" applyBorder="1" applyAlignment="1">
      <alignment horizontal="left" vertical="center"/>
    </xf>
    <xf numFmtId="0" fontId="24" fillId="0" borderId="11" xfId="0" applyFont="1" applyFill="1" applyBorder="1" applyAlignment="1">
      <alignment horizontal="left" vertical="center"/>
    </xf>
    <xf numFmtId="0" fontId="11" fillId="0" borderId="3" xfId="2" applyFont="1" applyBorder="1" applyAlignment="1">
      <alignment horizontal="center" vertical="center"/>
    </xf>
    <xf numFmtId="0" fontId="0" fillId="0" borderId="0" xfId="0" applyFill="1" applyAlignment="1"/>
    <xf numFmtId="0" fontId="0" fillId="0" borderId="0" xfId="0" applyAlignment="1"/>
    <xf numFmtId="164" fontId="12" fillId="0" borderId="0" xfId="10" applyNumberFormat="1" applyFont="1" applyBorder="1" applyAlignment="1">
      <alignment horizontal="center" vertical="center"/>
    </xf>
    <xf numFmtId="164" fontId="12" fillId="0" borderId="0" xfId="10" applyNumberFormat="1" applyFont="1" applyFill="1" applyBorder="1" applyAlignment="1">
      <alignment horizontal="center" vertical="center" wrapText="1"/>
    </xf>
    <xf numFmtId="164" fontId="12" fillId="0" borderId="0" xfId="10" applyNumberFormat="1" applyFont="1" applyFill="1" applyBorder="1" applyAlignment="1">
      <alignment horizontal="center" vertical="center"/>
    </xf>
    <xf numFmtId="164" fontId="12" fillId="3" borderId="0" xfId="10" applyNumberFormat="1" applyFont="1" applyFill="1" applyBorder="1" applyAlignment="1">
      <alignment horizontal="center" vertical="center"/>
    </xf>
    <xf numFmtId="164" fontId="12" fillId="0" borderId="3" xfId="10" applyNumberFormat="1" applyFont="1" applyFill="1" applyBorder="1" applyAlignment="1">
      <alignment horizontal="center" vertical="center"/>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3" fontId="47" fillId="0" borderId="0" xfId="0" applyNumberFormat="1" applyFont="1" applyAlignment="1">
      <alignment horizontal="center" vertical="center"/>
    </xf>
    <xf numFmtId="0" fontId="48" fillId="2" borderId="0" xfId="0" applyFont="1" applyFill="1" applyAlignment="1">
      <alignment horizontal="left" vertical="center" wrapText="1"/>
    </xf>
    <xf numFmtId="3" fontId="35" fillId="0" borderId="0" xfId="0" applyNumberFormat="1" applyFont="1"/>
    <xf numFmtId="0" fontId="48" fillId="2" borderId="0" xfId="0" applyFont="1" applyFill="1" applyAlignment="1">
      <alignment vertical="center"/>
    </xf>
    <xf numFmtId="3" fontId="49" fillId="0" borderId="3" xfId="0" applyNumberFormat="1" applyFont="1" applyBorder="1" applyAlignment="1">
      <alignment horizontal="center"/>
    </xf>
    <xf numFmtId="0" fontId="35" fillId="0" borderId="3" xfId="0" applyFont="1" applyBorder="1" applyAlignment="1">
      <alignment horizontal="center" vertical="center"/>
    </xf>
    <xf numFmtId="0" fontId="38" fillId="0" borderId="0" xfId="0" applyFont="1" applyAlignment="1">
      <alignment horizontal="left" vertical="center"/>
    </xf>
    <xf numFmtId="0" fontId="33" fillId="2" borderId="0" xfId="0" applyFont="1" applyFill="1"/>
    <xf numFmtId="0" fontId="10" fillId="2" borderId="1" xfId="11" applyFont="1" applyFill="1" applyBorder="1" applyAlignment="1">
      <alignment horizontal="center"/>
    </xf>
    <xf numFmtId="0" fontId="10" fillId="0" borderId="2" xfId="0" applyFont="1" applyBorder="1" applyAlignment="1">
      <alignment wrapText="1"/>
    </xf>
    <xf numFmtId="0" fontId="35" fillId="0" borderId="0" xfId="0" applyFont="1"/>
    <xf numFmtId="0" fontId="10" fillId="0" borderId="0" xfId="0" applyFont="1" applyAlignment="1">
      <alignment horizontal="left" wrapText="1"/>
    </xf>
    <xf numFmtId="0" fontId="11" fillId="0" borderId="0" xfId="0" applyFont="1" applyAlignment="1">
      <alignment horizontal="left" vertical="center" wrapText="1" indent="2"/>
    </xf>
    <xf numFmtId="0" fontId="12" fillId="0" borderId="0" xfId="0" applyFont="1" applyAlignment="1">
      <alignment horizontal="left" vertical="center" wrapText="1" indent="2"/>
    </xf>
    <xf numFmtId="0" fontId="39" fillId="0" borderId="0" xfId="0" applyFont="1"/>
    <xf numFmtId="0" fontId="10" fillId="0" borderId="3" xfId="0" applyFont="1" applyBorder="1" applyAlignment="1">
      <alignment horizontal="left" wrapText="1"/>
    </xf>
    <xf numFmtId="0" fontId="35" fillId="0" borderId="0" xfId="0" applyFont="1" applyAlignment="1">
      <alignment horizontal="center" vertical="center"/>
    </xf>
    <xf numFmtId="0" fontId="10" fillId="2" borderId="1" xfId="11"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164" fontId="35" fillId="2" borderId="0" xfId="10" applyNumberFormat="1" applyFont="1" applyFill="1" applyAlignment="1">
      <alignment horizontal="center" vertical="center" wrapText="1"/>
    </xf>
    <xf numFmtId="0" fontId="12" fillId="2" borderId="0" xfId="0" applyFont="1" applyFill="1" applyAlignment="1">
      <alignment horizontal="left" indent="1"/>
    </xf>
    <xf numFmtId="0" fontId="35" fillId="4" borderId="0" xfId="0" applyFont="1" applyFill="1" applyAlignment="1">
      <alignment horizontal="center" vertical="center" wrapText="1"/>
    </xf>
    <xf numFmtId="0" fontId="38" fillId="0" borderId="0" xfId="0" applyFont="1" applyAlignment="1">
      <alignment horizontal="left" indent="1"/>
    </xf>
    <xf numFmtId="0" fontId="35" fillId="0" borderId="0" xfId="0" applyFont="1" applyAlignment="1">
      <alignment horizontal="center" vertical="center" wrapText="1"/>
    </xf>
    <xf numFmtId="3" fontId="10" fillId="0" borderId="3" xfId="0" applyNumberFormat="1" applyFont="1" applyBorder="1" applyAlignment="1">
      <alignment horizontal="center"/>
    </xf>
    <xf numFmtId="164" fontId="13" fillId="2" borderId="0" xfId="10" applyNumberFormat="1" applyFont="1" applyFill="1" applyAlignment="1">
      <alignment horizontal="center" vertical="center" wrapText="1"/>
    </xf>
    <xf numFmtId="0" fontId="11" fillId="2" borderId="1" xfId="11" applyFont="1" applyFill="1" applyBorder="1" applyAlignment="1">
      <alignment horizontal="center"/>
    </xf>
    <xf numFmtId="1" fontId="12" fillId="0" borderId="0" xfId="0" applyNumberFormat="1" applyFont="1" applyFill="1" applyBorder="1" applyAlignment="1">
      <alignment horizontal="center" vertical="center"/>
    </xf>
    <xf numFmtId="1" fontId="12" fillId="0" borderId="2" xfId="0" applyNumberFormat="1" applyFont="1" applyFill="1" applyBorder="1" applyAlignment="1">
      <alignment horizontal="center" vertical="center"/>
    </xf>
    <xf numFmtId="0" fontId="37" fillId="0" borderId="2" xfId="0" applyFont="1" applyFill="1" applyBorder="1" applyAlignment="1">
      <alignment horizontal="center" vertical="center" wrapText="1"/>
    </xf>
    <xf numFmtId="3" fontId="13" fillId="0" borderId="0" xfId="0" applyNumberFormat="1" applyFont="1" applyBorder="1" applyAlignment="1">
      <alignment horizontal="center" vertical="center"/>
    </xf>
    <xf numFmtId="3" fontId="13" fillId="0" borderId="36" xfId="0" applyNumberFormat="1" applyFont="1" applyBorder="1" applyAlignment="1">
      <alignment horizontal="center" vertical="center"/>
    </xf>
    <xf numFmtId="0" fontId="41" fillId="0" borderId="36" xfId="0" applyFont="1" applyFill="1" applyBorder="1" applyAlignment="1">
      <alignment vertical="center" wrapText="1"/>
    </xf>
    <xf numFmtId="0" fontId="41"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41" fillId="0" borderId="37" xfId="0" applyFont="1" applyFill="1" applyBorder="1" applyAlignment="1">
      <alignment vertical="center" wrapText="1"/>
    </xf>
    <xf numFmtId="0" fontId="41" fillId="0" borderId="37"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0" xfId="0" applyNumberFormat="1" applyFont="1" applyBorder="1" applyAlignment="1">
      <alignment horizontal="center" vertical="center"/>
    </xf>
    <xf numFmtId="0" fontId="13" fillId="0" borderId="36" xfId="0" applyNumberFormat="1" applyFont="1" applyBorder="1" applyAlignment="1">
      <alignment horizontal="center" vertical="center"/>
    </xf>
    <xf numFmtId="0" fontId="12" fillId="0" borderId="37" xfId="0" applyNumberFormat="1" applyFont="1" applyFill="1" applyBorder="1" applyAlignment="1">
      <alignment horizontal="center" vertical="center" wrapText="1"/>
    </xf>
    <xf numFmtId="0" fontId="13" fillId="0" borderId="36" xfId="0" quotePrefix="1" applyNumberFormat="1" applyFont="1" applyBorder="1" applyAlignment="1">
      <alignment horizontal="center" vertical="center"/>
    </xf>
    <xf numFmtId="0" fontId="21" fillId="0" borderId="37" xfId="0" applyFont="1" applyFill="1" applyBorder="1" applyAlignment="1">
      <alignment horizontal="center" vertical="center"/>
    </xf>
    <xf numFmtId="0" fontId="12" fillId="0" borderId="38" xfId="0" applyFont="1" applyFill="1" applyBorder="1" applyAlignment="1">
      <alignment vertical="center" wrapText="1"/>
    </xf>
    <xf numFmtId="0" fontId="12" fillId="0" borderId="38" xfId="0" applyFont="1" applyFill="1" applyBorder="1" applyAlignment="1">
      <alignment horizontal="center" vertical="center" wrapText="1"/>
    </xf>
    <xf numFmtId="0" fontId="41" fillId="0" borderId="38" xfId="0" applyFont="1" applyFill="1" applyBorder="1" applyAlignment="1">
      <alignment vertical="center" wrapText="1"/>
    </xf>
    <xf numFmtId="0" fontId="41" fillId="0" borderId="38" xfId="0" applyFont="1" applyFill="1" applyBorder="1" applyAlignment="1">
      <alignment horizontal="center" vertical="center" wrapText="1"/>
    </xf>
    <xf numFmtId="0" fontId="12" fillId="0" borderId="38" xfId="0" applyFont="1" applyFill="1" applyBorder="1" applyAlignment="1">
      <alignment horizontal="center" vertical="center"/>
    </xf>
    <xf numFmtId="0" fontId="12" fillId="0" borderId="38" xfId="0" applyFont="1" applyFill="1" applyBorder="1" applyAlignment="1">
      <alignment horizontal="left" vertical="center" wrapText="1"/>
    </xf>
    <xf numFmtId="0" fontId="12" fillId="0" borderId="37" xfId="0" applyFont="1" applyFill="1" applyBorder="1" applyAlignment="1">
      <alignment horizontal="center" vertical="center"/>
    </xf>
    <xf numFmtId="0" fontId="12" fillId="0" borderId="36" xfId="0" applyFont="1" applyFill="1" applyBorder="1" applyAlignment="1">
      <alignment horizontal="center" vertical="center"/>
    </xf>
    <xf numFmtId="0" fontId="38" fillId="0" borderId="38" xfId="0" applyFont="1" applyFill="1" applyBorder="1" applyAlignment="1">
      <alignment horizontal="left" vertical="center" wrapText="1"/>
    </xf>
    <xf numFmtId="1" fontId="12" fillId="0" borderId="36" xfId="0" applyNumberFormat="1" applyFont="1" applyFill="1" applyBorder="1" applyAlignment="1">
      <alignment horizontal="center" vertical="center"/>
    </xf>
    <xf numFmtId="0" fontId="11" fillId="0" borderId="1" xfId="11" applyFont="1" applyBorder="1" applyAlignment="1">
      <alignment horizontal="center" vertical="center" wrapText="1"/>
    </xf>
    <xf numFmtId="0" fontId="11" fillId="0" borderId="0" xfId="0" applyFont="1" applyAlignment="1">
      <alignment vertical="center" wrapText="1"/>
    </xf>
    <xf numFmtId="0" fontId="10" fillId="0" borderId="3" xfId="0" applyFont="1" applyBorder="1" applyAlignment="1">
      <alignment vertical="center" wrapText="1"/>
    </xf>
    <xf numFmtId="0" fontId="16" fillId="0" borderId="3" xfId="0" applyFont="1" applyBorder="1"/>
    <xf numFmtId="0" fontId="12" fillId="2" borderId="0" xfId="0" applyFont="1" applyFill="1" applyAlignment="1">
      <alignment vertical="center"/>
    </xf>
    <xf numFmtId="3" fontId="12" fillId="0" borderId="0" xfId="0" applyNumberFormat="1" applyFont="1" applyAlignment="1">
      <alignment horizontal="center" vertical="center"/>
    </xf>
    <xf numFmtId="3" fontId="12" fillId="2" borderId="0" xfId="10" applyNumberFormat="1" applyFont="1" applyFill="1" applyBorder="1" applyAlignment="1">
      <alignment horizontal="center" vertical="center"/>
    </xf>
    <xf numFmtId="3" fontId="12" fillId="2" borderId="0" xfId="0" applyNumberFormat="1" applyFont="1" applyFill="1" applyAlignment="1">
      <alignment horizontal="center" vertical="center"/>
    </xf>
    <xf numFmtId="3" fontId="12" fillId="0" borderId="0" xfId="0" applyNumberFormat="1" applyFont="1" applyAlignment="1">
      <alignment horizontal="center"/>
    </xf>
    <xf numFmtId="3" fontId="12" fillId="0" borderId="0" xfId="10" applyNumberFormat="1" applyFont="1" applyFill="1" applyBorder="1" applyAlignment="1">
      <alignment horizontal="center" vertical="center"/>
    </xf>
    <xf numFmtId="3" fontId="12" fillId="2" borderId="3" xfId="0" applyNumberFormat="1" applyFont="1" applyFill="1" applyBorder="1" applyAlignment="1">
      <alignment horizontal="center" vertical="center"/>
    </xf>
    <xf numFmtId="0" fontId="12" fillId="2" borderId="0" xfId="0" applyFont="1" applyFill="1" applyAlignment="1">
      <alignment horizontal="left" vertical="center"/>
    </xf>
    <xf numFmtId="0" fontId="12" fillId="2" borderId="3" xfId="0" applyFont="1" applyFill="1" applyBorder="1" applyAlignment="1">
      <alignment horizontal="left" vertical="center"/>
    </xf>
    <xf numFmtId="0" fontId="12" fillId="2" borderId="0" xfId="0" applyFont="1" applyFill="1" applyBorder="1"/>
    <xf numFmtId="0" fontId="12" fillId="2" borderId="3" xfId="0" applyFont="1" applyFill="1" applyBorder="1"/>
    <xf numFmtId="2" fontId="12" fillId="2" borderId="0" xfId="0" applyNumberFormat="1" applyFont="1" applyFill="1" applyBorder="1" applyAlignment="1">
      <alignment horizontal="center" vertical="center"/>
    </xf>
    <xf numFmtId="2" fontId="12" fillId="2" borderId="3" xfId="0" applyNumberFormat="1" applyFont="1" applyFill="1" applyBorder="1" applyAlignment="1">
      <alignment horizontal="center" vertical="center"/>
    </xf>
    <xf numFmtId="164" fontId="15" fillId="2" borderId="0" xfId="10" applyNumberFormat="1" applyFont="1" applyFill="1" applyAlignment="1">
      <alignment vertical="center" wrapText="1"/>
    </xf>
    <xf numFmtId="0" fontId="15" fillId="2" borderId="1" xfId="0" applyFont="1" applyFill="1" applyBorder="1" applyAlignment="1">
      <alignment vertical="center" wrapText="1"/>
    </xf>
    <xf numFmtId="164" fontId="11" fillId="2" borderId="1" xfId="10" applyNumberFormat="1" applyFont="1" applyFill="1" applyBorder="1" applyAlignment="1">
      <alignment horizontal="center" vertical="center" wrapText="1"/>
    </xf>
    <xf numFmtId="164" fontId="11" fillId="2" borderId="0" xfId="10" applyNumberFormat="1" applyFont="1" applyFill="1" applyAlignment="1">
      <alignment horizontal="center" vertical="center" wrapText="1"/>
    </xf>
    <xf numFmtId="0" fontId="11" fillId="2" borderId="0" xfId="0" applyFont="1" applyFill="1" applyAlignment="1">
      <alignment horizontal="center" vertical="center" wrapText="1"/>
    </xf>
    <xf numFmtId="164" fontId="11" fillId="2" borderId="0" xfId="10" applyNumberFormat="1" applyFont="1" applyFill="1" applyAlignment="1">
      <alignment vertical="center" wrapText="1"/>
    </xf>
    <xf numFmtId="164" fontId="11" fillId="0" borderId="3" xfId="10" applyNumberFormat="1" applyFont="1" applyBorder="1" applyAlignment="1">
      <alignment horizontal="center" vertical="center" wrapText="1"/>
    </xf>
    <xf numFmtId="164" fontId="11" fillId="0" borderId="3" xfId="10" applyNumberFormat="1" applyFont="1" applyBorder="1" applyAlignment="1">
      <alignment vertical="center" wrapText="1"/>
    </xf>
    <xf numFmtId="0" fontId="11" fillId="5" borderId="0" xfId="0" applyFont="1" applyFill="1" applyAlignment="1">
      <alignment horizontal="left" vertical="center" wrapText="1"/>
    </xf>
    <xf numFmtId="164" fontId="15" fillId="5" borderId="0" xfId="10" applyNumberFormat="1" applyFont="1" applyFill="1" applyAlignment="1">
      <alignment horizontal="left" vertical="center" wrapText="1"/>
    </xf>
    <xf numFmtId="164" fontId="15" fillId="5" borderId="0" xfId="10" applyNumberFormat="1" applyFont="1" applyFill="1" applyAlignment="1">
      <alignment vertical="center" wrapText="1"/>
    </xf>
    <xf numFmtId="0" fontId="15" fillId="5" borderId="0" xfId="0" applyFont="1" applyFill="1" applyAlignment="1">
      <alignment vertical="center" wrapText="1"/>
    </xf>
    <xf numFmtId="0" fontId="12" fillId="0" borderId="0" xfId="0" applyFont="1" applyAlignment="1">
      <alignment horizontal="left" vertical="center" wrapText="1" indent="1"/>
    </xf>
    <xf numFmtId="0" fontId="0" fillId="2" borderId="0" xfId="0" applyFill="1" applyAlignment="1">
      <alignment vertical="center" wrapText="1"/>
    </xf>
    <xf numFmtId="0" fontId="11" fillId="0" borderId="0" xfId="0" applyFont="1" applyAlignment="1">
      <alignment horizontal="left" vertical="center" wrapText="1" indent="3"/>
    </xf>
    <xf numFmtId="0" fontId="12" fillId="0" borderId="0" xfId="0" applyFont="1" applyAlignment="1">
      <alignment horizontal="left" vertical="center" wrapText="1" indent="4"/>
    </xf>
    <xf numFmtId="0" fontId="12" fillId="0" borderId="0" xfId="0" applyFont="1" applyAlignment="1">
      <alignment horizontal="left" vertical="center" wrapText="1" indent="5"/>
    </xf>
    <xf numFmtId="0" fontId="0" fillId="0" borderId="0" xfId="0" applyAlignment="1">
      <alignment horizontal="left" vertical="center" wrapText="1" indent="4"/>
    </xf>
    <xf numFmtId="0" fontId="0" fillId="0" borderId="0" xfId="0" applyAlignment="1">
      <alignment vertical="center" wrapText="1"/>
    </xf>
    <xf numFmtId="0" fontId="0" fillId="2" borderId="0" xfId="0" applyFill="1" applyAlignment="1">
      <alignment horizontal="left" vertical="center" wrapText="1" indent="4"/>
    </xf>
    <xf numFmtId="0" fontId="0" fillId="4" borderId="0" xfId="0" applyFill="1" applyAlignment="1">
      <alignment vertical="center" wrapText="1"/>
    </xf>
    <xf numFmtId="0" fontId="0" fillId="2" borderId="0" xfId="0" applyFill="1" applyAlignment="1">
      <alignment horizontal="left" vertical="center" wrapText="1" indent="5"/>
    </xf>
    <xf numFmtId="0" fontId="12" fillId="0" borderId="0" xfId="0" applyFont="1" applyAlignment="1">
      <alignment horizontal="left" vertical="center" wrapText="1" indent="6"/>
    </xf>
    <xf numFmtId="0" fontId="12" fillId="0" borderId="0" xfId="0" applyFont="1" applyAlignment="1">
      <alignment horizontal="left" vertical="center" wrapText="1" indent="3"/>
    </xf>
    <xf numFmtId="164" fontId="12" fillId="5" borderId="0" xfId="10" applyNumberFormat="1" applyFont="1" applyFill="1" applyAlignment="1">
      <alignment horizontal="left" vertical="center" wrapText="1"/>
    </xf>
    <xf numFmtId="164" fontId="12" fillId="5" borderId="0" xfId="10" applyNumberFormat="1" applyFont="1" applyFill="1" applyAlignment="1">
      <alignment vertical="center" wrapText="1"/>
    </xf>
    <xf numFmtId="0" fontId="12" fillId="5" borderId="0" xfId="0" applyFont="1" applyFill="1" applyAlignment="1">
      <alignment vertical="center" wrapText="1"/>
    </xf>
    <xf numFmtId="164" fontId="12" fillId="4" borderId="0" xfId="10" applyNumberFormat="1" applyFont="1" applyFill="1" applyAlignment="1">
      <alignment vertical="center" wrapText="1"/>
    </xf>
    <xf numFmtId="0" fontId="12" fillId="4" borderId="0" xfId="0" applyFont="1" applyFill="1" applyAlignment="1">
      <alignment vertical="center" wrapText="1"/>
    </xf>
    <xf numFmtId="0" fontId="12" fillId="2" borderId="0" xfId="0" applyFont="1" applyFill="1" applyAlignment="1">
      <alignment horizontal="left" vertical="center" wrapText="1" indent="1"/>
    </xf>
    <xf numFmtId="0" fontId="11" fillId="2" borderId="0" xfId="0" applyFont="1" applyFill="1" applyAlignment="1">
      <alignment horizontal="left" vertical="center" wrapText="1"/>
    </xf>
    <xf numFmtId="164" fontId="12" fillId="4" borderId="3" xfId="10" applyNumberFormat="1" applyFont="1" applyFill="1" applyBorder="1" applyAlignment="1">
      <alignment vertical="center" wrapText="1"/>
    </xf>
    <xf numFmtId="164" fontId="12" fillId="2" borderId="0" xfId="10" applyNumberFormat="1" applyFont="1" applyFill="1" applyAlignment="1">
      <alignment horizontal="center" vertical="center"/>
    </xf>
    <xf numFmtId="164" fontId="12" fillId="0" borderId="0" xfId="10" applyNumberFormat="1" applyFont="1" applyAlignment="1">
      <alignment horizontal="center" vertical="center"/>
    </xf>
    <xf numFmtId="3" fontId="11" fillId="0" borderId="3" xfId="0" applyNumberFormat="1" applyFont="1" applyBorder="1" applyAlignment="1">
      <alignment vertical="center" wrapText="1"/>
    </xf>
    <xf numFmtId="0" fontId="45" fillId="2" borderId="1" xfId="0" applyFont="1" applyFill="1" applyBorder="1" applyAlignment="1">
      <alignment vertical="center" wrapText="1"/>
    </xf>
    <xf numFmtId="0" fontId="10" fillId="5" borderId="0" xfId="0" applyFont="1" applyFill="1" applyAlignment="1">
      <alignment vertical="center" wrapText="1"/>
    </xf>
    <xf numFmtId="0" fontId="10" fillId="2" borderId="0" xfId="0" applyFont="1" applyFill="1" applyAlignment="1">
      <alignment horizontal="left" vertical="center" wrapText="1"/>
    </xf>
    <xf numFmtId="0" fontId="13" fillId="2" borderId="0" xfId="0" applyFont="1" applyFill="1" applyAlignment="1">
      <alignment horizontal="left" vertical="center" wrapText="1" indent="1"/>
    </xf>
    <xf numFmtId="0" fontId="13" fillId="2" borderId="0" xfId="0" applyFont="1" applyFill="1" applyAlignment="1">
      <alignment horizontal="left" vertical="center" wrapText="1" indent="3"/>
    </xf>
    <xf numFmtId="0" fontId="13" fillId="2" borderId="0" xfId="0" applyFont="1" applyFill="1" applyAlignment="1">
      <alignment horizontal="left" vertical="center" wrapText="1" indent="4"/>
    </xf>
    <xf numFmtId="0" fontId="13" fillId="2" borderId="0" xfId="0" applyFont="1" applyFill="1" applyAlignment="1">
      <alignment horizontal="left" vertical="center" wrapText="1" indent="5"/>
    </xf>
    <xf numFmtId="0" fontId="45" fillId="4" borderId="0" xfId="0" applyFont="1" applyFill="1" applyAlignment="1">
      <alignment vertical="center" wrapText="1"/>
    </xf>
    <xf numFmtId="0" fontId="12" fillId="2" borderId="0" xfId="0" applyFont="1" applyFill="1" applyAlignment="1">
      <alignment horizontal="left" vertical="center" wrapText="1" indent="5"/>
    </xf>
    <xf numFmtId="9" fontId="13" fillId="2" borderId="0" xfId="1" applyFont="1" applyFill="1" applyAlignment="1">
      <alignment horizontal="center" vertical="center"/>
    </xf>
    <xf numFmtId="9" fontId="13" fillId="0" borderId="0" xfId="1" applyFont="1" applyAlignment="1">
      <alignment horizontal="center" vertical="center"/>
    </xf>
    <xf numFmtId="10" fontId="13" fillId="4" borderId="0" xfId="1" applyNumberFormat="1" applyFont="1" applyFill="1" applyAlignment="1">
      <alignment horizontal="center" vertical="center" wrapText="1"/>
    </xf>
    <xf numFmtId="9" fontId="13" fillId="2" borderId="3" xfId="1" applyFont="1" applyFill="1" applyBorder="1" applyAlignment="1">
      <alignment horizontal="center" vertical="center"/>
    </xf>
    <xf numFmtId="10" fontId="13" fillId="4" borderId="3" xfId="1" applyNumberFormat="1" applyFont="1" applyFill="1" applyBorder="1" applyAlignment="1">
      <alignment horizontal="center" vertical="center" wrapText="1"/>
    </xf>
    <xf numFmtId="0" fontId="13" fillId="2" borderId="35" xfId="0" applyFont="1" applyFill="1" applyBorder="1"/>
    <xf numFmtId="0" fontId="13" fillId="0" borderId="35" xfId="0" applyFont="1" applyBorder="1"/>
    <xf numFmtId="0" fontId="13" fillId="2" borderId="37" xfId="0" applyFont="1" applyFill="1" applyBorder="1"/>
    <xf numFmtId="3" fontId="13" fillId="2" borderId="37" xfId="0" applyNumberFormat="1" applyFont="1" applyFill="1" applyBorder="1"/>
    <xf numFmtId="0" fontId="13" fillId="0" borderId="37" xfId="0" applyFont="1" applyBorder="1" applyAlignment="1">
      <alignment wrapText="1"/>
    </xf>
    <xf numFmtId="0" fontId="13" fillId="2" borderId="37" xfId="0" applyFont="1" applyFill="1" applyBorder="1" applyAlignment="1">
      <alignment wrapText="1"/>
    </xf>
    <xf numFmtId="0" fontId="13" fillId="2" borderId="36" xfId="0" applyFont="1" applyFill="1" applyBorder="1" applyAlignment="1">
      <alignment horizontal="left" indent="2"/>
    </xf>
    <xf numFmtId="2" fontId="13" fillId="2" borderId="36" xfId="0" applyNumberFormat="1" applyFont="1" applyFill="1" applyBorder="1"/>
    <xf numFmtId="0" fontId="13" fillId="0" borderId="36" xfId="0" applyFont="1" applyBorder="1"/>
    <xf numFmtId="0" fontId="13" fillId="2" borderId="36" xfId="0" applyFont="1" applyFill="1" applyBorder="1"/>
    <xf numFmtId="2" fontId="13" fillId="2" borderId="37" xfId="0" applyNumberFormat="1" applyFont="1" applyFill="1" applyBorder="1"/>
    <xf numFmtId="0" fontId="13" fillId="0" borderId="37" xfId="0" applyFont="1" applyBorder="1"/>
    <xf numFmtId="0" fontId="13" fillId="2" borderId="0" xfId="0" applyFont="1" applyFill="1" applyAlignment="1">
      <alignment horizontal="left" indent="2"/>
    </xf>
    <xf numFmtId="2" fontId="13" fillId="2" borderId="0" xfId="0" applyNumberFormat="1" applyFont="1" applyFill="1"/>
    <xf numFmtId="0" fontId="13" fillId="2" borderId="0" xfId="0" applyFont="1" applyFill="1"/>
    <xf numFmtId="0" fontId="45" fillId="2" borderId="37" xfId="0" applyFont="1" applyFill="1" applyBorder="1"/>
    <xf numFmtId="3" fontId="13" fillId="2" borderId="36" xfId="0" applyNumberFormat="1" applyFont="1" applyFill="1" applyBorder="1"/>
    <xf numFmtId="0" fontId="45" fillId="2" borderId="36" xfId="0" applyFont="1" applyFill="1" applyBorder="1"/>
    <xf numFmtId="3" fontId="13" fillId="2" borderId="0" xfId="0" applyNumberFormat="1" applyFont="1" applyFill="1"/>
    <xf numFmtId="0" fontId="13" fillId="2" borderId="0" xfId="0" applyFont="1" applyFill="1" applyAlignment="1">
      <alignment wrapText="1"/>
    </xf>
    <xf numFmtId="0" fontId="13" fillId="2" borderId="36" xfId="0" applyFont="1" applyFill="1" applyBorder="1" applyAlignment="1">
      <alignment wrapText="1"/>
    </xf>
    <xf numFmtId="2" fontId="13" fillId="2" borderId="3" xfId="0" applyNumberFormat="1" applyFont="1" applyFill="1" applyBorder="1"/>
    <xf numFmtId="14" fontId="10" fillId="2" borderId="0" xfId="0" applyNumberFormat="1" applyFont="1" applyFill="1" applyAlignment="1">
      <alignment horizontal="left"/>
    </xf>
    <xf numFmtId="14" fontId="10" fillId="0" borderId="0" xfId="0" applyNumberFormat="1" applyFont="1" applyAlignment="1">
      <alignment horizontal="left"/>
    </xf>
    <xf numFmtId="14" fontId="10" fillId="2" borderId="0" xfId="0" applyNumberFormat="1" applyFont="1" applyFill="1"/>
    <xf numFmtId="14" fontId="50" fillId="2" borderId="0" xfId="0" applyNumberFormat="1" applyFont="1" applyFill="1"/>
    <xf numFmtId="14" fontId="27"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14" fontId="11" fillId="0" borderId="3" xfId="0" quotePrefix="1" applyNumberFormat="1" applyFont="1" applyBorder="1" applyAlignment="1">
      <alignment horizontal="left"/>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8" fillId="0" borderId="0" xfId="0" applyNumberFormat="1" applyFont="1" applyFill="1" applyAlignment="1">
      <alignment horizontal="left"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10" fillId="0" borderId="2" xfId="2" applyFont="1" applyFill="1" applyBorder="1" applyAlignment="1">
      <alignment horizontal="center" vertical="center"/>
    </xf>
    <xf numFmtId="0" fontId="10" fillId="0" borderId="3" xfId="2" applyFont="1" applyFill="1" applyBorder="1" applyAlignment="1">
      <alignment horizontal="center" vertical="center"/>
    </xf>
    <xf numFmtId="0" fontId="12" fillId="0" borderId="2" xfId="0" applyFont="1" applyBorder="1" applyAlignment="1">
      <alignment horizontal="left" wrapText="1"/>
    </xf>
    <xf numFmtId="14" fontId="10" fillId="0" borderId="2" xfId="2" applyNumberFormat="1"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4" fillId="0" borderId="0" xfId="0" applyFont="1" applyFill="1" applyBorder="1" applyAlignment="1">
      <alignment horizontal="left" vertical="center"/>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5" xfId="0" applyFont="1" applyBorder="1" applyAlignment="1">
      <alignment horizont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2" fillId="0" borderId="11"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10" xfId="2" applyFont="1" applyBorder="1" applyAlignment="1">
      <alignment horizontal="center"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2" borderId="2" xfId="0" applyFont="1" applyFill="1" applyBorder="1" applyAlignment="1">
      <alignment vertical="center" wrapText="1"/>
    </xf>
    <xf numFmtId="0" fontId="10" fillId="2" borderId="0" xfId="0" applyFont="1" applyFill="1" applyAlignment="1">
      <alignmen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0" xfId="0" applyFont="1" applyFill="1" applyAlignment="1">
      <alignment horizontal="center" vertical="center" wrapText="1"/>
    </xf>
    <xf numFmtId="0" fontId="12" fillId="0" borderId="2" xfId="0" applyFont="1" applyFill="1" applyBorder="1" applyAlignment="1">
      <alignment vertical="center" wrapText="1"/>
    </xf>
    <xf numFmtId="0" fontId="12" fillId="0" borderId="0" xfId="0" applyFont="1" applyFill="1" applyBorder="1" applyAlignment="1">
      <alignment vertical="center" wrapText="1"/>
    </xf>
    <xf numFmtId="0" fontId="12" fillId="0" borderId="36" xfId="0" applyFont="1" applyFill="1" applyBorder="1" applyAlignment="1">
      <alignment vertical="center" wrapText="1"/>
    </xf>
    <xf numFmtId="0" fontId="12" fillId="0" borderId="37" xfId="0" applyFont="1" applyFill="1" applyBorder="1" applyAlignment="1">
      <alignment vertical="center" wrapText="1"/>
    </xf>
    <xf numFmtId="0" fontId="12" fillId="0" borderId="37"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36" xfId="0" applyFont="1" applyFill="1" applyBorder="1" applyAlignment="1">
      <alignment horizontal="left"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2" borderId="33" xfId="0" applyFont="1" applyFill="1" applyBorder="1" applyAlignment="1">
      <alignment horizontal="center"/>
    </xf>
    <xf numFmtId="0" fontId="12" fillId="2" borderId="34" xfId="0" applyFont="1" applyFill="1" applyBorder="1" applyAlignment="1">
      <alignment horizontal="center"/>
    </xf>
    <xf numFmtId="0" fontId="12" fillId="0" borderId="32" xfId="0" applyFont="1" applyBorder="1" applyAlignment="1">
      <alignment horizontal="center" vertical="center" wrapText="1"/>
    </xf>
    <xf numFmtId="0" fontId="12" fillId="2" borderId="0" xfId="0" applyFont="1" applyFill="1" applyAlignment="1">
      <alignment horizontal="left" vertical="top"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5"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3" xfId="0" applyFont="1" applyFill="1" applyBorder="1" applyAlignment="1">
      <alignment horizontal="center" vertical="center" wrapText="1"/>
    </xf>
    <xf numFmtId="164" fontId="11" fillId="2" borderId="0" xfId="10" applyNumberFormat="1" applyFont="1" applyFill="1" applyAlignment="1">
      <alignment horizontal="center" vertical="center" wrapText="1"/>
    </xf>
    <xf numFmtId="0" fontId="10" fillId="5" borderId="2" xfId="0" applyFont="1" applyFill="1" applyBorder="1" applyAlignment="1">
      <alignment horizontal="center" vertical="center" wrapText="1"/>
    </xf>
    <xf numFmtId="0" fontId="10" fillId="5" borderId="0" xfId="0" applyFont="1" applyFill="1" applyAlignment="1">
      <alignment horizontal="center" vertical="center" wrapText="1"/>
    </xf>
    <xf numFmtId="0" fontId="11" fillId="2"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3" fillId="2" borderId="2" xfId="0" applyFont="1" applyFill="1" applyBorder="1" applyAlignment="1">
      <alignment horizontal="left" vertical="center"/>
    </xf>
    <xf numFmtId="0" fontId="13" fillId="2" borderId="0" xfId="0" applyFont="1" applyFill="1" applyAlignment="1">
      <alignment horizontal="left" vertical="center"/>
    </xf>
    <xf numFmtId="0" fontId="13" fillId="2" borderId="36" xfId="0" applyFont="1" applyFill="1" applyBorder="1" applyAlignment="1">
      <alignment horizontal="left"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1" fontId="10" fillId="0" borderId="0" xfId="8" applyNumberFormat="1" applyFont="1" applyFill="1" applyBorder="1" applyAlignment="1">
      <alignment horizontal="center" vertical="center" wrapText="1"/>
    </xf>
  </cellXfs>
  <cellStyles count="12">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7F67A1C7-1075-4819-AE79-15ED6AF94C91}"/>
    <cellStyle name="Normál 2" xfId="2" xr:uid="{00000000-0005-0000-0000-000004000000}"/>
    <cellStyle name="Normál 2 2" xfId="3" xr:uid="{00000000-0005-0000-0000-000005000000}"/>
    <cellStyle name="Normál 23" xfId="5" xr:uid="{00000000-0005-0000-0000-000006000000}"/>
    <cellStyle name="Normál 4" xfId="9" xr:uid="{F922B9C6-5E62-4D15-A143-8F728B5414AD}"/>
    <cellStyle name="Százalék" xfId="1" builtinId="5"/>
    <cellStyle name="Százalék 2" xfId="8" xr:uid="{00000000-0005-0000-0000-000008000000}"/>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5"/>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421" t="s">
        <v>1337</v>
      </c>
      <c r="C2" s="419"/>
      <c r="D2" s="145"/>
      <c r="E2" s="420"/>
      <c r="F2" s="420"/>
    </row>
    <row r="3" spans="1:6" ht="15" customHeight="1" thickBot="1" x14ac:dyDescent="0.4">
      <c r="B3" s="775" t="s">
        <v>1351</v>
      </c>
      <c r="C3" s="775"/>
      <c r="D3" s="145"/>
      <c r="E3" s="420"/>
      <c r="F3" s="420"/>
    </row>
    <row r="4" spans="1:6" x14ac:dyDescent="0.35">
      <c r="B4" s="454" t="s">
        <v>205</v>
      </c>
      <c r="C4" s="433"/>
      <c r="D4" s="431"/>
      <c r="E4" s="431"/>
      <c r="F4" s="431"/>
    </row>
    <row r="5" spans="1:6" x14ac:dyDescent="0.35">
      <c r="B5" s="430" t="s">
        <v>177</v>
      </c>
      <c r="C5" s="430" t="s">
        <v>277</v>
      </c>
      <c r="D5" s="422"/>
      <c r="E5" s="423"/>
      <c r="F5" s="423"/>
    </row>
    <row r="6" spans="1:6" x14ac:dyDescent="0.35">
      <c r="B6" s="430" t="s">
        <v>163</v>
      </c>
      <c r="C6" s="430" t="s">
        <v>216</v>
      </c>
      <c r="D6" s="422"/>
      <c r="E6" s="422"/>
      <c r="F6" s="422"/>
    </row>
    <row r="7" spans="1:6" x14ac:dyDescent="0.35">
      <c r="B7" s="430" t="s">
        <v>159</v>
      </c>
      <c r="C7" s="430" t="s">
        <v>206</v>
      </c>
      <c r="D7" s="422"/>
      <c r="E7" s="422"/>
      <c r="F7" s="422"/>
    </row>
    <row r="8" spans="1:6" x14ac:dyDescent="0.35">
      <c r="B8" s="434"/>
      <c r="C8" s="430"/>
      <c r="D8" s="424"/>
      <c r="E8" s="425"/>
      <c r="F8" s="425"/>
    </row>
    <row r="9" spans="1:6" x14ac:dyDescent="0.35">
      <c r="B9" s="458" t="s">
        <v>284</v>
      </c>
      <c r="C9" s="17"/>
      <c r="D9" s="422"/>
      <c r="E9" s="422"/>
      <c r="F9" s="422"/>
    </row>
    <row r="10" spans="1:6" x14ac:dyDescent="0.35">
      <c r="B10" s="430" t="s">
        <v>160</v>
      </c>
      <c r="C10" s="430" t="s">
        <v>283</v>
      </c>
      <c r="D10" s="424"/>
      <c r="E10" s="425"/>
      <c r="F10" s="425"/>
    </row>
    <row r="11" spans="1:6" x14ac:dyDescent="0.35">
      <c r="B11" s="430" t="s">
        <v>161</v>
      </c>
      <c r="C11" s="430" t="s">
        <v>207</v>
      </c>
      <c r="D11" s="424"/>
      <c r="E11" s="425"/>
      <c r="F11" s="425"/>
    </row>
    <row r="12" spans="1:6" x14ac:dyDescent="0.35">
      <c r="B12" s="430" t="s">
        <v>162</v>
      </c>
      <c r="C12" s="430" t="s">
        <v>208</v>
      </c>
      <c r="D12" s="424"/>
      <c r="E12" s="425"/>
      <c r="F12" s="425"/>
    </row>
    <row r="13" spans="1:6" x14ac:dyDescent="0.35">
      <c r="B13" s="430"/>
      <c r="C13" s="43"/>
      <c r="D13" s="424"/>
      <c r="E13" s="425"/>
      <c r="F13" s="425"/>
    </row>
    <row r="14" spans="1:6" x14ac:dyDescent="0.35">
      <c r="B14" s="21" t="s">
        <v>209</v>
      </c>
      <c r="C14" s="21"/>
      <c r="D14" s="432"/>
      <c r="E14" s="432"/>
      <c r="F14" s="432"/>
    </row>
    <row r="15" spans="1:6" x14ac:dyDescent="0.35">
      <c r="A15" s="264"/>
      <c r="B15" s="430" t="s">
        <v>157</v>
      </c>
      <c r="C15" s="430" t="s">
        <v>210</v>
      </c>
      <c r="D15" s="424"/>
      <c r="E15" s="424"/>
      <c r="F15" s="424"/>
    </row>
    <row r="16" spans="1:6" x14ac:dyDescent="0.35">
      <c r="A16" s="264"/>
      <c r="B16" s="430" t="s">
        <v>158</v>
      </c>
      <c r="C16" s="430" t="s">
        <v>560</v>
      </c>
      <c r="D16" s="424"/>
      <c r="E16" s="424"/>
      <c r="F16" s="424"/>
    </row>
    <row r="17" spans="1:6" x14ac:dyDescent="0.35">
      <c r="A17" s="264"/>
      <c r="B17" s="430" t="s">
        <v>179</v>
      </c>
      <c r="C17" s="430" t="s">
        <v>597</v>
      </c>
      <c r="D17" s="424"/>
      <c r="E17" s="424"/>
      <c r="F17" s="424"/>
    </row>
    <row r="18" spans="1:6" x14ac:dyDescent="0.35">
      <c r="B18" s="430"/>
      <c r="C18" s="430"/>
      <c r="D18" s="424"/>
      <c r="E18" s="424"/>
      <c r="F18" s="424"/>
    </row>
    <row r="19" spans="1:6" x14ac:dyDescent="0.35">
      <c r="B19" s="468" t="s">
        <v>285</v>
      </c>
      <c r="C19" s="17"/>
      <c r="D19" s="422"/>
      <c r="E19" s="422"/>
      <c r="F19" s="422"/>
    </row>
    <row r="20" spans="1:6" x14ac:dyDescent="0.35">
      <c r="A20" s="264"/>
      <c r="B20" s="430" t="s">
        <v>180</v>
      </c>
      <c r="C20" s="430" t="s">
        <v>684</v>
      </c>
      <c r="D20" s="422"/>
      <c r="E20" s="422"/>
      <c r="F20" s="424"/>
    </row>
    <row r="21" spans="1:6" x14ac:dyDescent="0.35">
      <c r="A21" s="264"/>
      <c r="B21" s="430" t="s">
        <v>181</v>
      </c>
      <c r="C21" s="430" t="s">
        <v>701</v>
      </c>
      <c r="D21" s="424"/>
      <c r="E21" s="424"/>
      <c r="F21" s="424"/>
    </row>
    <row r="22" spans="1:6" x14ac:dyDescent="0.35">
      <c r="B22" s="430"/>
      <c r="C22" s="430"/>
      <c r="D22" s="424"/>
      <c r="E22" s="424"/>
      <c r="F22" s="424"/>
    </row>
    <row r="23" spans="1:6" x14ac:dyDescent="0.35">
      <c r="B23" s="8" t="s">
        <v>211</v>
      </c>
      <c r="C23" s="17"/>
      <c r="D23" s="422"/>
      <c r="E23" s="426"/>
      <c r="F23" s="426"/>
    </row>
    <row r="24" spans="1:6" x14ac:dyDescent="0.35">
      <c r="A24" s="264"/>
      <c r="B24" s="430" t="s">
        <v>182</v>
      </c>
      <c r="C24" s="430" t="s">
        <v>720</v>
      </c>
      <c r="D24" s="427"/>
      <c r="E24" s="428"/>
      <c r="F24" s="32"/>
    </row>
    <row r="25" spans="1:6" x14ac:dyDescent="0.35">
      <c r="A25" s="264"/>
      <c r="B25" s="430" t="s">
        <v>183</v>
      </c>
      <c r="C25" s="430" t="s">
        <v>722</v>
      </c>
      <c r="D25" s="427"/>
      <c r="E25" s="428"/>
      <c r="F25" s="32"/>
    </row>
    <row r="26" spans="1:6" x14ac:dyDescent="0.35">
      <c r="A26" s="264"/>
      <c r="B26" s="430" t="s">
        <v>184</v>
      </c>
      <c r="C26" s="430" t="s">
        <v>786</v>
      </c>
      <c r="D26" s="427"/>
      <c r="E26" s="428"/>
      <c r="F26" s="32"/>
    </row>
    <row r="27" spans="1:6" x14ac:dyDescent="0.35">
      <c r="B27" s="430"/>
      <c r="C27" s="430"/>
      <c r="D27" s="427"/>
      <c r="E27" s="428"/>
      <c r="F27" s="32"/>
    </row>
    <row r="28" spans="1:6" x14ac:dyDescent="0.35">
      <c r="B28" s="17" t="s">
        <v>286</v>
      </c>
      <c r="C28" s="17"/>
      <c r="D28" s="422"/>
      <c r="E28" s="422"/>
      <c r="F28" s="422"/>
    </row>
    <row r="29" spans="1:6" x14ac:dyDescent="0.35">
      <c r="A29" s="264"/>
      <c r="B29" s="430" t="s">
        <v>178</v>
      </c>
      <c r="C29" s="430" t="s">
        <v>800</v>
      </c>
      <c r="D29" s="424"/>
      <c r="E29" s="424"/>
      <c r="F29" s="424"/>
    </row>
    <row r="30" spans="1:6" x14ac:dyDescent="0.35">
      <c r="A30" s="264"/>
      <c r="B30" s="430" t="s">
        <v>185</v>
      </c>
      <c r="C30" s="430" t="s">
        <v>272</v>
      </c>
      <c r="D30" s="424"/>
      <c r="E30" s="424"/>
      <c r="F30" s="424"/>
    </row>
    <row r="31" spans="1:6" x14ac:dyDescent="0.35">
      <c r="B31" s="430"/>
      <c r="C31" s="430"/>
      <c r="D31" s="424"/>
      <c r="E31" s="424"/>
      <c r="F31" s="424"/>
    </row>
    <row r="32" spans="1:6" x14ac:dyDescent="0.35">
      <c r="B32" s="468" t="s">
        <v>287</v>
      </c>
      <c r="C32" s="17"/>
      <c r="D32" s="422"/>
      <c r="E32" s="422"/>
      <c r="F32" s="422"/>
    </row>
    <row r="33" spans="1:6" x14ac:dyDescent="0.35">
      <c r="A33" s="264"/>
      <c r="B33" s="430" t="s">
        <v>186</v>
      </c>
      <c r="C33" s="430" t="s">
        <v>887</v>
      </c>
      <c r="D33" s="424"/>
      <c r="E33" s="424"/>
      <c r="F33" s="424"/>
    </row>
    <row r="34" spans="1:6" x14ac:dyDescent="0.35">
      <c r="A34" s="264"/>
      <c r="B34" s="430" t="s">
        <v>187</v>
      </c>
      <c r="C34" s="430" t="s">
        <v>901</v>
      </c>
      <c r="D34" s="424"/>
      <c r="E34" s="424"/>
      <c r="F34" s="424"/>
    </row>
    <row r="35" spans="1:6" x14ac:dyDescent="0.35">
      <c r="A35" s="264"/>
      <c r="B35" s="430" t="s">
        <v>188</v>
      </c>
      <c r="C35" s="430" t="s">
        <v>909</v>
      </c>
      <c r="D35" s="424"/>
      <c r="E35" s="424"/>
      <c r="F35" s="424"/>
    </row>
    <row r="36" spans="1:6" x14ac:dyDescent="0.35">
      <c r="A36" s="264"/>
      <c r="B36" s="430" t="s">
        <v>189</v>
      </c>
      <c r="C36" s="430" t="s">
        <v>917</v>
      </c>
      <c r="D36" s="424"/>
      <c r="E36" s="424"/>
      <c r="F36" s="424"/>
    </row>
    <row r="37" spans="1:6" x14ac:dyDescent="0.35">
      <c r="A37" s="264"/>
      <c r="B37" s="430" t="s">
        <v>164</v>
      </c>
      <c r="C37" s="430" t="s">
        <v>934</v>
      </c>
      <c r="D37" s="424"/>
      <c r="E37" s="424"/>
      <c r="F37" s="424"/>
    </row>
    <row r="38" spans="1:6" x14ac:dyDescent="0.35">
      <c r="A38" s="264"/>
      <c r="B38" s="430" t="s">
        <v>190</v>
      </c>
      <c r="C38" s="430" t="s">
        <v>946</v>
      </c>
      <c r="D38" s="424"/>
      <c r="E38" s="424"/>
      <c r="F38" s="424"/>
    </row>
    <row r="39" spans="1:6" x14ac:dyDescent="0.35">
      <c r="A39" s="264"/>
      <c r="B39" s="430" t="s">
        <v>165</v>
      </c>
      <c r="C39" s="430" t="s">
        <v>951</v>
      </c>
      <c r="D39" s="424"/>
      <c r="E39" s="424"/>
      <c r="F39" s="424"/>
    </row>
    <row r="40" spans="1:6" x14ac:dyDescent="0.35">
      <c r="A40" s="264"/>
      <c r="B40" s="430" t="s">
        <v>166</v>
      </c>
      <c r="C40" s="430" t="s">
        <v>962</v>
      </c>
      <c r="D40" s="424"/>
      <c r="E40" s="424"/>
      <c r="F40" s="424"/>
    </row>
    <row r="41" spans="1:6" x14ac:dyDescent="0.35">
      <c r="A41" s="264"/>
      <c r="B41" s="430" t="s">
        <v>167</v>
      </c>
      <c r="C41" s="430" t="s">
        <v>978</v>
      </c>
      <c r="D41" s="424"/>
      <c r="E41" s="424"/>
      <c r="F41" s="424"/>
    </row>
    <row r="42" spans="1:6" x14ac:dyDescent="0.35">
      <c r="A42" s="264"/>
      <c r="B42" s="430" t="s">
        <v>191</v>
      </c>
      <c r="C42" s="430" t="s">
        <v>998</v>
      </c>
      <c r="D42" s="424"/>
      <c r="E42" s="424"/>
      <c r="F42" s="424"/>
    </row>
    <row r="43" spans="1:6" x14ac:dyDescent="0.35">
      <c r="A43" s="264"/>
      <c r="B43" s="430" t="s">
        <v>168</v>
      </c>
      <c r="C43" s="430" t="s">
        <v>1028</v>
      </c>
      <c r="D43" s="424"/>
      <c r="E43" s="424"/>
      <c r="F43" s="424"/>
    </row>
    <row r="44" spans="1:6" x14ac:dyDescent="0.35">
      <c r="A44" s="264"/>
      <c r="B44" s="430" t="s">
        <v>192</v>
      </c>
      <c r="C44" s="430" t="s">
        <v>1033</v>
      </c>
      <c r="D44" s="424"/>
      <c r="E44" s="424"/>
      <c r="F44" s="424"/>
    </row>
    <row r="45" spans="1:6" x14ac:dyDescent="0.35">
      <c r="B45" s="430"/>
      <c r="C45" s="430"/>
      <c r="D45" s="424"/>
      <c r="E45" s="424"/>
      <c r="F45" s="424"/>
    </row>
    <row r="46" spans="1:6" x14ac:dyDescent="0.35">
      <c r="B46" s="468" t="s">
        <v>288</v>
      </c>
      <c r="C46" s="17"/>
      <c r="D46" s="422"/>
      <c r="E46" s="422"/>
      <c r="F46" s="422"/>
    </row>
    <row r="47" spans="1:6" x14ac:dyDescent="0.35">
      <c r="A47" s="264"/>
      <c r="B47" s="430" t="s">
        <v>169</v>
      </c>
      <c r="C47" s="430" t="s">
        <v>1043</v>
      </c>
      <c r="D47" s="429"/>
      <c r="E47" s="424"/>
      <c r="F47" s="424"/>
    </row>
    <row r="48" spans="1:6" x14ac:dyDescent="0.35">
      <c r="B48" s="430"/>
      <c r="C48" s="430"/>
      <c r="D48" s="429"/>
      <c r="E48" s="424"/>
      <c r="F48" s="424"/>
    </row>
    <row r="49" spans="1:6" x14ac:dyDescent="0.35">
      <c r="B49" s="17" t="s">
        <v>1603</v>
      </c>
      <c r="C49" s="17"/>
      <c r="D49" s="422"/>
      <c r="E49" s="422"/>
      <c r="F49" s="422"/>
    </row>
    <row r="50" spans="1:6" x14ac:dyDescent="0.35">
      <c r="A50" s="264"/>
      <c r="B50" s="430" t="s">
        <v>170</v>
      </c>
      <c r="C50" s="430" t="s">
        <v>1077</v>
      </c>
      <c r="D50" s="424"/>
      <c r="E50" s="425"/>
      <c r="F50" s="425"/>
    </row>
    <row r="51" spans="1:6" x14ac:dyDescent="0.35">
      <c r="A51" s="264"/>
      <c r="B51" s="430" t="s">
        <v>171</v>
      </c>
      <c r="C51" s="430" t="s">
        <v>214</v>
      </c>
      <c r="D51" s="424"/>
      <c r="E51" s="425"/>
      <c r="F51" s="425"/>
    </row>
    <row r="52" spans="1:6" x14ac:dyDescent="0.35">
      <c r="B52" s="430"/>
      <c r="C52" s="430"/>
      <c r="D52" s="424"/>
      <c r="E52" s="425"/>
      <c r="F52" s="425"/>
    </row>
    <row r="53" spans="1:6" x14ac:dyDescent="0.35">
      <c r="B53" s="468" t="s">
        <v>289</v>
      </c>
      <c r="C53" s="17"/>
      <c r="D53" s="422"/>
      <c r="E53" s="422"/>
      <c r="F53" s="422"/>
    </row>
    <row r="54" spans="1:6" x14ac:dyDescent="0.35">
      <c r="A54" s="264"/>
      <c r="B54" s="430" t="s">
        <v>172</v>
      </c>
      <c r="C54" s="430" t="s">
        <v>212</v>
      </c>
      <c r="D54" s="424"/>
      <c r="E54" s="424"/>
      <c r="F54" s="424"/>
    </row>
    <row r="55" spans="1:6" x14ac:dyDescent="0.35">
      <c r="A55" s="264"/>
      <c r="B55" s="430" t="s">
        <v>173</v>
      </c>
      <c r="C55" s="430" t="s">
        <v>1102</v>
      </c>
      <c r="D55" s="424"/>
      <c r="E55" s="425"/>
      <c r="F55" s="425"/>
    </row>
    <row r="56" spans="1:6" x14ac:dyDescent="0.35">
      <c r="A56" s="264"/>
      <c r="B56" s="430" t="s">
        <v>174</v>
      </c>
      <c r="C56" s="430" t="s">
        <v>1113</v>
      </c>
      <c r="D56" s="424"/>
      <c r="E56" s="425"/>
      <c r="F56" s="425"/>
    </row>
    <row r="57" spans="1:6" x14ac:dyDescent="0.35">
      <c r="A57" s="264"/>
      <c r="B57" s="430" t="s">
        <v>193</v>
      </c>
      <c r="C57" s="430" t="s">
        <v>1129</v>
      </c>
      <c r="D57" s="424"/>
      <c r="E57" s="425"/>
      <c r="F57" s="425"/>
    </row>
    <row r="58" spans="1:6" x14ac:dyDescent="0.35">
      <c r="A58" s="264"/>
      <c r="B58" s="430" t="s">
        <v>194</v>
      </c>
      <c r="C58" s="430" t="s">
        <v>1131</v>
      </c>
      <c r="D58" s="424"/>
      <c r="E58" s="425"/>
      <c r="F58" s="425"/>
    </row>
    <row r="59" spans="1:6" x14ac:dyDescent="0.35">
      <c r="A59" s="264"/>
      <c r="B59" s="430" t="s">
        <v>175</v>
      </c>
      <c r="C59" s="430" t="s">
        <v>213</v>
      </c>
      <c r="D59" s="424"/>
      <c r="E59" s="425"/>
      <c r="F59" s="425"/>
    </row>
    <row r="60" spans="1:6" x14ac:dyDescent="0.35">
      <c r="A60" s="264"/>
      <c r="B60" s="435"/>
      <c r="C60" s="43"/>
      <c r="D60" s="424"/>
      <c r="E60" s="425"/>
      <c r="F60" s="425"/>
    </row>
    <row r="61" spans="1:6" x14ac:dyDescent="0.35">
      <c r="B61" s="468" t="s">
        <v>290</v>
      </c>
      <c r="C61" s="17"/>
      <c r="D61" s="422"/>
      <c r="E61" s="426"/>
      <c r="F61" s="426"/>
    </row>
    <row r="62" spans="1:6" x14ac:dyDescent="0.35">
      <c r="A62" s="264"/>
      <c r="B62" s="430" t="s">
        <v>176</v>
      </c>
      <c r="C62" s="430" t="s">
        <v>215</v>
      </c>
      <c r="D62" s="424"/>
      <c r="E62" s="425"/>
      <c r="F62" s="425"/>
    </row>
    <row r="63" spans="1:6" x14ac:dyDescent="0.35">
      <c r="B63" s="430"/>
      <c r="C63" s="430"/>
      <c r="D63" s="424"/>
      <c r="E63" s="425"/>
      <c r="F63" s="425"/>
    </row>
    <row r="64" spans="1:6" x14ac:dyDescent="0.35">
      <c r="B64" s="468" t="s">
        <v>223</v>
      </c>
      <c r="C64" s="17"/>
      <c r="D64" s="422"/>
      <c r="E64" s="426"/>
      <c r="F64" s="426"/>
    </row>
    <row r="65" spans="1:6" x14ac:dyDescent="0.35">
      <c r="A65" s="264"/>
      <c r="B65" s="430" t="s">
        <v>195</v>
      </c>
      <c r="C65" s="430" t="s">
        <v>1171</v>
      </c>
      <c r="D65" s="424"/>
      <c r="E65" s="425"/>
      <c r="F65" s="425"/>
    </row>
    <row r="66" spans="1:6" x14ac:dyDescent="0.35">
      <c r="B66" s="430"/>
      <c r="C66" s="430"/>
      <c r="D66" s="424"/>
      <c r="E66" s="425"/>
      <c r="F66" s="425"/>
    </row>
    <row r="67" spans="1:6" ht="15" customHeight="1" x14ac:dyDescent="0.35">
      <c r="B67" s="472" t="s">
        <v>291</v>
      </c>
      <c r="C67" s="17"/>
      <c r="D67" s="422"/>
      <c r="E67" s="426"/>
      <c r="F67" s="426"/>
    </row>
    <row r="68" spans="1:6" x14ac:dyDescent="0.35">
      <c r="A68" s="264"/>
      <c r="B68" s="430" t="s">
        <v>196</v>
      </c>
      <c r="C68" s="430" t="s">
        <v>1180</v>
      </c>
      <c r="D68" s="424"/>
      <c r="E68" s="425"/>
      <c r="F68" s="425"/>
    </row>
    <row r="69" spans="1:6" x14ac:dyDescent="0.35">
      <c r="A69" s="264"/>
      <c r="B69" s="430" t="s">
        <v>197</v>
      </c>
      <c r="C69" s="430" t="s">
        <v>1203</v>
      </c>
      <c r="D69" s="424"/>
      <c r="E69" s="425"/>
      <c r="F69" s="425"/>
    </row>
    <row r="70" spans="1:6" x14ac:dyDescent="0.35">
      <c r="A70" s="264"/>
      <c r="B70" s="430" t="s">
        <v>198</v>
      </c>
      <c r="C70" s="430" t="s">
        <v>1215</v>
      </c>
      <c r="D70" s="424"/>
      <c r="E70" s="424"/>
      <c r="F70" s="424"/>
    </row>
    <row r="71" spans="1:6" x14ac:dyDescent="0.35">
      <c r="A71" s="264"/>
      <c r="B71" s="430" t="s">
        <v>199</v>
      </c>
      <c r="C71" s="430" t="s">
        <v>1231</v>
      </c>
      <c r="D71" s="424"/>
      <c r="E71" s="424"/>
      <c r="F71" s="424"/>
    </row>
    <row r="72" spans="1:6" x14ac:dyDescent="0.35">
      <c r="A72" s="264"/>
      <c r="B72" s="430" t="s">
        <v>200</v>
      </c>
      <c r="C72" s="430" t="s">
        <v>1246</v>
      </c>
      <c r="D72" s="424"/>
      <c r="E72" s="424"/>
      <c r="F72" s="424"/>
    </row>
    <row r="73" spans="1:6" x14ac:dyDescent="0.35">
      <c r="B73" s="430"/>
      <c r="C73" s="430"/>
      <c r="D73" s="424"/>
      <c r="E73" s="425"/>
      <c r="F73" s="425"/>
    </row>
    <row r="74" spans="1:6" x14ac:dyDescent="0.35">
      <c r="B74" s="8" t="s">
        <v>292</v>
      </c>
      <c r="C74" s="17"/>
      <c r="D74" s="422"/>
      <c r="E74" s="426"/>
      <c r="F74" s="426"/>
    </row>
    <row r="75" spans="1:6" x14ac:dyDescent="0.35">
      <c r="A75" s="264"/>
      <c r="B75" s="430" t="s">
        <v>201</v>
      </c>
      <c r="C75" s="430" t="s">
        <v>292</v>
      </c>
      <c r="D75" s="424"/>
      <c r="E75" s="425"/>
      <c r="F75" s="425"/>
    </row>
    <row r="76" spans="1:6" x14ac:dyDescent="0.35">
      <c r="A76" s="264"/>
      <c r="B76" s="430" t="s">
        <v>202</v>
      </c>
      <c r="C76" s="430" t="s">
        <v>1277</v>
      </c>
      <c r="D76" s="424"/>
      <c r="E76" s="425"/>
      <c r="F76" s="425"/>
    </row>
    <row r="77" spans="1:6" x14ac:dyDescent="0.35">
      <c r="A77" s="264"/>
      <c r="B77" s="430" t="s">
        <v>203</v>
      </c>
      <c r="C77" s="430" t="s">
        <v>1290</v>
      </c>
      <c r="D77" s="424"/>
      <c r="E77" s="425"/>
      <c r="F77" s="425"/>
    </row>
    <row r="78" spans="1:6" x14ac:dyDescent="0.35">
      <c r="B78" s="430"/>
      <c r="C78" s="430"/>
      <c r="D78" s="424"/>
      <c r="E78" s="425"/>
      <c r="F78" s="425"/>
    </row>
    <row r="79" spans="1:6" x14ac:dyDescent="0.35">
      <c r="B79" s="8" t="s">
        <v>1325</v>
      </c>
      <c r="C79" s="430"/>
      <c r="D79" s="424"/>
      <c r="E79" s="425"/>
      <c r="F79" s="425"/>
    </row>
    <row r="80" spans="1:6" x14ac:dyDescent="0.35">
      <c r="B80" s="430" t="s">
        <v>1327</v>
      </c>
      <c r="C80" s="430" t="s">
        <v>1326</v>
      </c>
      <c r="D80" s="424"/>
      <c r="E80" s="425"/>
      <c r="F80" s="425"/>
    </row>
    <row r="81" spans="1:6" x14ac:dyDescent="0.35">
      <c r="B81" s="430"/>
      <c r="C81" s="430"/>
      <c r="D81" s="424"/>
      <c r="E81" s="425"/>
      <c r="F81" s="425"/>
    </row>
    <row r="82" spans="1:6" x14ac:dyDescent="0.35">
      <c r="A82" s="264"/>
      <c r="B82" s="8" t="s">
        <v>293</v>
      </c>
      <c r="C82" s="430"/>
      <c r="D82" s="424"/>
      <c r="E82" s="425"/>
      <c r="F82" s="425"/>
    </row>
    <row r="83" spans="1:6" x14ac:dyDescent="0.35">
      <c r="A83" s="264"/>
      <c r="B83" s="436" t="s">
        <v>204</v>
      </c>
      <c r="C83" s="430" t="s">
        <v>539</v>
      </c>
      <c r="D83" s="424"/>
      <c r="E83" s="425"/>
      <c r="F83" s="425"/>
    </row>
    <row r="84" spans="1:6" x14ac:dyDescent="0.35">
      <c r="A84" s="264"/>
      <c r="B84" s="436"/>
      <c r="C84" s="430"/>
      <c r="D84" s="424"/>
      <c r="E84" s="425"/>
      <c r="F84" s="425"/>
    </row>
    <row r="85" spans="1:6" x14ac:dyDescent="0.35">
      <c r="A85" s="264"/>
      <c r="B85" s="8" t="s">
        <v>1602</v>
      </c>
      <c r="C85" s="430"/>
      <c r="D85" s="424"/>
      <c r="E85" s="425"/>
      <c r="F85" s="425"/>
    </row>
    <row r="86" spans="1:6" x14ac:dyDescent="0.35">
      <c r="A86" s="264"/>
      <c r="B86" s="436" t="s">
        <v>1605</v>
      </c>
      <c r="C86" s="430" t="s">
        <v>1618</v>
      </c>
      <c r="D86" s="424"/>
      <c r="E86" s="425"/>
      <c r="F86" s="425"/>
    </row>
    <row r="87" spans="1:6" x14ac:dyDescent="0.35">
      <c r="A87" s="264"/>
      <c r="B87" s="436" t="s">
        <v>1604</v>
      </c>
      <c r="C87" s="430" t="s">
        <v>1617</v>
      </c>
      <c r="D87" s="424"/>
      <c r="E87" s="425"/>
      <c r="F87" s="425"/>
    </row>
    <row r="88" spans="1:6" x14ac:dyDescent="0.35">
      <c r="A88" s="264"/>
      <c r="B88" s="436" t="s">
        <v>1606</v>
      </c>
      <c r="C88" s="436" t="s">
        <v>1606</v>
      </c>
      <c r="D88" s="424"/>
      <c r="E88" s="425"/>
      <c r="F88" s="425"/>
    </row>
    <row r="89" spans="1:6" x14ac:dyDescent="0.35">
      <c r="A89" s="264"/>
      <c r="B89" s="436" t="s">
        <v>1607</v>
      </c>
      <c r="C89" s="430" t="s">
        <v>1616</v>
      </c>
      <c r="D89" s="424"/>
      <c r="E89" s="425"/>
      <c r="F89" s="425"/>
    </row>
    <row r="90" spans="1:6" x14ac:dyDescent="0.35">
      <c r="A90" s="264"/>
      <c r="B90" s="436" t="s">
        <v>1608</v>
      </c>
      <c r="C90" s="430" t="s">
        <v>1615</v>
      </c>
      <c r="D90" s="424"/>
      <c r="E90" s="425"/>
      <c r="F90" s="425"/>
    </row>
    <row r="91" spans="1:6" x14ac:dyDescent="0.35">
      <c r="A91" s="264"/>
      <c r="B91" s="436" t="s">
        <v>1609</v>
      </c>
      <c r="C91" s="430" t="s">
        <v>1594</v>
      </c>
      <c r="D91" s="424"/>
      <c r="E91" s="425"/>
      <c r="F91" s="425"/>
    </row>
    <row r="92" spans="1:6" x14ac:dyDescent="0.35">
      <c r="A92" s="264"/>
      <c r="B92" s="436" t="s">
        <v>1610</v>
      </c>
      <c r="C92" s="430" t="s">
        <v>1614</v>
      </c>
      <c r="D92" s="424"/>
      <c r="E92" s="425"/>
      <c r="F92" s="425"/>
    </row>
    <row r="93" spans="1:6" x14ac:dyDescent="0.35">
      <c r="A93" s="264"/>
      <c r="B93" s="436" t="s">
        <v>1611</v>
      </c>
      <c r="C93" s="436" t="s">
        <v>1611</v>
      </c>
      <c r="D93" s="424"/>
      <c r="E93" s="425"/>
      <c r="F93" s="425"/>
    </row>
    <row r="94" spans="1:6" x14ac:dyDescent="0.35">
      <c r="A94" s="264"/>
      <c r="B94" s="436" t="s">
        <v>1571</v>
      </c>
      <c r="C94" s="430" t="s">
        <v>1613</v>
      </c>
      <c r="D94" s="424"/>
      <c r="E94" s="425"/>
      <c r="F94" s="425"/>
    </row>
    <row r="95" spans="1:6" x14ac:dyDescent="0.35">
      <c r="A95" s="264"/>
      <c r="B95" s="436" t="s">
        <v>1612</v>
      </c>
      <c r="C95" s="430" t="s">
        <v>1601</v>
      </c>
      <c r="D95" s="424"/>
      <c r="E95" s="425"/>
      <c r="F95" s="425"/>
    </row>
    <row r="96" spans="1:6" ht="15" thickBot="1" x14ac:dyDescent="0.4">
      <c r="A96" s="264"/>
      <c r="B96" s="437"/>
      <c r="C96" s="437"/>
      <c r="D96" s="424"/>
      <c r="E96" s="425"/>
      <c r="F96" s="425"/>
    </row>
    <row r="97" spans="1:6" ht="9.75" customHeight="1" x14ac:dyDescent="0.35">
      <c r="A97" s="264"/>
      <c r="B97" s="430"/>
      <c r="C97" s="430"/>
      <c r="D97" s="424"/>
      <c r="E97" s="425"/>
      <c r="F97" s="425"/>
    </row>
    <row r="98" spans="1:6" x14ac:dyDescent="0.35">
      <c r="E98" s="425"/>
      <c r="F98" s="425"/>
    </row>
    <row r="99" spans="1:6" x14ac:dyDescent="0.35">
      <c r="E99" s="425"/>
      <c r="F99" s="425"/>
    </row>
    <row r="100" spans="1:6" x14ac:dyDescent="0.35">
      <c r="E100" s="425"/>
      <c r="F100" s="425"/>
    </row>
    <row r="101" spans="1:6" x14ac:dyDescent="0.35">
      <c r="E101" s="425"/>
      <c r="F101" s="425"/>
    </row>
    <row r="102" spans="1:6" x14ac:dyDescent="0.35">
      <c r="E102" s="425"/>
      <c r="F102" s="425"/>
    </row>
    <row r="103" spans="1:6" x14ac:dyDescent="0.35">
      <c r="E103" s="425"/>
      <c r="F103" s="425"/>
    </row>
    <row r="104" spans="1:6" x14ac:dyDescent="0.35">
      <c r="E104" s="425"/>
      <c r="F104" s="425"/>
    </row>
    <row r="105" spans="1:6" x14ac:dyDescent="0.35">
      <c r="E105" s="424"/>
      <c r="F105" s="424"/>
    </row>
    <row r="106" spans="1:6" x14ac:dyDescent="0.35">
      <c r="E106" s="424"/>
      <c r="F106" s="424"/>
    </row>
    <row r="107" spans="1:6" x14ac:dyDescent="0.35">
      <c r="E107" s="424"/>
      <c r="F107" s="424"/>
    </row>
    <row r="108" spans="1:6" x14ac:dyDescent="0.35">
      <c r="E108" s="425"/>
      <c r="F108" s="425"/>
    </row>
    <row r="109" spans="1:6" x14ac:dyDescent="0.35">
      <c r="E109" s="425"/>
      <c r="F109" s="425"/>
    </row>
    <row r="110" spans="1:6" x14ac:dyDescent="0.35">
      <c r="E110" s="425"/>
      <c r="F110" s="425"/>
    </row>
    <row r="111" spans="1:6" x14ac:dyDescent="0.35">
      <c r="E111" s="425"/>
      <c r="F111" s="425"/>
    </row>
    <row r="112" spans="1:6" x14ac:dyDescent="0.35">
      <c r="E112" s="425"/>
      <c r="F112" s="425"/>
    </row>
    <row r="113" spans="5:6" x14ac:dyDescent="0.35">
      <c r="E113" s="425"/>
      <c r="F113" s="425"/>
    </row>
    <row r="114" spans="5:6" x14ac:dyDescent="0.35">
      <c r="E114" s="425"/>
      <c r="F114" s="425"/>
    </row>
    <row r="115" spans="5:6" x14ac:dyDescent="0.35">
      <c r="E115" s="425"/>
      <c r="F115" s="425"/>
    </row>
    <row r="116" spans="5:6" x14ac:dyDescent="0.35">
      <c r="E116" s="425"/>
      <c r="F116" s="425"/>
    </row>
    <row r="117" spans="5:6" x14ac:dyDescent="0.35">
      <c r="E117" s="425"/>
      <c r="F117" s="425"/>
    </row>
    <row r="118" spans="5:6" x14ac:dyDescent="0.35">
      <c r="E118" s="425"/>
      <c r="F118" s="425"/>
    </row>
    <row r="119" spans="5:6" x14ac:dyDescent="0.35">
      <c r="E119" s="425"/>
      <c r="F119" s="425"/>
    </row>
    <row r="120" spans="5:6" x14ac:dyDescent="0.35">
      <c r="E120" s="425"/>
      <c r="F120" s="425"/>
    </row>
    <row r="121" spans="5:6" x14ac:dyDescent="0.35">
      <c r="E121" s="425"/>
      <c r="F121" s="425"/>
    </row>
    <row r="122" spans="5:6" x14ac:dyDescent="0.35">
      <c r="E122" s="425"/>
      <c r="F122" s="425"/>
    </row>
    <row r="123" spans="5:6" x14ac:dyDescent="0.35">
      <c r="E123" s="425"/>
      <c r="F123" s="425"/>
    </row>
    <row r="124" spans="5:6" x14ac:dyDescent="0.35">
      <c r="E124" s="425"/>
      <c r="F124" s="425"/>
    </row>
    <row r="125" spans="5:6" x14ac:dyDescent="0.35">
      <c r="E125" s="425"/>
      <c r="F125" s="425"/>
    </row>
    <row r="126" spans="5:6" x14ac:dyDescent="0.35">
      <c r="E126" s="425"/>
      <c r="F126" s="425"/>
    </row>
    <row r="127" spans="5:6" x14ac:dyDescent="0.35">
      <c r="E127" s="425"/>
      <c r="F127" s="425"/>
    </row>
    <row r="128" spans="5:6" x14ac:dyDescent="0.35">
      <c r="E128" s="425"/>
      <c r="F128" s="425"/>
    </row>
    <row r="129" spans="5:6" x14ac:dyDescent="0.35">
      <c r="E129" s="425"/>
      <c r="F129" s="425"/>
    </row>
    <row r="130" spans="5:6" x14ac:dyDescent="0.35">
      <c r="E130" s="425"/>
      <c r="F130" s="425"/>
    </row>
    <row r="131" spans="5:6" x14ac:dyDescent="0.35">
      <c r="E131" s="32"/>
      <c r="F131" s="32"/>
    </row>
    <row r="154" spans="2:3" x14ac:dyDescent="0.35">
      <c r="B154" s="425"/>
      <c r="C154" s="424"/>
    </row>
    <row r="155" spans="2:3" x14ac:dyDescent="0.35">
      <c r="B155" s="32"/>
      <c r="C155" s="32"/>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5" location="'CC1'!A1" display="A szabályozói szavatolótőke összetétele" xr:uid="{00000000-0004-0000-0000-000005000000}"/>
    <hyperlink ref="B5" location="'KM1'!A1" display="KM1" xr:uid="{00000000-0004-0000-0000-000006000000}"/>
    <hyperlink ref="B6" location="'OV1'!A1" display="OV1" xr:uid="{00000000-0004-0000-0000-000007000000}"/>
    <hyperlink ref="C7" location="'INS1'!A1" display="Insurance participations" xr:uid="{00000000-0004-0000-0000-000008000000}"/>
    <hyperlink ref="B15:B17" location="'PV1'!A1" display="PV1" xr:uid="{00000000-0004-0000-0000-000009000000}"/>
    <hyperlink ref="B15" location="'CC1'!A1" display="CC1" xr:uid="{00000000-0004-0000-0000-00000A000000}"/>
    <hyperlink ref="B16" location="'CC2'!A1" display="CC2" xr:uid="{00000000-0004-0000-0000-00000B000000}"/>
    <hyperlink ref="B17" location="CCA!A1" display="CCA" xr:uid="{00000000-0004-0000-0000-00000C000000}"/>
    <hyperlink ref="B20:B21" location="'PV1'!A1" display="PV1" xr:uid="{00000000-0004-0000-0000-00000D000000}"/>
    <hyperlink ref="B20" location="CCyB1!A1" display="CCYB1" xr:uid="{00000000-0004-0000-0000-00000E000000}"/>
    <hyperlink ref="B21" location="CCyB2!A1" display="CCYB2" xr:uid="{00000000-0004-0000-0000-00000F000000}"/>
    <hyperlink ref="B24:B25" location="'PV1'!A1" display="PV1" xr:uid="{00000000-0004-0000-0000-000010000000}"/>
    <hyperlink ref="B26" location="'LR3'!A1" display="LR3 – LRSpl" xr:uid="{00000000-0004-0000-0000-000011000000}"/>
    <hyperlink ref="B24" location="'LR1'!A1" display="LR1 – LRSum" xr:uid="{00000000-0004-0000-0000-000012000000}"/>
    <hyperlink ref="B25" location="'LR2'!A1" display="LR2 – LRCom" xr:uid="{00000000-0004-0000-0000-000013000000}"/>
    <hyperlink ref="B29:B30" location="'PV1'!A1" display="PV1" xr:uid="{00000000-0004-0000-0000-000014000000}"/>
    <hyperlink ref="B29" location="'LIQ1'!A1" display="LIQ1" xr:uid="{00000000-0004-0000-0000-000015000000}"/>
    <hyperlink ref="B30" location="'LIQ2'!A1" display="LIQ2" xr:uid="{00000000-0004-0000-0000-000016000000}"/>
    <hyperlink ref="B33:B34" location="'PV1'!A1" display="PV1" xr:uid="{00000000-0004-0000-0000-000017000000}"/>
    <hyperlink ref="B33" location="'CR1'!A1" display="CR1" xr:uid="{00000000-0004-0000-0000-000018000000}"/>
    <hyperlink ref="B34" location="'CR1-A'!A1" display="CR1-A" xr:uid="{00000000-0004-0000-0000-000019000000}"/>
    <hyperlink ref="B35:B36" location="'PV1'!A1" display="PV1" xr:uid="{00000000-0004-0000-0000-00001A000000}"/>
    <hyperlink ref="B35" location="'CR2'!A1" display="CR2" xr:uid="{00000000-0004-0000-0000-00001B000000}"/>
    <hyperlink ref="B36" location="CR2a!A1" display="CR2a" xr:uid="{00000000-0004-0000-0000-00001C000000}"/>
    <hyperlink ref="B37:B38" location="'PV1'!A1" display="PV1" xr:uid="{00000000-0004-0000-0000-00001D000000}"/>
    <hyperlink ref="B37" location="'CQ1'!A1" display="CQ1" xr:uid="{00000000-0004-0000-0000-00001E000000}"/>
    <hyperlink ref="B38" location="'CQ2'!A1" display="CQ2" xr:uid="{00000000-0004-0000-0000-00001F000000}"/>
    <hyperlink ref="B39:B40" location="'PV1'!A1" display="PV1" xr:uid="{00000000-0004-0000-0000-000020000000}"/>
    <hyperlink ref="B39" location="'CQ3'!A1" display="CQ3" xr:uid="{00000000-0004-0000-0000-000021000000}"/>
    <hyperlink ref="B40" location="'CQ4'!A1" display="CQ4" xr:uid="{00000000-0004-0000-0000-000022000000}"/>
    <hyperlink ref="B41:B42" location="'PV1'!A1" display="PV1" xr:uid="{00000000-0004-0000-0000-000023000000}"/>
    <hyperlink ref="B41" location="'CQ5'!A1" display="CQ5" xr:uid="{00000000-0004-0000-0000-000024000000}"/>
    <hyperlink ref="B42" location="'CQ6'!A1" display="CQ6" xr:uid="{00000000-0004-0000-0000-000025000000}"/>
    <hyperlink ref="B43:B44" location="'PV1'!A1" display="PV1" xr:uid="{00000000-0004-0000-0000-000026000000}"/>
    <hyperlink ref="B43" location="'CQ7'!A1" display="CQ7" xr:uid="{00000000-0004-0000-0000-000027000000}"/>
    <hyperlink ref="B44" location="'CQ8'!A1" display="CQ8" xr:uid="{00000000-0004-0000-0000-000028000000}"/>
    <hyperlink ref="B47" location="'CR3'!A1" display="CR3" xr:uid="{00000000-0004-0000-0000-000029000000}"/>
    <hyperlink ref="B50" location="'CR4'!A1" display="CR4" xr:uid="{00000000-0004-0000-0000-00002A000000}"/>
    <hyperlink ref="B51" location="'CR5'!A1" display="CR5" xr:uid="{00000000-0004-0000-0000-00002B000000}"/>
    <hyperlink ref="C51" location="'CR5'!A1" display="Sztenderd módszer" xr:uid="{00000000-0004-0000-0000-00002C000000}"/>
    <hyperlink ref="B54" location="'CCR1'!A1" display="CCR1" xr:uid="{00000000-0004-0000-0000-00002D000000}"/>
    <hyperlink ref="B55" location="'CCR2'!A1" display="CCR2" xr:uid="{00000000-0004-0000-0000-00002F000000}"/>
    <hyperlink ref="B56" location="'CCR3'!A1" display="CCR3" xr:uid="{00000000-0004-0000-0000-000031000000}"/>
    <hyperlink ref="B57" location="'CCR5'!A1" display="CCR5" xr:uid="{00000000-0004-0000-0000-000033000000}"/>
    <hyperlink ref="B58" location="'CCR6'!A1" display="CCR6" xr:uid="{00000000-0004-0000-0000-000035000000}"/>
    <hyperlink ref="B59" location="'CCR8'!A1" display="CCR8" xr:uid="{00000000-0004-0000-0000-000037000000}"/>
    <hyperlink ref="B62" location="'MR1'!A1" display="MR1" xr:uid="{00000000-0004-0000-0000-000039000000}"/>
    <hyperlink ref="B65" location="'OR1'!A1" display="OR1" xr:uid="{00000000-0004-0000-0000-00003B000000}"/>
    <hyperlink ref="B68" location="'REM1'!A1" display="REM1" xr:uid="{00000000-0004-0000-0000-00003D000000}"/>
    <hyperlink ref="B69" location="'REM2'!A1" display="REM2" xr:uid="{00000000-0004-0000-0000-00003E000000}"/>
    <hyperlink ref="B70" location="'REM3'!A1" display="REM3" xr:uid="{00000000-0004-0000-0000-00003F000000}"/>
    <hyperlink ref="B71" location="'REM4'!A1" display="REM4" xr:uid="{00000000-0004-0000-0000-000040000000}"/>
    <hyperlink ref="B72" location="'REM5'!A1" display="REM5" xr:uid="{00000000-0004-0000-0000-000041000000}"/>
    <hyperlink ref="B75" location="'AE1'!A1" display="AE1" xr:uid="{00000000-0004-0000-0000-000047000000}"/>
    <hyperlink ref="B76" location="'AE2'!A1" display="AE2" xr:uid="{00000000-0004-0000-0000-000048000000}"/>
    <hyperlink ref="B77" location="'AE3'!A1" display="AE3" xr:uid="{00000000-0004-0000-0000-000049000000}"/>
    <hyperlink ref="B83" location="IFRS9!A1" display="IFRS9" xr:uid="{00000000-0004-0000-0000-000053000000}"/>
    <hyperlink ref="B80" location="IRRBB1!A1" display="IRRBB1" xr:uid="{F8358024-379D-4A68-8871-FC4947E7C565}"/>
    <hyperlink ref="B7" location="'INS1'!A1" display="INS1" xr:uid="{FAECAB44-A702-497D-9EB0-FC38B0BA2FB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x14ac:dyDescent="0.35"/>
  <sheetData>
    <row r="26" spans="5:5" x14ac:dyDescent="0.35">
      <c r="E26" s="50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I54"/>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233" t="s">
        <v>0</v>
      </c>
      <c r="C2" s="150"/>
      <c r="D2" s="150"/>
      <c r="E2" s="150"/>
      <c r="F2" s="150"/>
      <c r="G2" s="150"/>
      <c r="H2" s="150"/>
    </row>
    <row r="3" spans="2:9" x14ac:dyDescent="0.35">
      <c r="B3" s="1"/>
      <c r="C3" s="1"/>
      <c r="D3" s="1"/>
      <c r="E3" s="1"/>
      <c r="F3" s="1"/>
      <c r="G3" s="1"/>
      <c r="H3" s="1"/>
    </row>
    <row r="4" spans="2:9" ht="15.5" x14ac:dyDescent="0.35">
      <c r="B4" s="19" t="s">
        <v>276</v>
      </c>
      <c r="C4" s="2"/>
      <c r="D4" s="2"/>
      <c r="E4" s="2"/>
      <c r="F4" s="2"/>
      <c r="G4" s="2"/>
      <c r="H4" s="2"/>
    </row>
    <row r="5" spans="2:9" ht="2.15" customHeight="1" x14ac:dyDescent="0.35">
      <c r="C5" s="1"/>
      <c r="D5" s="1"/>
      <c r="E5" s="1"/>
      <c r="F5" s="1"/>
      <c r="G5" s="1"/>
      <c r="H5" s="1"/>
      <c r="I5" s="1"/>
    </row>
    <row r="6" spans="2:9" ht="2.15" customHeight="1" x14ac:dyDescent="0.35">
      <c r="C6" s="776"/>
      <c r="D6" s="776"/>
      <c r="E6" s="776"/>
      <c r="F6" s="776"/>
      <c r="G6" s="776"/>
      <c r="H6" s="776"/>
      <c r="I6" s="1"/>
    </row>
    <row r="7" spans="2:9" ht="2.15" customHeight="1" x14ac:dyDescent="0.35">
      <c r="C7" s="3"/>
      <c r="D7" s="3"/>
      <c r="E7" s="4"/>
      <c r="F7" s="5"/>
      <c r="G7" s="6"/>
      <c r="H7" s="6"/>
      <c r="I7" s="6"/>
    </row>
    <row r="8" spans="2:9" ht="15" thickBot="1" x14ac:dyDescent="0.4"/>
    <row r="9" spans="2:9" ht="15" thickBot="1" x14ac:dyDescent="0.4">
      <c r="B9" s="151"/>
      <c r="C9" s="157" t="s">
        <v>231</v>
      </c>
      <c r="D9" s="168" t="str">
        <f>+Contents!B3</f>
        <v>31.12.2023</v>
      </c>
      <c r="E9" s="168" t="s">
        <v>1352</v>
      </c>
      <c r="F9" s="168" t="s">
        <v>1353</v>
      </c>
      <c r="G9" s="168" t="s">
        <v>1354</v>
      </c>
      <c r="H9" s="168" t="s">
        <v>1350</v>
      </c>
    </row>
    <row r="10" spans="2:9" x14ac:dyDescent="0.35">
      <c r="B10" s="777" t="s">
        <v>233</v>
      </c>
      <c r="C10" s="777"/>
      <c r="D10" s="777"/>
      <c r="E10" s="777"/>
      <c r="F10" s="777"/>
      <c r="G10" s="777"/>
      <c r="H10" s="777"/>
    </row>
    <row r="11" spans="2:9" x14ac:dyDescent="0.35">
      <c r="B11" s="154">
        <v>1</v>
      </c>
      <c r="C11" s="15" t="s">
        <v>234</v>
      </c>
      <c r="D11" s="9">
        <v>3945569.5512501444</v>
      </c>
      <c r="E11" s="9">
        <v>3929662.4025429999</v>
      </c>
      <c r="F11" s="9">
        <v>3551484.7902699457</v>
      </c>
      <c r="G11" s="9">
        <v>3242568.65460891</v>
      </c>
      <c r="H11" s="9">
        <v>3383160.7603016957</v>
      </c>
    </row>
    <row r="12" spans="2:9" x14ac:dyDescent="0.35">
      <c r="B12" s="154">
        <v>2</v>
      </c>
      <c r="C12" s="14" t="s">
        <v>235</v>
      </c>
      <c r="D12" s="11">
        <v>3945569.5512501444</v>
      </c>
      <c r="E12" s="11">
        <v>3929662.4025429999</v>
      </c>
      <c r="F12" s="11">
        <v>3551484.7902699457</v>
      </c>
      <c r="G12" s="11">
        <v>3242568.65460891</v>
      </c>
      <c r="H12" s="11">
        <v>3383160.7603016957</v>
      </c>
    </row>
    <row r="13" spans="2:9" x14ac:dyDescent="0.35">
      <c r="B13" s="154">
        <v>3</v>
      </c>
      <c r="C13" s="15" t="s">
        <v>236</v>
      </c>
      <c r="D13" s="9">
        <v>4475379.7076225057</v>
      </c>
      <c r="E13" s="9">
        <v>4489775.9964039996</v>
      </c>
      <c r="F13" s="9">
        <v>4076507.7183024725</v>
      </c>
      <c r="G13" s="9">
        <v>3767587.8983148709</v>
      </c>
      <c r="H13" s="9">
        <v>3671104.438751338</v>
      </c>
    </row>
    <row r="14" spans="2:9" x14ac:dyDescent="0.35">
      <c r="B14" s="778" t="s">
        <v>237</v>
      </c>
      <c r="C14" s="778"/>
      <c r="D14" s="778"/>
      <c r="E14" s="778"/>
      <c r="F14" s="778"/>
      <c r="G14" s="778"/>
      <c r="H14" s="778"/>
    </row>
    <row r="15" spans="2:9" x14ac:dyDescent="0.35">
      <c r="B15" s="154">
        <v>4</v>
      </c>
      <c r="C15" s="15" t="s">
        <v>238</v>
      </c>
      <c r="D15" s="9">
        <v>23700282.469174743</v>
      </c>
      <c r="E15" s="9">
        <v>23922959.0744427</v>
      </c>
      <c r="F15" s="9">
        <v>22713599.953939021</v>
      </c>
      <c r="G15" s="9">
        <v>21920450.044597514</v>
      </c>
      <c r="H15" s="9">
        <v>20607705.445922632</v>
      </c>
    </row>
    <row r="16" spans="2:9" x14ac:dyDescent="0.35">
      <c r="B16" s="778" t="s">
        <v>239</v>
      </c>
      <c r="C16" s="778"/>
      <c r="D16" s="778"/>
      <c r="E16" s="778"/>
      <c r="F16" s="778"/>
      <c r="G16" s="778"/>
      <c r="H16" s="778"/>
    </row>
    <row r="17" spans="2:8" x14ac:dyDescent="0.35">
      <c r="B17" s="154">
        <v>5</v>
      </c>
      <c r="C17" s="15" t="s">
        <v>240</v>
      </c>
      <c r="D17" s="12">
        <v>0.16647774373077046</v>
      </c>
      <c r="E17" s="12">
        <v>0.16426322472545316</v>
      </c>
      <c r="F17" s="12">
        <v>0.15635939690194478</v>
      </c>
      <c r="G17" s="12">
        <v>0.14792436505691495</v>
      </c>
      <c r="H17" s="12">
        <v>0.1641696970669326</v>
      </c>
    </row>
    <row r="18" spans="2:8" x14ac:dyDescent="0.35">
      <c r="B18" s="154">
        <v>6</v>
      </c>
      <c r="C18" s="14" t="s">
        <v>241</v>
      </c>
      <c r="D18" s="13">
        <v>0.16647774373077046</v>
      </c>
      <c r="E18" s="13">
        <v>0.16426322472545316</v>
      </c>
      <c r="F18" s="13">
        <v>0.15635939690194478</v>
      </c>
      <c r="G18" s="13">
        <v>0.14792436505691495</v>
      </c>
      <c r="H18" s="13">
        <v>0.1641696970669326</v>
      </c>
    </row>
    <row r="19" spans="2:8" x14ac:dyDescent="0.35">
      <c r="B19" s="154">
        <v>7</v>
      </c>
      <c r="C19" s="15" t="s">
        <v>242</v>
      </c>
      <c r="D19" s="12">
        <v>0.18883233621554135</v>
      </c>
      <c r="E19" s="12">
        <v>0.18767644848753276</v>
      </c>
      <c r="F19" s="12">
        <v>0.17947431171497408</v>
      </c>
      <c r="G19" s="12">
        <v>0.17187548114430368</v>
      </c>
      <c r="H19" s="12">
        <v>0.17814231906530331</v>
      </c>
    </row>
    <row r="20" spans="2:8" ht="23.25" customHeight="1" x14ac:dyDescent="0.35">
      <c r="B20" s="779" t="s">
        <v>243</v>
      </c>
      <c r="C20" s="779"/>
      <c r="D20" s="779"/>
      <c r="E20" s="779"/>
      <c r="F20" s="779"/>
      <c r="G20" s="779"/>
      <c r="H20" s="779"/>
    </row>
    <row r="21" spans="2:8" ht="21.5" x14ac:dyDescent="0.35">
      <c r="B21" s="148" t="s">
        <v>84</v>
      </c>
      <c r="C21" s="223" t="s">
        <v>244</v>
      </c>
      <c r="D21" s="12">
        <v>0.02</v>
      </c>
      <c r="E21" s="12">
        <v>0.02</v>
      </c>
      <c r="F21" s="12">
        <v>0.02</v>
      </c>
      <c r="G21" s="12">
        <v>0.02</v>
      </c>
      <c r="H21" s="12">
        <v>0.02</v>
      </c>
    </row>
    <row r="22" spans="2:8" x14ac:dyDescent="0.35">
      <c r="B22" s="154" t="s">
        <v>85</v>
      </c>
      <c r="C22" s="416" t="s">
        <v>245</v>
      </c>
      <c r="D22" s="13">
        <v>1.125E-2</v>
      </c>
      <c r="E22" s="13">
        <v>1.125E-2</v>
      </c>
      <c r="F22" s="13">
        <v>1.125E-2</v>
      </c>
      <c r="G22" s="13">
        <v>1.125E-2</v>
      </c>
      <c r="H22" s="13">
        <v>1.125E-2</v>
      </c>
    </row>
    <row r="23" spans="2:8" x14ac:dyDescent="0.35">
      <c r="B23" s="154" t="s">
        <v>86</v>
      </c>
      <c r="C23" s="417" t="s">
        <v>246</v>
      </c>
      <c r="D23" s="12">
        <v>1.4999999999999999E-2</v>
      </c>
      <c r="E23" s="12">
        <v>1.4999999999999999E-2</v>
      </c>
      <c r="F23" s="12">
        <v>1.4999999999999999E-2</v>
      </c>
      <c r="G23" s="12">
        <v>1.4999999999999999E-2</v>
      </c>
      <c r="H23" s="12">
        <v>1.4999999999999999E-2</v>
      </c>
    </row>
    <row r="24" spans="2:8" x14ac:dyDescent="0.35">
      <c r="B24" s="154" t="s">
        <v>87</v>
      </c>
      <c r="C24" s="14" t="s">
        <v>247</v>
      </c>
      <c r="D24" s="13">
        <v>0.1</v>
      </c>
      <c r="E24" s="13">
        <v>0.1</v>
      </c>
      <c r="F24" s="13">
        <v>0.1</v>
      </c>
      <c r="G24" s="13">
        <v>0.1</v>
      </c>
      <c r="H24" s="13">
        <v>0.1</v>
      </c>
    </row>
    <row r="25" spans="2:8" ht="15" customHeight="1" x14ac:dyDescent="0.35">
      <c r="B25" s="779" t="s">
        <v>248</v>
      </c>
      <c r="C25" s="779"/>
      <c r="D25" s="779"/>
      <c r="E25" s="779"/>
      <c r="F25" s="779"/>
      <c r="G25" s="779"/>
      <c r="H25" s="779"/>
    </row>
    <row r="26" spans="2:8" x14ac:dyDescent="0.35">
      <c r="B26" s="154">
        <v>8</v>
      </c>
      <c r="C26" s="14" t="s">
        <v>249</v>
      </c>
      <c r="D26" s="13">
        <v>2.5000000000000001E-2</v>
      </c>
      <c r="E26" s="13">
        <v>2.5000000000000001E-2</v>
      </c>
      <c r="F26" s="13">
        <v>2.5000000000000001E-2</v>
      </c>
      <c r="G26" s="13">
        <v>2.5000000000000001E-2</v>
      </c>
      <c r="H26" s="13">
        <v>2.5000000000000001E-2</v>
      </c>
    </row>
    <row r="27" spans="2:8" ht="21.5" x14ac:dyDescent="0.35">
      <c r="B27" s="148" t="s">
        <v>88</v>
      </c>
      <c r="C27" s="223" t="s">
        <v>250</v>
      </c>
      <c r="D27" s="16">
        <v>0</v>
      </c>
      <c r="E27" s="16">
        <v>0</v>
      </c>
      <c r="F27" s="16">
        <v>0</v>
      </c>
      <c r="G27" s="16">
        <v>0</v>
      </c>
      <c r="H27" s="16">
        <v>0</v>
      </c>
    </row>
    <row r="28" spans="2:8" x14ac:dyDescent="0.35">
      <c r="B28" s="154">
        <v>9</v>
      </c>
      <c r="C28" s="14" t="s">
        <v>251</v>
      </c>
      <c r="D28" s="13">
        <v>5.1999999999999998E-3</v>
      </c>
      <c r="E28" s="13">
        <v>3.3500000000000001E-3</v>
      </c>
      <c r="F28" s="13">
        <v>2.9000000000156028E-3</v>
      </c>
      <c r="G28" s="13">
        <v>3.3808757109993993E-3</v>
      </c>
      <c r="H28" s="13">
        <v>1.9820178513989145E-3</v>
      </c>
    </row>
    <row r="29" spans="2:8" x14ac:dyDescent="0.35">
      <c r="B29" s="148" t="s">
        <v>89</v>
      </c>
      <c r="C29" s="15" t="s">
        <v>252</v>
      </c>
      <c r="D29" s="12">
        <v>0</v>
      </c>
      <c r="E29" s="12">
        <v>0</v>
      </c>
      <c r="F29" s="12">
        <v>0</v>
      </c>
      <c r="G29" s="12">
        <v>0</v>
      </c>
      <c r="H29" s="12">
        <v>0</v>
      </c>
    </row>
    <row r="30" spans="2:8" x14ac:dyDescent="0.35">
      <c r="B30" s="154">
        <v>10</v>
      </c>
      <c r="C30" s="14" t="s">
        <v>253</v>
      </c>
      <c r="D30" s="13">
        <v>0</v>
      </c>
      <c r="E30" s="13">
        <v>0</v>
      </c>
      <c r="F30" s="13">
        <v>0</v>
      </c>
      <c r="G30" s="13">
        <v>0</v>
      </c>
      <c r="H30" s="13">
        <v>0</v>
      </c>
    </row>
    <row r="31" spans="2:8" x14ac:dyDescent="0.35">
      <c r="B31" s="154" t="s">
        <v>90</v>
      </c>
      <c r="C31" s="15" t="s">
        <v>254</v>
      </c>
      <c r="D31" s="12">
        <v>0.01</v>
      </c>
      <c r="E31" s="12">
        <v>0.01</v>
      </c>
      <c r="F31" s="12">
        <v>0.01</v>
      </c>
      <c r="G31" s="12">
        <v>0.01</v>
      </c>
      <c r="H31" s="12">
        <v>5.0000000000000001E-3</v>
      </c>
    </row>
    <row r="32" spans="2:8" x14ac:dyDescent="0.35">
      <c r="B32" s="154">
        <v>11</v>
      </c>
      <c r="C32" s="14" t="s">
        <v>255</v>
      </c>
      <c r="D32" s="13">
        <v>4.02E-2</v>
      </c>
      <c r="E32" s="13">
        <v>3.8350000000000002E-2</v>
      </c>
      <c r="F32" s="13">
        <v>3.7900000000015602E-2</v>
      </c>
      <c r="G32" s="13">
        <v>3.83808757109994E-2</v>
      </c>
      <c r="H32" s="13">
        <v>3.1982017851398918E-2</v>
      </c>
    </row>
    <row r="33" spans="2:8" x14ac:dyDescent="0.35">
      <c r="B33" s="154" t="s">
        <v>91</v>
      </c>
      <c r="C33" s="15" t="s">
        <v>256</v>
      </c>
      <c r="D33" s="16">
        <v>0.14019999999999999</v>
      </c>
      <c r="E33" s="16">
        <v>0.13835</v>
      </c>
      <c r="F33" s="16">
        <v>0.13790000000001562</v>
      </c>
      <c r="G33" s="16">
        <v>0.13838087571099941</v>
      </c>
      <c r="H33" s="16">
        <v>0.13198201785139893</v>
      </c>
    </row>
    <row r="34" spans="2:8" x14ac:dyDescent="0.35">
      <c r="B34" s="154">
        <v>12</v>
      </c>
      <c r="C34" s="14" t="s">
        <v>257</v>
      </c>
      <c r="D34" s="13">
        <v>9.6449999999999994E-2</v>
      </c>
      <c r="E34" s="13">
        <v>9.459999999999999E-2</v>
      </c>
      <c r="F34" s="13">
        <v>9.4150000000015596E-2</v>
      </c>
      <c r="G34" s="13">
        <v>9.4630875710999401E-2</v>
      </c>
      <c r="H34" s="13">
        <v>8.823201785139892E-2</v>
      </c>
    </row>
    <row r="35" spans="2:8" x14ac:dyDescent="0.35">
      <c r="B35" s="779" t="s">
        <v>211</v>
      </c>
      <c r="C35" s="779"/>
      <c r="D35" s="779"/>
      <c r="E35" s="779"/>
      <c r="F35" s="779"/>
      <c r="G35" s="779"/>
      <c r="H35" s="779"/>
    </row>
    <row r="36" spans="2:8" x14ac:dyDescent="0.35">
      <c r="B36" s="154">
        <v>13</v>
      </c>
      <c r="C36" s="14" t="s">
        <v>258</v>
      </c>
      <c r="D36" s="11">
        <v>42426769.1851063</v>
      </c>
      <c r="E36" s="11">
        <v>42388056.795345001</v>
      </c>
      <c r="F36" s="11">
        <v>39645593.368951701</v>
      </c>
      <c r="G36" s="11">
        <v>38883555.085959502</v>
      </c>
      <c r="H36" s="11">
        <v>35399551.027365535</v>
      </c>
    </row>
    <row r="37" spans="2:8" x14ac:dyDescent="0.35">
      <c r="B37" s="154">
        <v>14</v>
      </c>
      <c r="C37" s="15" t="s">
        <v>259</v>
      </c>
      <c r="D37" s="12">
        <v>9.2999999999999999E-2</v>
      </c>
      <c r="E37" s="12">
        <v>9.2706830640999993E-2</v>
      </c>
      <c r="F37" s="12">
        <v>8.9599999999999999E-2</v>
      </c>
      <c r="G37" s="12">
        <v>8.3391774425990495E-2</v>
      </c>
      <c r="H37" s="12">
        <v>9.5570725111353852E-2</v>
      </c>
    </row>
    <row r="38" spans="2:8" ht="15" customHeight="1" x14ac:dyDescent="0.35">
      <c r="B38" s="779" t="s">
        <v>260</v>
      </c>
      <c r="C38" s="779"/>
      <c r="D38" s="779"/>
      <c r="E38" s="779"/>
      <c r="F38" s="779"/>
      <c r="G38" s="779"/>
      <c r="H38" s="779"/>
    </row>
    <row r="39" spans="2:8" x14ac:dyDescent="0.35">
      <c r="B39" s="148" t="s">
        <v>92</v>
      </c>
      <c r="C39" s="223" t="s">
        <v>261</v>
      </c>
      <c r="D39" s="12">
        <v>0</v>
      </c>
      <c r="E39" s="12">
        <v>0</v>
      </c>
      <c r="F39" s="12">
        <v>0</v>
      </c>
      <c r="G39" s="12">
        <v>0</v>
      </c>
      <c r="H39" s="12">
        <v>0</v>
      </c>
    </row>
    <row r="40" spans="2:8" x14ac:dyDescent="0.35">
      <c r="B40" s="154" t="s">
        <v>93</v>
      </c>
      <c r="C40" s="416" t="s">
        <v>245</v>
      </c>
      <c r="D40" s="13">
        <v>0</v>
      </c>
      <c r="E40" s="13">
        <v>0</v>
      </c>
      <c r="F40" s="13">
        <v>0</v>
      </c>
      <c r="G40" s="13">
        <v>0</v>
      </c>
      <c r="H40" s="13">
        <v>0</v>
      </c>
    </row>
    <row r="41" spans="2:8" x14ac:dyDescent="0.35">
      <c r="B41" s="154" t="s">
        <v>94</v>
      </c>
      <c r="C41" s="15" t="s">
        <v>262</v>
      </c>
      <c r="D41" s="16">
        <v>0.03</v>
      </c>
      <c r="E41" s="12">
        <v>0.03</v>
      </c>
      <c r="F41" s="12">
        <v>0.03</v>
      </c>
      <c r="G41" s="12">
        <v>0.03</v>
      </c>
      <c r="H41" s="12">
        <v>0.03</v>
      </c>
    </row>
    <row r="42" spans="2:8" ht="15" customHeight="1" x14ac:dyDescent="0.35">
      <c r="B42" s="779" t="s">
        <v>263</v>
      </c>
      <c r="C42" s="779"/>
      <c r="D42" s="779"/>
      <c r="E42" s="779"/>
      <c r="F42" s="779"/>
      <c r="G42" s="779"/>
      <c r="H42" s="779"/>
    </row>
    <row r="43" spans="2:8" x14ac:dyDescent="0.35">
      <c r="B43" s="154" t="s">
        <v>95</v>
      </c>
      <c r="C43" s="15" t="s">
        <v>264</v>
      </c>
      <c r="D43" s="16">
        <v>0</v>
      </c>
      <c r="E43" s="16">
        <v>0</v>
      </c>
      <c r="F43" s="16">
        <v>0</v>
      </c>
      <c r="G43" s="16">
        <v>0</v>
      </c>
      <c r="H43" s="16">
        <v>0</v>
      </c>
    </row>
    <row r="44" spans="2:8" x14ac:dyDescent="0.35">
      <c r="B44" s="154" t="s">
        <v>96</v>
      </c>
      <c r="C44" s="14" t="s">
        <v>265</v>
      </c>
      <c r="D44" s="13">
        <v>0.03</v>
      </c>
      <c r="E44" s="13">
        <v>0.03</v>
      </c>
      <c r="F44" s="13">
        <v>0.03</v>
      </c>
      <c r="G44" s="13">
        <v>0.03</v>
      </c>
      <c r="H44" s="13">
        <v>0.03</v>
      </c>
    </row>
    <row r="45" spans="2:8" x14ac:dyDescent="0.35">
      <c r="B45" s="17" t="s">
        <v>266</v>
      </c>
      <c r="C45" s="17"/>
      <c r="D45" s="18"/>
      <c r="E45" s="18"/>
      <c r="F45" s="18"/>
      <c r="G45" s="18"/>
      <c r="H45" s="18"/>
    </row>
    <row r="46" spans="2:8" x14ac:dyDescent="0.35">
      <c r="B46" s="154">
        <v>15</v>
      </c>
      <c r="C46" s="14" t="s">
        <v>267</v>
      </c>
      <c r="D46" s="11">
        <v>11062683.7555953</v>
      </c>
      <c r="E46" s="11">
        <v>10331972.2361429</v>
      </c>
      <c r="F46" s="11">
        <v>9348675.5237360392</v>
      </c>
      <c r="G46" s="11">
        <v>9326587.1925953906</v>
      </c>
      <c r="H46" s="11">
        <v>7439159.7583911205</v>
      </c>
    </row>
    <row r="47" spans="2:8" x14ac:dyDescent="0.35">
      <c r="B47" s="154" t="s">
        <v>97</v>
      </c>
      <c r="C47" s="15" t="s">
        <v>268</v>
      </c>
      <c r="D47" s="9">
        <v>6528404.567650198</v>
      </c>
      <c r="E47" s="9">
        <v>7026504.0679568993</v>
      </c>
      <c r="F47" s="9">
        <v>6250816.1480423436</v>
      </c>
      <c r="G47" s="9">
        <v>6315906.7866298687</v>
      </c>
      <c r="H47" s="9">
        <v>6175742.4280536072</v>
      </c>
    </row>
    <row r="48" spans="2:8" x14ac:dyDescent="0.35">
      <c r="B48" s="154" t="s">
        <v>98</v>
      </c>
      <c r="C48" s="14" t="s">
        <v>269</v>
      </c>
      <c r="D48" s="11">
        <v>2033178.9411260856</v>
      </c>
      <c r="E48" s="11">
        <v>2406809.2058812547</v>
      </c>
      <c r="F48" s="11">
        <v>1658096.3013384398</v>
      </c>
      <c r="G48" s="11">
        <v>1567981.7048656624</v>
      </c>
      <c r="H48" s="11">
        <v>1852865.3873074939</v>
      </c>
    </row>
    <row r="49" spans="2:8" x14ac:dyDescent="0.35">
      <c r="B49" s="154">
        <v>16</v>
      </c>
      <c r="C49" s="15" t="s">
        <v>270</v>
      </c>
      <c r="D49" s="9">
        <v>4495225.6265241131</v>
      </c>
      <c r="E49" s="9">
        <v>4619694.8620756445</v>
      </c>
      <c r="F49" s="9">
        <v>4592719.8467039047</v>
      </c>
      <c r="G49" s="9">
        <v>4747925.0817642072</v>
      </c>
      <c r="H49" s="9">
        <v>4322877.0407461142</v>
      </c>
    </row>
    <row r="50" spans="2:8" x14ac:dyDescent="0.35">
      <c r="B50" s="154">
        <v>17</v>
      </c>
      <c r="C50" s="14" t="s">
        <v>271</v>
      </c>
      <c r="D50" s="13">
        <v>2.4609852040173199</v>
      </c>
      <c r="E50" s="13">
        <v>2.2365053417187544</v>
      </c>
      <c r="F50" s="13">
        <v>2.0355423008101368</v>
      </c>
      <c r="G50" s="13">
        <v>1.9643501175738587</v>
      </c>
      <c r="H50" s="13">
        <v>1.720881646244361</v>
      </c>
    </row>
    <row r="51" spans="2:8" x14ac:dyDescent="0.35">
      <c r="B51" s="778" t="s">
        <v>272</v>
      </c>
      <c r="C51" s="778"/>
      <c r="D51" s="778"/>
      <c r="E51" s="778"/>
      <c r="F51" s="778"/>
      <c r="G51" s="778"/>
      <c r="H51" s="778"/>
    </row>
    <row r="52" spans="2:8" x14ac:dyDescent="0.35">
      <c r="B52" s="154">
        <v>18</v>
      </c>
      <c r="C52" s="14" t="s">
        <v>273</v>
      </c>
      <c r="D52" s="11">
        <v>30832884.213211339</v>
      </c>
      <c r="E52" s="11">
        <v>30594256.657882281</v>
      </c>
      <c r="F52" s="11">
        <v>28576119.21026649</v>
      </c>
      <c r="G52" s="11">
        <v>26937317.04201372</v>
      </c>
      <c r="H52" s="11">
        <v>24540723.6295458</v>
      </c>
    </row>
    <row r="53" spans="2:8" x14ac:dyDescent="0.35">
      <c r="B53" s="154">
        <v>19</v>
      </c>
      <c r="C53" s="15" t="s">
        <v>274</v>
      </c>
      <c r="D53" s="9">
        <v>20169029.584465332</v>
      </c>
      <c r="E53" s="9">
        <v>20569842.212391123</v>
      </c>
      <c r="F53" s="9">
        <v>19751804.163244605</v>
      </c>
      <c r="G53" s="9">
        <v>18983855.338281941</v>
      </c>
      <c r="H53" s="9">
        <v>17897063.762056049</v>
      </c>
    </row>
    <row r="54" spans="2:8" ht="15" thickBot="1" x14ac:dyDescent="0.4">
      <c r="B54" s="155">
        <v>20</v>
      </c>
      <c r="C54" s="418" t="s">
        <v>275</v>
      </c>
      <c r="D54" s="158">
        <v>1.5287242295960319</v>
      </c>
      <c r="E54" s="158">
        <v>1.487335505152904</v>
      </c>
      <c r="F54" s="158">
        <v>1.446759950336219</v>
      </c>
      <c r="G54" s="158">
        <v>1.4189592452115458</v>
      </c>
      <c r="H54" s="158">
        <v>1.3712150750434893</v>
      </c>
    </row>
  </sheetData>
  <sheetProtection algorithmName="SHA-512" hashValue="vp+WPnwIKxbyVQ4BuOvXOCBiBGqk+NAv8ehSBgMEczQtFapgPttw/NuuPpF+z2UxaXC7sOLoq4kLphdy8ANp2g==" saltValue="QGslmw5NT5POBzErRqXenw==" spinCount="100000" sheet="1" objects="1" scenarios="1"/>
  <mergeCells count="10">
    <mergeCell ref="B25:H25"/>
    <mergeCell ref="B35:H35"/>
    <mergeCell ref="B38:H38"/>
    <mergeCell ref="B42:H42"/>
    <mergeCell ref="B51:H51"/>
    <mergeCell ref="C6:H6"/>
    <mergeCell ref="B10:H10"/>
    <mergeCell ref="B14:H14"/>
    <mergeCell ref="B16:H16"/>
    <mergeCell ref="B20:H20"/>
  </mergeCells>
  <hyperlinks>
    <hyperlink ref="B2" location="Tartalom!A1" display="Back to contents page" xr:uid="{00000000-0004-0000-0100-000000000000}"/>
    <hyperlink ref="B2:H2" location="CONTENTS!A1" display="Back to contents page" xr:uid="{00000000-0004-0000-01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233" t="s">
        <v>0</v>
      </c>
      <c r="C2" s="150"/>
      <c r="D2" s="150"/>
      <c r="E2" s="150"/>
      <c r="F2" s="150"/>
    </row>
    <row r="3" spans="2:7" x14ac:dyDescent="0.35">
      <c r="B3" s="1"/>
      <c r="C3" s="1"/>
      <c r="D3" s="1"/>
      <c r="E3" s="1"/>
      <c r="F3" s="1"/>
    </row>
    <row r="4" spans="2:7" ht="15.5" x14ac:dyDescent="0.35">
      <c r="B4" s="19" t="s">
        <v>229</v>
      </c>
      <c r="C4" s="2"/>
      <c r="D4" s="2"/>
      <c r="E4" s="2"/>
      <c r="F4" s="2"/>
    </row>
    <row r="5" spans="2:7" x14ac:dyDescent="0.35">
      <c r="B5" s="1"/>
      <c r="C5" s="1"/>
      <c r="D5" s="1"/>
      <c r="E5" s="1"/>
      <c r="F5" s="1"/>
    </row>
    <row r="6" spans="2:7" ht="36.75" customHeight="1" x14ac:dyDescent="0.35">
      <c r="B6" s="783" t="s">
        <v>1693</v>
      </c>
      <c r="C6" s="783"/>
      <c r="D6" s="783"/>
      <c r="E6" s="783"/>
      <c r="F6" s="783"/>
      <c r="G6" s="1"/>
    </row>
    <row r="7" spans="2:7" x14ac:dyDescent="0.35">
      <c r="C7" s="3"/>
      <c r="D7" s="3"/>
      <c r="E7" s="4"/>
      <c r="F7" s="5"/>
      <c r="G7" s="6"/>
    </row>
    <row r="8" spans="2:7" ht="15" thickBot="1" x14ac:dyDescent="0.4"/>
    <row r="9" spans="2:7" ht="21.5" thickBot="1" x14ac:dyDescent="0.4">
      <c r="B9" s="151"/>
      <c r="C9" s="780" t="s">
        <v>231</v>
      </c>
      <c r="D9" s="782" t="s">
        <v>227</v>
      </c>
      <c r="E9" s="782"/>
      <c r="F9" s="22" t="s">
        <v>228</v>
      </c>
    </row>
    <row r="10" spans="2:7" ht="15" thickBot="1" x14ac:dyDescent="0.4">
      <c r="B10" s="57"/>
      <c r="C10" s="781"/>
      <c r="D10" s="23" t="str">
        <f>+Contents!B3</f>
        <v>31.12.2023</v>
      </c>
      <c r="E10" s="23" t="s">
        <v>1350</v>
      </c>
      <c r="F10" s="459" t="str">
        <f>+Contents!B3</f>
        <v>31.12.2023</v>
      </c>
    </row>
    <row r="11" spans="2:7" x14ac:dyDescent="0.35">
      <c r="B11" s="153">
        <v>1</v>
      </c>
      <c r="C11" s="24" t="s">
        <v>217</v>
      </c>
      <c r="D11" s="25">
        <v>21045257.448397726</v>
      </c>
      <c r="E11" s="25">
        <v>18408084.810741067</v>
      </c>
      <c r="F11" s="68">
        <v>1683620.595871818</v>
      </c>
    </row>
    <row r="12" spans="2:7" x14ac:dyDescent="0.35">
      <c r="B12" s="154">
        <v>2</v>
      </c>
      <c r="C12" s="14" t="s">
        <v>218</v>
      </c>
      <c r="D12" s="11">
        <v>21045257.448397726</v>
      </c>
      <c r="E12" s="11">
        <v>18408084.810741067</v>
      </c>
      <c r="F12" s="61">
        <v>1683620.595871818</v>
      </c>
    </row>
    <row r="13" spans="2:7" x14ac:dyDescent="0.35">
      <c r="B13" s="154">
        <v>6</v>
      </c>
      <c r="C13" s="24" t="s">
        <v>219</v>
      </c>
      <c r="D13" s="25">
        <v>229744.25</v>
      </c>
      <c r="E13" s="25">
        <v>271394.80562499998</v>
      </c>
      <c r="F13" s="68">
        <v>18379.54</v>
      </c>
    </row>
    <row r="14" spans="2:7" x14ac:dyDescent="0.35">
      <c r="B14" s="154">
        <v>7</v>
      </c>
      <c r="C14" s="14" t="s">
        <v>232</v>
      </c>
      <c r="D14" s="11">
        <v>213988</v>
      </c>
      <c r="E14" s="11">
        <v>248193.2611875</v>
      </c>
      <c r="F14" s="61">
        <v>17119.04</v>
      </c>
    </row>
    <row r="15" spans="2:7" x14ac:dyDescent="0.35">
      <c r="B15" s="154" t="s">
        <v>81</v>
      </c>
      <c r="C15" s="14" t="s">
        <v>221</v>
      </c>
      <c r="D15" s="11">
        <v>15756.25</v>
      </c>
      <c r="E15" s="11">
        <v>23201.544437499997</v>
      </c>
      <c r="F15" s="61">
        <v>1260.5</v>
      </c>
    </row>
    <row r="16" spans="2:7" x14ac:dyDescent="0.35">
      <c r="B16" s="154">
        <v>20</v>
      </c>
      <c r="C16" s="24" t="s">
        <v>222</v>
      </c>
      <c r="D16" s="25">
        <v>366831.12499999994</v>
      </c>
      <c r="E16" s="25">
        <v>366531.08229999995</v>
      </c>
      <c r="F16" s="68">
        <v>29346.489999999994</v>
      </c>
    </row>
    <row r="17" spans="2:6" x14ac:dyDescent="0.35">
      <c r="B17" s="154">
        <v>21</v>
      </c>
      <c r="C17" s="14" t="s">
        <v>220</v>
      </c>
      <c r="D17" s="11">
        <v>366831.12499999994</v>
      </c>
      <c r="E17" s="11">
        <v>366531.08229999995</v>
      </c>
      <c r="F17" s="61">
        <v>29346.489999999994</v>
      </c>
    </row>
    <row r="18" spans="2:6" x14ac:dyDescent="0.35">
      <c r="B18" s="154">
        <v>23</v>
      </c>
      <c r="C18" s="24" t="s">
        <v>223</v>
      </c>
      <c r="D18" s="25">
        <v>2058449.6457770187</v>
      </c>
      <c r="E18" s="25">
        <v>1561694.7472565654</v>
      </c>
      <c r="F18" s="68">
        <v>164675.97166216149</v>
      </c>
    </row>
    <row r="19" spans="2:6" x14ac:dyDescent="0.35">
      <c r="B19" s="154" t="s">
        <v>82</v>
      </c>
      <c r="C19" s="14" t="s">
        <v>224</v>
      </c>
      <c r="D19" s="11">
        <v>1129088.1047380059</v>
      </c>
      <c r="E19" s="11">
        <v>929393.07614406548</v>
      </c>
      <c r="F19" s="61">
        <v>90327.048379040469</v>
      </c>
    </row>
    <row r="20" spans="2:6" x14ac:dyDescent="0.35">
      <c r="B20" s="148" t="s">
        <v>83</v>
      </c>
      <c r="C20" s="14" t="s">
        <v>225</v>
      </c>
      <c r="D20" s="11">
        <v>929361.54103901284</v>
      </c>
      <c r="E20" s="11">
        <v>632301.67111249978</v>
      </c>
      <c r="F20" s="61">
        <v>74348.923283121025</v>
      </c>
    </row>
    <row r="21" spans="2:6" ht="15" thickBot="1" x14ac:dyDescent="0.4">
      <c r="B21" s="155">
        <v>29</v>
      </c>
      <c r="C21" s="26" t="s">
        <v>226</v>
      </c>
      <c r="D21" s="27">
        <v>23700282.469174743</v>
      </c>
      <c r="E21" s="27">
        <v>20607705.445922632</v>
      </c>
      <c r="F21" s="65">
        <v>1896022.5975339795</v>
      </c>
    </row>
    <row r="22" spans="2:6" ht="22.5" customHeight="1" x14ac:dyDescent="0.35">
      <c r="B22" s="783" t="s">
        <v>230</v>
      </c>
      <c r="C22" s="783"/>
      <c r="D22" s="783"/>
      <c r="E22" s="783"/>
      <c r="F22" s="783"/>
    </row>
  </sheetData>
  <sheetProtection algorithmName="SHA-512" hashValue="KzHgQHR5DM6dT1WeVzQ/S2N+6fwcSckpUmGeJ1PFrav4knsvBruJ3iLqqL4Y1IAlpJnkjvrJcNHpwoMSZuDS8g==" saltValue="vxIwc8Y2dsPGxTRsVrEkSQ=="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x14ac:dyDescent="0.35"/>
  <cols>
    <col min="1" max="2" width="4.453125" customWidth="1"/>
    <col min="3" max="3" width="60.7265625" customWidth="1"/>
    <col min="4" max="4" width="13.1796875" customWidth="1"/>
    <col min="5" max="5" width="12.26953125" customWidth="1"/>
  </cols>
  <sheetData>
    <row r="1" spans="2:6" ht="12.75" customHeight="1" x14ac:dyDescent="0.35"/>
    <row r="2" spans="2:6" x14ac:dyDescent="0.35">
      <c r="B2" s="233" t="s">
        <v>0</v>
      </c>
      <c r="C2" s="150"/>
      <c r="D2" s="150"/>
      <c r="E2" s="150"/>
    </row>
    <row r="3" spans="2:6" x14ac:dyDescent="0.35">
      <c r="B3" s="1"/>
      <c r="C3" s="1"/>
      <c r="D3" s="1"/>
      <c r="E3" s="1"/>
    </row>
    <row r="4" spans="2:6" ht="15.5" x14ac:dyDescent="0.35">
      <c r="B4" s="19" t="s">
        <v>278</v>
      </c>
      <c r="C4" s="2"/>
      <c r="D4" s="2"/>
      <c r="E4" s="2"/>
    </row>
    <row r="5" spans="2:6" ht="2.15" customHeight="1" x14ac:dyDescent="0.35">
      <c r="C5" s="1"/>
      <c r="D5" s="1"/>
      <c r="E5" s="1"/>
      <c r="F5" s="1"/>
    </row>
    <row r="6" spans="2:6" ht="2.15" customHeight="1" x14ac:dyDescent="0.35">
      <c r="C6" s="776"/>
      <c r="D6" s="776"/>
      <c r="E6" s="776"/>
      <c r="F6" s="1"/>
    </row>
    <row r="7" spans="2:6" ht="2.15" customHeight="1" x14ac:dyDescent="0.35">
      <c r="B7" s="439"/>
      <c r="C7" s="439"/>
      <c r="D7" s="439"/>
      <c r="E7" s="439"/>
      <c r="F7" s="6"/>
    </row>
    <row r="8" spans="2:6" ht="15" thickBot="1" x14ac:dyDescent="0.4">
      <c r="B8" s="439"/>
      <c r="C8" s="784" t="str">
        <f>+Contents!B3</f>
        <v>31.12.2023</v>
      </c>
      <c r="D8" s="784"/>
      <c r="E8" s="784"/>
    </row>
    <row r="9" spans="2:6" ht="29.25" customHeight="1" thickBot="1" x14ac:dyDescent="0.4">
      <c r="C9" s="34" t="s">
        <v>231</v>
      </c>
      <c r="D9" s="30" t="s">
        <v>280</v>
      </c>
      <c r="E9" s="30" t="s">
        <v>281</v>
      </c>
    </row>
    <row r="10" spans="2:6" ht="21.75" customHeight="1" thickBot="1" x14ac:dyDescent="0.4">
      <c r="C10" s="31" t="s">
        <v>279</v>
      </c>
      <c r="D10" s="438">
        <v>1526.890703</v>
      </c>
      <c r="E10" s="438">
        <v>2290.3360545</v>
      </c>
    </row>
  </sheetData>
  <sheetProtection algorithmName="SHA-512" hashValue="OYdb+kEfodxXYyHkoKqTyCl8BInmIMIxCFXMb5YQBe6lw56PXonBi5QjhozWWkoZaQI3CdSASSX+oSiVuAaWmQ==" saltValue="tyodJ1DoHSKpqApmypzpjA==" spinCount="100000" sheet="1" objects="1" scenarios="1"/>
  <mergeCells count="2">
    <mergeCell ref="C6:E6"/>
    <mergeCell ref="C8:E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5CD10-847D-4C86-9581-0B06BA8F80F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5"/>
  <sheetViews>
    <sheetView showGridLines="0" workbookViewId="0"/>
  </sheetViews>
  <sheetFormatPr defaultRowHeight="14.5" x14ac:dyDescent="0.35"/>
  <cols>
    <col min="1" max="2" width="4.453125" customWidth="1"/>
    <col min="3" max="3" width="67.179687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233" t="s">
        <v>0</v>
      </c>
      <c r="C2" s="150"/>
      <c r="D2" s="150"/>
      <c r="E2" s="150"/>
      <c r="F2" s="150"/>
    </row>
    <row r="3" spans="2:10" x14ac:dyDescent="0.35">
      <c r="B3" s="1"/>
      <c r="C3" s="1"/>
      <c r="D3" s="1"/>
      <c r="E3" s="1"/>
      <c r="F3" s="1"/>
    </row>
    <row r="4" spans="2:10" ht="15.5" x14ac:dyDescent="0.35">
      <c r="B4" s="19" t="s">
        <v>282</v>
      </c>
      <c r="C4" s="2"/>
      <c r="D4" s="2"/>
      <c r="E4" s="2"/>
      <c r="F4" s="2"/>
    </row>
    <row r="5" spans="2:10" x14ac:dyDescent="0.35">
      <c r="B5" s="1"/>
      <c r="C5" s="1"/>
      <c r="D5" s="1"/>
      <c r="E5" s="1"/>
      <c r="F5" s="1"/>
    </row>
    <row r="6" spans="2:10" x14ac:dyDescent="0.35">
      <c r="B6" s="776" t="s">
        <v>302</v>
      </c>
      <c r="C6" s="776"/>
      <c r="D6" s="776"/>
      <c r="E6" s="776"/>
      <c r="F6" s="776"/>
      <c r="G6" s="776"/>
      <c r="H6" s="776"/>
      <c r="I6" s="776"/>
      <c r="J6" s="776"/>
    </row>
    <row r="7" spans="2:10" x14ac:dyDescent="0.35">
      <c r="B7" s="3"/>
      <c r="C7" s="3"/>
      <c r="D7" s="4"/>
      <c r="E7" s="5"/>
      <c r="F7" s="6"/>
    </row>
    <row r="8" spans="2:10" ht="15" thickBot="1" x14ac:dyDescent="0.4">
      <c r="B8" s="33"/>
      <c r="C8" s="788" t="str">
        <f>+Contents!B3</f>
        <v>31.12.2023</v>
      </c>
      <c r="D8" s="789"/>
      <c r="E8" s="789"/>
      <c r="F8" s="789"/>
      <c r="G8" s="789"/>
      <c r="H8" s="789"/>
      <c r="I8" s="789"/>
      <c r="J8" s="789"/>
    </row>
    <row r="9" spans="2:10" ht="23.25" customHeight="1" thickBot="1" x14ac:dyDescent="0.4">
      <c r="C9" s="35" t="s">
        <v>303</v>
      </c>
      <c r="D9" s="785" t="s">
        <v>295</v>
      </c>
      <c r="E9" s="785" t="s">
        <v>296</v>
      </c>
      <c r="F9" s="787" t="s">
        <v>294</v>
      </c>
      <c r="G9" s="787"/>
      <c r="H9" s="787"/>
      <c r="I9" s="787"/>
      <c r="J9" s="787"/>
    </row>
    <row r="10" spans="2:10" ht="32" thickBot="1" x14ac:dyDescent="0.4">
      <c r="C10" s="160" t="s">
        <v>231</v>
      </c>
      <c r="D10" s="786"/>
      <c r="E10" s="786"/>
      <c r="F10" s="161" t="s">
        <v>297</v>
      </c>
      <c r="G10" s="161" t="s">
        <v>298</v>
      </c>
      <c r="H10" s="161" t="s">
        <v>299</v>
      </c>
      <c r="I10" s="161" t="s">
        <v>300</v>
      </c>
      <c r="J10" s="161" t="s">
        <v>301</v>
      </c>
    </row>
    <row r="11" spans="2:10" x14ac:dyDescent="0.35">
      <c r="C11" s="163" t="s">
        <v>304</v>
      </c>
      <c r="D11" s="171">
        <v>7125049</v>
      </c>
      <c r="E11" s="171">
        <v>7128487</v>
      </c>
      <c r="F11" s="171">
        <v>7128487</v>
      </c>
      <c r="G11" s="171"/>
      <c r="H11" s="171"/>
      <c r="I11" s="171"/>
      <c r="J11" s="171"/>
    </row>
    <row r="12" spans="2:10" x14ac:dyDescent="0.35">
      <c r="C12" s="37" t="s">
        <v>1690</v>
      </c>
      <c r="D12" s="61">
        <v>1566998</v>
      </c>
      <c r="E12" s="61">
        <v>1566992</v>
      </c>
      <c r="F12" s="61">
        <v>1566992</v>
      </c>
      <c r="G12" s="61"/>
      <c r="H12" s="61"/>
      <c r="I12" s="61"/>
      <c r="J12" s="61"/>
    </row>
    <row r="13" spans="2:10" x14ac:dyDescent="0.35">
      <c r="C13" s="37" t="s">
        <v>306</v>
      </c>
      <c r="D13" s="61">
        <v>223884</v>
      </c>
      <c r="E13" s="61">
        <v>223884</v>
      </c>
      <c r="F13" s="61">
        <v>205543.398181</v>
      </c>
      <c r="G13" s="61">
        <v>18340.601819</v>
      </c>
      <c r="H13" s="61"/>
      <c r="I13" s="61"/>
      <c r="J13" s="61"/>
    </row>
    <row r="14" spans="2:10" x14ac:dyDescent="0.35">
      <c r="C14" s="37" t="s">
        <v>307</v>
      </c>
      <c r="D14" s="61">
        <v>288885</v>
      </c>
      <c r="E14" s="61">
        <v>265602</v>
      </c>
      <c r="F14" s="61">
        <v>70729.365568888636</v>
      </c>
      <c r="G14" s="61"/>
      <c r="H14" s="61"/>
      <c r="I14" s="61">
        <v>194674.71987687337</v>
      </c>
      <c r="J14" s="61">
        <v>197.91455423799999</v>
      </c>
    </row>
    <row r="15" spans="2:10" x14ac:dyDescent="0.35">
      <c r="C15" s="37" t="s">
        <v>308</v>
      </c>
      <c r="D15" s="61">
        <v>1601461</v>
      </c>
      <c r="E15" s="61">
        <v>1601492</v>
      </c>
      <c r="F15" s="61">
        <v>1599970.9944556621</v>
      </c>
      <c r="G15" s="61"/>
      <c r="H15" s="61"/>
      <c r="I15" s="61"/>
      <c r="J15" s="61">
        <v>1521.0055443380002</v>
      </c>
    </row>
    <row r="16" spans="2:10" x14ac:dyDescent="0.35">
      <c r="C16" s="37" t="s">
        <v>309</v>
      </c>
      <c r="D16" s="61">
        <v>5249272</v>
      </c>
      <c r="E16" s="61">
        <v>5246322</v>
      </c>
      <c r="F16" s="61">
        <v>5213908.143226604</v>
      </c>
      <c r="G16" s="61">
        <v>32413.856773396001</v>
      </c>
      <c r="H16" s="61"/>
      <c r="I16" s="61"/>
      <c r="J16" s="61"/>
    </row>
    <row r="17" spans="3:10" x14ac:dyDescent="0.35">
      <c r="C17" s="37" t="s">
        <v>1704</v>
      </c>
      <c r="D17" s="61">
        <v>17676533</v>
      </c>
      <c r="E17" s="61">
        <v>17714073</v>
      </c>
      <c r="F17" s="61">
        <v>17714073</v>
      </c>
      <c r="G17" s="61"/>
      <c r="H17" s="61"/>
      <c r="I17" s="61"/>
      <c r="J17" s="61"/>
    </row>
    <row r="18" spans="3:10" x14ac:dyDescent="0.35">
      <c r="C18" s="37" t="s">
        <v>1705</v>
      </c>
      <c r="D18" s="61">
        <v>1400485</v>
      </c>
      <c r="E18" s="61">
        <v>1398774</v>
      </c>
      <c r="F18" s="61">
        <v>1397371.539807121</v>
      </c>
      <c r="G18" s="61"/>
      <c r="H18" s="61"/>
      <c r="I18" s="61"/>
      <c r="J18" s="61">
        <v>1402.460192879</v>
      </c>
    </row>
    <row r="19" spans="3:10" x14ac:dyDescent="0.35">
      <c r="C19" s="37" t="s">
        <v>311</v>
      </c>
      <c r="D19" s="61">
        <v>1289712</v>
      </c>
      <c r="E19" s="61">
        <v>1289712</v>
      </c>
      <c r="F19" s="61">
        <v>1289712</v>
      </c>
      <c r="G19" s="61"/>
      <c r="H19" s="61"/>
      <c r="I19" s="61"/>
      <c r="J19" s="61"/>
    </row>
    <row r="20" spans="3:10" x14ac:dyDescent="0.35">
      <c r="C20" s="37" t="s">
        <v>312</v>
      </c>
      <c r="D20" s="61">
        <v>96110</v>
      </c>
      <c r="E20" s="61">
        <v>194750</v>
      </c>
      <c r="F20" s="61">
        <v>194750</v>
      </c>
      <c r="G20" s="61"/>
      <c r="H20" s="61"/>
      <c r="I20" s="61"/>
      <c r="J20" s="61"/>
    </row>
    <row r="21" spans="3:10" x14ac:dyDescent="0.35">
      <c r="C21" s="37" t="s">
        <v>313</v>
      </c>
      <c r="D21" s="61">
        <v>523124</v>
      </c>
      <c r="E21" s="61">
        <v>478388</v>
      </c>
      <c r="F21" s="61">
        <v>478388</v>
      </c>
      <c r="G21" s="61"/>
      <c r="H21" s="61"/>
      <c r="I21" s="61"/>
      <c r="J21" s="61"/>
    </row>
    <row r="22" spans="3:10" x14ac:dyDescent="0.35">
      <c r="C22" s="37" t="s">
        <v>314</v>
      </c>
      <c r="D22" s="61">
        <v>291358</v>
      </c>
      <c r="E22" s="61">
        <v>281237</v>
      </c>
      <c r="F22" s="61">
        <v>96190.797139606904</v>
      </c>
      <c r="G22" s="61"/>
      <c r="H22" s="61"/>
      <c r="I22" s="61"/>
      <c r="J22" s="61">
        <v>185046.2028603931</v>
      </c>
    </row>
    <row r="23" spans="3:10" x14ac:dyDescent="0.35">
      <c r="C23" s="37" t="s">
        <v>315</v>
      </c>
      <c r="D23" s="61">
        <v>74698</v>
      </c>
      <c r="E23" s="61">
        <v>74679</v>
      </c>
      <c r="F23" s="61">
        <v>74679</v>
      </c>
      <c r="G23" s="61"/>
      <c r="H23" s="61"/>
      <c r="I23" s="61"/>
      <c r="J23" s="61"/>
    </row>
    <row r="24" spans="3:10" x14ac:dyDescent="0.35">
      <c r="C24" s="37" t="s">
        <v>316</v>
      </c>
      <c r="D24" s="61">
        <v>53381</v>
      </c>
      <c r="E24" s="61">
        <v>21328</v>
      </c>
      <c r="F24" s="61">
        <v>21328</v>
      </c>
      <c r="G24" s="61"/>
      <c r="H24" s="61"/>
      <c r="I24" s="61"/>
      <c r="J24" s="61"/>
    </row>
    <row r="25" spans="3:10" x14ac:dyDescent="0.35">
      <c r="C25" s="37" t="s">
        <v>317</v>
      </c>
      <c r="D25" s="61">
        <v>41967</v>
      </c>
      <c r="E25" s="61">
        <v>41967</v>
      </c>
      <c r="F25" s="61">
        <v>0</v>
      </c>
      <c r="G25" s="61">
        <v>41925.268466297901</v>
      </c>
      <c r="H25" s="61"/>
      <c r="I25" s="61"/>
      <c r="J25" s="61">
        <v>41.967235701999996</v>
      </c>
    </row>
    <row r="26" spans="3:10" x14ac:dyDescent="0.35">
      <c r="C26" s="37" t="s">
        <v>318</v>
      </c>
      <c r="D26" s="61">
        <v>55691</v>
      </c>
      <c r="E26" s="61">
        <v>55686</v>
      </c>
      <c r="F26" s="61">
        <v>31121.236970000002</v>
      </c>
      <c r="G26" s="61"/>
      <c r="H26" s="61"/>
      <c r="I26" s="61"/>
      <c r="J26" s="61">
        <v>24564.763029999998</v>
      </c>
    </row>
    <row r="27" spans="3:10" x14ac:dyDescent="0.35">
      <c r="C27" s="37" t="s">
        <v>319</v>
      </c>
      <c r="D27" s="61">
        <v>7773</v>
      </c>
      <c r="E27" s="61">
        <v>7522</v>
      </c>
      <c r="F27" s="61">
        <v>7522</v>
      </c>
      <c r="G27" s="61"/>
      <c r="H27" s="61"/>
      <c r="I27" s="61"/>
      <c r="J27" s="61"/>
    </row>
    <row r="28" spans="3:10" x14ac:dyDescent="0.35">
      <c r="C28" s="37" t="s">
        <v>320</v>
      </c>
      <c r="D28" s="61">
        <v>509430</v>
      </c>
      <c r="E28" s="61">
        <v>598166</v>
      </c>
      <c r="F28" s="61">
        <v>598166</v>
      </c>
      <c r="G28" s="61"/>
      <c r="H28" s="61"/>
      <c r="I28" s="61"/>
      <c r="J28" s="61"/>
    </row>
    <row r="29" spans="3:10" x14ac:dyDescent="0.35">
      <c r="C29" s="37" t="s">
        <v>1706</v>
      </c>
      <c r="D29" s="61">
        <v>1533333</v>
      </c>
      <c r="E29" s="61">
        <v>1533333</v>
      </c>
      <c r="F29" s="61">
        <v>1533333</v>
      </c>
      <c r="G29" s="61"/>
      <c r="H29" s="61"/>
      <c r="I29" s="61"/>
      <c r="J29" s="61"/>
    </row>
    <row r="30" spans="3:10" x14ac:dyDescent="0.35">
      <c r="C30" s="38" t="s">
        <v>322</v>
      </c>
      <c r="D30" s="68">
        <v>39609144</v>
      </c>
      <c r="E30" s="68">
        <v>39722394</v>
      </c>
      <c r="F30" s="68">
        <v>39222265.475348882</v>
      </c>
      <c r="G30" s="68">
        <v>92679.727058693898</v>
      </c>
      <c r="H30" s="68">
        <v>0</v>
      </c>
      <c r="I30" s="68">
        <v>194674.71987687337</v>
      </c>
      <c r="J30" s="68">
        <v>212774.31341755009</v>
      </c>
    </row>
    <row r="31" spans="3:10" x14ac:dyDescent="0.35">
      <c r="C31" s="167" t="s">
        <v>323</v>
      </c>
      <c r="D31" s="172">
        <v>1940862</v>
      </c>
      <c r="E31" s="173">
        <v>1939486</v>
      </c>
      <c r="F31" s="174"/>
      <c r="G31" s="174"/>
      <c r="H31" s="174"/>
      <c r="I31" s="174"/>
      <c r="J31" s="174">
        <v>1939486</v>
      </c>
    </row>
    <row r="32" spans="3:10" x14ac:dyDescent="0.35">
      <c r="C32" s="39" t="s">
        <v>324</v>
      </c>
      <c r="D32" s="142">
        <v>126237</v>
      </c>
      <c r="E32" s="61">
        <v>126237</v>
      </c>
      <c r="F32" s="175"/>
      <c r="G32" s="175"/>
      <c r="H32" s="175"/>
      <c r="I32" s="175"/>
      <c r="J32" s="175">
        <v>126237</v>
      </c>
    </row>
    <row r="33" spans="3:10" x14ac:dyDescent="0.35">
      <c r="C33" s="39" t="s">
        <v>325</v>
      </c>
      <c r="D33" s="142">
        <v>70707</v>
      </c>
      <c r="E33" s="61">
        <v>19786</v>
      </c>
      <c r="F33" s="175"/>
      <c r="G33" s="175"/>
      <c r="H33" s="175"/>
      <c r="I33" s="175"/>
      <c r="J33" s="175">
        <v>19786</v>
      </c>
    </row>
    <row r="34" spans="3:10" x14ac:dyDescent="0.35">
      <c r="C34" s="39" t="s">
        <v>326</v>
      </c>
      <c r="D34" s="142">
        <v>28332431</v>
      </c>
      <c r="E34" s="61">
        <v>28411315</v>
      </c>
      <c r="F34" s="175"/>
      <c r="G34" s="175"/>
      <c r="H34" s="175"/>
      <c r="I34" s="175"/>
      <c r="J34" s="175">
        <v>28411315</v>
      </c>
    </row>
    <row r="35" spans="3:10" x14ac:dyDescent="0.35">
      <c r="C35" s="39" t="s">
        <v>327</v>
      </c>
      <c r="D35" s="142">
        <v>2095548</v>
      </c>
      <c r="E35" s="61">
        <v>2095548</v>
      </c>
      <c r="F35" s="175"/>
      <c r="G35" s="175"/>
      <c r="H35" s="175"/>
      <c r="I35" s="175"/>
      <c r="J35" s="175">
        <v>2095548</v>
      </c>
    </row>
    <row r="36" spans="3:10" x14ac:dyDescent="0.35">
      <c r="C36" s="39" t="s">
        <v>328</v>
      </c>
      <c r="D36" s="142">
        <v>140488</v>
      </c>
      <c r="E36" s="61">
        <v>160549</v>
      </c>
      <c r="F36" s="175"/>
      <c r="G36" s="175"/>
      <c r="H36" s="175"/>
      <c r="I36" s="175"/>
      <c r="J36" s="175">
        <v>160549</v>
      </c>
    </row>
    <row r="37" spans="3:10" x14ac:dyDescent="0.35">
      <c r="C37" s="39" t="s">
        <v>329</v>
      </c>
      <c r="D37" s="142">
        <v>63899</v>
      </c>
      <c r="E37" s="61">
        <v>63899</v>
      </c>
      <c r="F37" s="175"/>
      <c r="G37" s="175"/>
      <c r="H37" s="175"/>
      <c r="I37" s="175"/>
      <c r="J37" s="175">
        <v>63899</v>
      </c>
    </row>
    <row r="38" spans="3:10" x14ac:dyDescent="0.35">
      <c r="C38" s="39" t="s">
        <v>330</v>
      </c>
      <c r="D38" s="142">
        <v>76313</v>
      </c>
      <c r="E38" s="61">
        <v>76358</v>
      </c>
      <c r="F38" s="175"/>
      <c r="G38" s="175"/>
      <c r="H38" s="175"/>
      <c r="I38" s="175"/>
      <c r="J38" s="175">
        <v>76358</v>
      </c>
    </row>
    <row r="39" spans="3:10" x14ac:dyDescent="0.35">
      <c r="C39" s="39" t="s">
        <v>331</v>
      </c>
      <c r="D39" s="142">
        <v>28663</v>
      </c>
      <c r="E39" s="61">
        <v>27646</v>
      </c>
      <c r="F39" s="175"/>
      <c r="G39" s="175"/>
      <c r="H39" s="175"/>
      <c r="I39" s="175"/>
      <c r="J39" s="175">
        <v>27646</v>
      </c>
    </row>
    <row r="40" spans="3:10" x14ac:dyDescent="0.35">
      <c r="C40" s="39" t="s">
        <v>332</v>
      </c>
      <c r="D40" s="142">
        <v>69948</v>
      </c>
      <c r="E40" s="61">
        <v>67999</v>
      </c>
      <c r="F40" s="175"/>
      <c r="G40" s="175"/>
      <c r="H40" s="175"/>
      <c r="I40" s="175"/>
      <c r="J40" s="175">
        <v>67999</v>
      </c>
    </row>
    <row r="41" spans="3:10" x14ac:dyDescent="0.35">
      <c r="C41" s="39" t="s">
        <v>1691</v>
      </c>
      <c r="D41" s="609">
        <v>121119</v>
      </c>
      <c r="E41" s="61">
        <v>121158</v>
      </c>
      <c r="F41" s="175"/>
      <c r="G41" s="175"/>
      <c r="H41" s="175"/>
      <c r="I41" s="175"/>
      <c r="J41" s="175">
        <v>121158</v>
      </c>
    </row>
    <row r="42" spans="3:10" x14ac:dyDescent="0.35">
      <c r="C42" s="39" t="s">
        <v>333</v>
      </c>
      <c r="D42" s="142">
        <v>745820</v>
      </c>
      <c r="E42" s="61">
        <v>692196</v>
      </c>
      <c r="F42" s="175"/>
      <c r="G42" s="175"/>
      <c r="H42" s="175"/>
      <c r="I42" s="175"/>
      <c r="J42" s="175">
        <v>692196</v>
      </c>
    </row>
    <row r="43" spans="3:10" x14ac:dyDescent="0.35">
      <c r="C43" s="39" t="s">
        <v>334</v>
      </c>
      <c r="D43" s="142">
        <v>562396</v>
      </c>
      <c r="E43" s="61">
        <v>575416</v>
      </c>
      <c r="F43" s="175"/>
      <c r="G43" s="175"/>
      <c r="H43" s="175"/>
      <c r="I43" s="175"/>
      <c r="J43" s="175">
        <v>575416</v>
      </c>
    </row>
    <row r="44" spans="3:10" ht="12.75" customHeight="1" x14ac:dyDescent="0.35">
      <c r="C44" s="39" t="s">
        <v>1692</v>
      </c>
      <c r="D44" s="142">
        <v>1139920</v>
      </c>
      <c r="E44" s="61">
        <v>1139920</v>
      </c>
      <c r="F44" s="175"/>
      <c r="G44" s="175"/>
      <c r="H44" s="175"/>
      <c r="I44" s="175"/>
      <c r="J44" s="175">
        <v>1139920</v>
      </c>
    </row>
    <row r="45" spans="3:10" ht="15" thickBot="1" x14ac:dyDescent="0.4">
      <c r="C45" s="165" t="s">
        <v>336</v>
      </c>
      <c r="D45" s="176">
        <v>35514351</v>
      </c>
      <c r="E45" s="177">
        <v>35517513</v>
      </c>
      <c r="F45" s="178"/>
      <c r="G45" s="178"/>
      <c r="H45" s="178"/>
      <c r="I45" s="178"/>
      <c r="J45" s="178">
        <v>35517513</v>
      </c>
    </row>
  </sheetData>
  <sheetProtection algorithmName="SHA-512" hashValue="pEJZS679qLbLy75tkqJRAOz8K2jzCwScWXwTCYDP3bCFuNwiP/mB/ozdqP4+suy16kY94SfrADS+LvgeYRpqNw==" saltValue="9P/4dnPFHKHVSW0Ip7q4eA==" spinCount="100000" sheet="1" objects="1" scenarios="1"/>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233" t="s">
        <v>0</v>
      </c>
      <c r="C2" s="150"/>
      <c r="D2" s="150"/>
      <c r="E2" s="150"/>
      <c r="F2" s="150"/>
    </row>
    <row r="3" spans="2:8" x14ac:dyDescent="0.35">
      <c r="B3" s="1"/>
      <c r="C3" s="1"/>
      <c r="D3" s="1"/>
      <c r="E3" s="1"/>
      <c r="F3" s="1"/>
    </row>
    <row r="4" spans="2:8" ht="15.5" x14ac:dyDescent="0.35">
      <c r="B4" s="19" t="s">
        <v>337</v>
      </c>
      <c r="C4" s="2"/>
      <c r="D4" s="2"/>
      <c r="E4" s="2"/>
      <c r="F4" s="2"/>
    </row>
    <row r="5" spans="2:8" x14ac:dyDescent="0.35">
      <c r="B5" s="1"/>
      <c r="C5" s="1"/>
      <c r="D5" s="1"/>
      <c r="E5" s="1"/>
      <c r="F5" s="1"/>
    </row>
    <row r="6" spans="2:8" ht="15" customHeight="1" x14ac:dyDescent="0.35">
      <c r="B6" s="793" t="s">
        <v>302</v>
      </c>
      <c r="C6" s="793"/>
      <c r="D6" s="793"/>
      <c r="E6" s="793"/>
      <c r="F6" s="793"/>
      <c r="G6" s="793"/>
      <c r="H6" s="793"/>
    </row>
    <row r="7" spans="2:8" x14ac:dyDescent="0.35">
      <c r="B7" s="3"/>
      <c r="C7" s="3"/>
      <c r="D7" s="4"/>
      <c r="E7" s="4"/>
      <c r="F7" s="5"/>
    </row>
    <row r="8" spans="2:8" ht="15" thickBot="1" x14ac:dyDescent="0.4">
      <c r="B8" s="33"/>
      <c r="C8" s="788" t="str">
        <f>+Contents!B3</f>
        <v>31.12.2023</v>
      </c>
      <c r="D8" s="788"/>
      <c r="E8" s="788"/>
      <c r="F8" s="788"/>
      <c r="G8" s="788"/>
      <c r="H8" s="788"/>
    </row>
    <row r="9" spans="2:8" ht="23.25" customHeight="1" thickBot="1" x14ac:dyDescent="0.4">
      <c r="C9" s="35" t="s">
        <v>303</v>
      </c>
      <c r="D9" s="785" t="s">
        <v>226</v>
      </c>
      <c r="E9" s="792" t="s">
        <v>338</v>
      </c>
      <c r="F9" s="792"/>
      <c r="G9" s="792"/>
      <c r="H9" s="792"/>
    </row>
    <row r="10" spans="2:8" ht="21.5" thickBot="1" x14ac:dyDescent="0.4">
      <c r="C10" s="465" t="s">
        <v>231</v>
      </c>
      <c r="D10" s="791"/>
      <c r="E10" s="462" t="s">
        <v>339</v>
      </c>
      <c r="F10" s="462" t="s">
        <v>340</v>
      </c>
      <c r="G10" s="462" t="s">
        <v>341</v>
      </c>
      <c r="H10" s="462" t="s">
        <v>342</v>
      </c>
    </row>
    <row r="11" spans="2:8" ht="20.25" customHeight="1" x14ac:dyDescent="0.35">
      <c r="C11" s="42" t="s">
        <v>343</v>
      </c>
      <c r="D11" s="68">
        <v>39722394</v>
      </c>
      <c r="E11" s="68">
        <v>39222265.475348882</v>
      </c>
      <c r="F11" s="68">
        <v>0</v>
      </c>
      <c r="G11" s="68">
        <v>92679.727058693898</v>
      </c>
      <c r="H11" s="68">
        <v>194674.71987687337</v>
      </c>
    </row>
    <row r="12" spans="2:8" ht="26.25" customHeight="1" x14ac:dyDescent="0.35">
      <c r="C12" s="38" t="s">
        <v>344</v>
      </c>
      <c r="D12" s="68">
        <v>35517513</v>
      </c>
      <c r="E12" s="68">
        <v>0</v>
      </c>
      <c r="F12" s="68">
        <v>0</v>
      </c>
      <c r="G12" s="68">
        <v>0</v>
      </c>
      <c r="H12" s="68">
        <v>0</v>
      </c>
    </row>
    <row r="13" spans="2:8" x14ac:dyDescent="0.35">
      <c r="C13" s="42" t="s">
        <v>345</v>
      </c>
      <c r="D13" s="68">
        <v>4204881</v>
      </c>
      <c r="E13" s="68">
        <v>39222265.475348882</v>
      </c>
      <c r="F13" s="68">
        <v>0</v>
      </c>
      <c r="G13" s="68">
        <v>92679.727058693898</v>
      </c>
      <c r="H13" s="68">
        <v>194674.71987687337</v>
      </c>
    </row>
    <row r="14" spans="2:8" x14ac:dyDescent="0.35">
      <c r="C14" s="38" t="s">
        <v>346</v>
      </c>
      <c r="D14" s="169">
        <v>7159212.4078943906</v>
      </c>
      <c r="E14" s="169">
        <v>7159212.4078943906</v>
      </c>
      <c r="F14" s="169">
        <v>0</v>
      </c>
      <c r="G14" s="170">
        <v>0</v>
      </c>
      <c r="H14" s="170">
        <v>0</v>
      </c>
    </row>
    <row r="15" spans="2:8" x14ac:dyDescent="0.35">
      <c r="C15" s="41" t="s">
        <v>347</v>
      </c>
      <c r="D15" s="175">
        <v>-3163.3475271570005</v>
      </c>
      <c r="E15" s="175">
        <v>-3163.3475271570005</v>
      </c>
      <c r="F15" s="175">
        <v>0</v>
      </c>
      <c r="G15" s="175">
        <v>0</v>
      </c>
      <c r="H15" s="175">
        <v>0</v>
      </c>
    </row>
    <row r="16" spans="2:8" x14ac:dyDescent="0.35">
      <c r="C16" s="41" t="s">
        <v>348</v>
      </c>
      <c r="D16" s="175">
        <v>0</v>
      </c>
      <c r="E16" s="175">
        <v>0</v>
      </c>
      <c r="F16" s="175">
        <v>0</v>
      </c>
      <c r="G16" s="175">
        <v>0</v>
      </c>
      <c r="H16" s="175">
        <v>0</v>
      </c>
    </row>
    <row r="17" spans="3:8" x14ac:dyDescent="0.35">
      <c r="C17" s="41" t="s">
        <v>349</v>
      </c>
      <c r="D17" s="175">
        <v>0</v>
      </c>
      <c r="E17" s="175">
        <v>0</v>
      </c>
      <c r="F17" s="175">
        <v>0</v>
      </c>
      <c r="G17" s="175">
        <v>0</v>
      </c>
      <c r="H17" s="175">
        <v>0</v>
      </c>
    </row>
    <row r="18" spans="3:8" x14ac:dyDescent="0.35">
      <c r="C18" s="41" t="s">
        <v>350</v>
      </c>
      <c r="D18" s="175">
        <v>-218491.07575039178</v>
      </c>
      <c r="E18" s="175">
        <v>-218491.07575039178</v>
      </c>
      <c r="F18" s="175">
        <v>0</v>
      </c>
      <c r="G18" s="175">
        <v>0</v>
      </c>
      <c r="H18" s="175">
        <v>0</v>
      </c>
    </row>
    <row r="19" spans="3:8" x14ac:dyDescent="0.35">
      <c r="C19" s="41" t="s">
        <v>351</v>
      </c>
      <c r="D19" s="175">
        <v>-4880767.1933600456</v>
      </c>
      <c r="E19" s="175">
        <v>-4880767.1933600456</v>
      </c>
      <c r="F19" s="175">
        <v>0</v>
      </c>
      <c r="G19" s="175">
        <v>0</v>
      </c>
      <c r="H19" s="175">
        <v>0</v>
      </c>
    </row>
    <row r="20" spans="3:8" x14ac:dyDescent="0.35">
      <c r="C20" s="41" t="s">
        <v>352</v>
      </c>
      <c r="D20" s="175">
        <v>0</v>
      </c>
      <c r="E20" s="175">
        <v>0</v>
      </c>
      <c r="F20" s="175">
        <v>0</v>
      </c>
      <c r="G20" s="175">
        <v>0</v>
      </c>
      <c r="H20" s="175">
        <v>0</v>
      </c>
    </row>
    <row r="21" spans="3:8" x14ac:dyDescent="0.35">
      <c r="C21" s="41" t="s">
        <v>353</v>
      </c>
      <c r="D21" s="175">
        <v>158484.93423138818</v>
      </c>
      <c r="E21" s="175">
        <v>158484.93423138818</v>
      </c>
      <c r="F21" s="175">
        <v>0</v>
      </c>
      <c r="G21" s="175">
        <v>0</v>
      </c>
      <c r="H21" s="175">
        <v>0</v>
      </c>
    </row>
    <row r="22" spans="3:8" ht="15" thickBot="1" x14ac:dyDescent="0.4">
      <c r="C22" s="29" t="s">
        <v>354</v>
      </c>
      <c r="D22" s="65">
        <v>41937669.725488186</v>
      </c>
      <c r="E22" s="65">
        <v>41437541.200837068</v>
      </c>
      <c r="F22" s="65">
        <v>0</v>
      </c>
      <c r="G22" s="65">
        <v>92679.727058693898</v>
      </c>
      <c r="H22" s="65">
        <v>194674.71987687337</v>
      </c>
    </row>
    <row r="23" spans="3:8" ht="33.75" customHeight="1" x14ac:dyDescent="0.35">
      <c r="C23" s="790" t="s">
        <v>355</v>
      </c>
      <c r="D23" s="790"/>
      <c r="E23" s="790"/>
      <c r="F23" s="790"/>
      <c r="G23" s="790"/>
      <c r="H23" s="790"/>
    </row>
  </sheetData>
  <sheetProtection algorithmName="SHA-512" hashValue="nfsQpiu1rrOgCZY27FAPjbx7GtHwftA2fQoUPEUd3pZMHqgo5nm96PR00VLDQkST87fqF6x1Obj38FzmcIR77g==" saltValue="mrTsAVnntyqwIF4YIp8/9A=="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33"/>
  <sheetViews>
    <sheetView showGridLines="0" zoomScale="70" zoomScaleNormal="70" workbookViewId="0"/>
  </sheetViews>
  <sheetFormatPr defaultRowHeight="14.5" x14ac:dyDescent="0.35"/>
  <cols>
    <col min="1" max="2" width="4.453125" customWidth="1"/>
    <col min="3" max="3" width="60.7265625" customWidth="1"/>
    <col min="4" max="4" width="2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x14ac:dyDescent="0.35"/>
    <row r="2" spans="2:10" x14ac:dyDescent="0.35">
      <c r="B2" s="233" t="s">
        <v>0</v>
      </c>
      <c r="C2" s="233"/>
      <c r="D2" s="233"/>
      <c r="E2" s="233"/>
      <c r="F2" s="233"/>
      <c r="G2" s="233"/>
    </row>
    <row r="3" spans="2:10" x14ac:dyDescent="0.35">
      <c r="B3" s="1"/>
      <c r="C3" s="1"/>
      <c r="D3" s="1"/>
      <c r="E3" s="1"/>
      <c r="F3" s="1"/>
      <c r="G3" s="1"/>
    </row>
    <row r="4" spans="2:10" ht="15.5" x14ac:dyDescent="0.35">
      <c r="B4" s="19" t="s">
        <v>356</v>
      </c>
      <c r="C4" s="2"/>
      <c r="D4" s="2"/>
      <c r="E4" s="2"/>
      <c r="F4" s="2"/>
      <c r="G4" s="2"/>
    </row>
    <row r="5" spans="2:10" ht="2.15" customHeight="1" x14ac:dyDescent="0.35">
      <c r="B5" s="1"/>
      <c r="C5" s="1"/>
      <c r="D5" s="1"/>
      <c r="E5" s="1"/>
      <c r="F5" s="1"/>
      <c r="G5" s="1"/>
    </row>
    <row r="6" spans="2:10" ht="2.15" customHeight="1" x14ac:dyDescent="0.35">
      <c r="B6" s="20"/>
      <c r="C6" s="20"/>
      <c r="D6" s="20"/>
      <c r="E6" s="20"/>
      <c r="F6" s="47"/>
      <c r="G6" s="1"/>
    </row>
    <row r="7" spans="2:10" ht="2.15" customHeight="1" x14ac:dyDescent="0.35">
      <c r="B7" s="3"/>
      <c r="C7" s="3"/>
      <c r="D7" s="4"/>
      <c r="E7" s="5"/>
      <c r="F7" s="5"/>
      <c r="G7" s="6"/>
    </row>
    <row r="8" spans="2:10" ht="15" thickBot="1" x14ac:dyDescent="0.4">
      <c r="B8" s="33"/>
      <c r="C8" s="788" t="str">
        <f>+Contents!B3</f>
        <v>31.12.2023</v>
      </c>
      <c r="D8" s="789"/>
      <c r="E8" s="789"/>
      <c r="F8" s="789"/>
      <c r="G8" s="789"/>
      <c r="H8" s="789"/>
      <c r="I8" s="789"/>
      <c r="J8" s="789"/>
    </row>
    <row r="9" spans="2:10" ht="23.25" customHeight="1" thickBot="1" x14ac:dyDescent="0.4">
      <c r="C9" s="794" t="s">
        <v>365</v>
      </c>
      <c r="D9" s="794" t="s">
        <v>364</v>
      </c>
      <c r="E9" s="796" t="s">
        <v>357</v>
      </c>
      <c r="F9" s="796"/>
      <c r="G9" s="796"/>
      <c r="H9" s="796"/>
      <c r="I9" s="796"/>
      <c r="J9" s="794" t="s">
        <v>358</v>
      </c>
    </row>
    <row r="10" spans="2:10" ht="34.5" customHeight="1" thickBot="1" x14ac:dyDescent="0.4">
      <c r="C10" s="795"/>
      <c r="D10" s="795"/>
      <c r="E10" s="463" t="s">
        <v>359</v>
      </c>
      <c r="F10" s="463" t="s">
        <v>360</v>
      </c>
      <c r="G10" s="463" t="s">
        <v>361</v>
      </c>
      <c r="H10" s="463" t="s">
        <v>362</v>
      </c>
      <c r="I10" s="463" t="s">
        <v>363</v>
      </c>
      <c r="J10" s="795"/>
    </row>
    <row r="11" spans="2:10" x14ac:dyDescent="0.35">
      <c r="C11" s="49" t="s">
        <v>366</v>
      </c>
      <c r="D11" s="49" t="s">
        <v>359</v>
      </c>
      <c r="E11" s="50" t="s">
        <v>1</v>
      </c>
      <c r="F11" s="49"/>
      <c r="G11" s="49"/>
      <c r="H11" s="49"/>
      <c r="I11" s="49"/>
      <c r="J11" s="49" t="s">
        <v>367</v>
      </c>
    </row>
    <row r="12" spans="2:10" x14ac:dyDescent="0.35">
      <c r="C12" s="46" t="s">
        <v>1633</v>
      </c>
      <c r="D12" s="46" t="s">
        <v>359</v>
      </c>
      <c r="E12" s="51"/>
      <c r="F12" s="46"/>
      <c r="G12" s="46"/>
      <c r="H12" s="46"/>
      <c r="I12" s="46"/>
      <c r="J12" s="46" t="s">
        <v>389</v>
      </c>
    </row>
    <row r="13" spans="2:10" x14ac:dyDescent="0.35">
      <c r="C13" s="46" t="s">
        <v>1634</v>
      </c>
      <c r="D13" s="46" t="s">
        <v>359</v>
      </c>
      <c r="E13" s="51"/>
      <c r="F13" s="46"/>
      <c r="G13" s="46"/>
      <c r="H13" s="46"/>
      <c r="I13" s="46"/>
      <c r="J13" s="46" t="s">
        <v>1635</v>
      </c>
    </row>
    <row r="14" spans="2:10" x14ac:dyDescent="0.35">
      <c r="C14" s="46" t="s">
        <v>368</v>
      </c>
      <c r="D14" s="46" t="s">
        <v>359</v>
      </c>
      <c r="E14" s="51" t="s">
        <v>1</v>
      </c>
      <c r="F14" s="46"/>
      <c r="G14" s="46"/>
      <c r="H14" s="46"/>
      <c r="I14" s="46"/>
      <c r="J14" s="46" t="s">
        <v>369</v>
      </c>
    </row>
    <row r="15" spans="2:10" x14ac:dyDescent="0.35">
      <c r="C15" s="46" t="s">
        <v>1636</v>
      </c>
      <c r="D15" s="46" t="s">
        <v>359</v>
      </c>
      <c r="E15" s="51" t="s">
        <v>1</v>
      </c>
      <c r="F15" s="46"/>
      <c r="G15" s="46"/>
      <c r="H15" s="46"/>
      <c r="I15" s="46"/>
      <c r="J15" s="46" t="s">
        <v>1637</v>
      </c>
    </row>
    <row r="16" spans="2:10" x14ac:dyDescent="0.35">
      <c r="C16" s="46" t="s">
        <v>1638</v>
      </c>
      <c r="D16" s="46" t="s">
        <v>359</v>
      </c>
      <c r="E16" s="51"/>
      <c r="F16" s="46"/>
      <c r="G16" s="46"/>
      <c r="H16" s="46"/>
      <c r="I16" s="46"/>
      <c r="J16" s="46" t="s">
        <v>1635</v>
      </c>
    </row>
    <row r="17" spans="3:10" x14ac:dyDescent="0.35">
      <c r="C17" s="46" t="s">
        <v>1639</v>
      </c>
      <c r="D17" s="46" t="s">
        <v>359</v>
      </c>
      <c r="E17" s="51"/>
      <c r="F17" s="46"/>
      <c r="G17" s="46"/>
      <c r="H17" s="46"/>
      <c r="I17" s="46"/>
      <c r="J17" s="46" t="s">
        <v>1635</v>
      </c>
    </row>
    <row r="18" spans="3:10" x14ac:dyDescent="0.35">
      <c r="C18" s="46" t="s">
        <v>371</v>
      </c>
      <c r="D18" s="46" t="s">
        <v>359</v>
      </c>
      <c r="E18" s="51" t="s">
        <v>1</v>
      </c>
      <c r="F18" s="46"/>
      <c r="G18" s="46"/>
      <c r="H18" s="46"/>
      <c r="I18" s="46"/>
      <c r="J18" s="46" t="s">
        <v>372</v>
      </c>
    </row>
    <row r="19" spans="3:10" x14ac:dyDescent="0.35">
      <c r="C19" s="46" t="s">
        <v>1640</v>
      </c>
      <c r="D19" s="46" t="s">
        <v>359</v>
      </c>
      <c r="E19" s="51"/>
      <c r="F19" s="46"/>
      <c r="G19" s="46"/>
      <c r="H19" s="46"/>
      <c r="I19" s="46"/>
      <c r="J19" s="46" t="s">
        <v>373</v>
      </c>
    </row>
    <row r="20" spans="3:10" x14ac:dyDescent="0.35">
      <c r="C20" s="46" t="s">
        <v>374</v>
      </c>
      <c r="D20" s="46" t="s">
        <v>359</v>
      </c>
      <c r="E20" s="51" t="s">
        <v>1</v>
      </c>
      <c r="F20" s="46"/>
      <c r="G20" s="46"/>
      <c r="H20" s="46"/>
      <c r="I20" s="46"/>
      <c r="J20" s="46" t="s">
        <v>372</v>
      </c>
    </row>
    <row r="21" spans="3:10" x14ac:dyDescent="0.35">
      <c r="C21" s="46" t="s">
        <v>2</v>
      </c>
      <c r="D21" s="46" t="s">
        <v>359</v>
      </c>
      <c r="E21" s="51" t="s">
        <v>1</v>
      </c>
      <c r="F21" s="46"/>
      <c r="G21" s="46"/>
      <c r="H21" s="46"/>
      <c r="I21" s="46"/>
      <c r="J21" s="46" t="s">
        <v>367</v>
      </c>
    </row>
    <row r="22" spans="3:10" x14ac:dyDescent="0.35">
      <c r="C22" s="46" t="s">
        <v>375</v>
      </c>
      <c r="D22" s="46" t="s">
        <v>359</v>
      </c>
      <c r="E22" s="51" t="s">
        <v>1</v>
      </c>
      <c r="F22" s="46"/>
      <c r="G22" s="46"/>
      <c r="H22" s="46"/>
      <c r="I22" s="46"/>
      <c r="J22" s="46" t="s">
        <v>372</v>
      </c>
    </row>
    <row r="23" spans="3:10" x14ac:dyDescent="0.35">
      <c r="C23" s="46" t="s">
        <v>1641</v>
      </c>
      <c r="D23" s="46" t="s">
        <v>359</v>
      </c>
      <c r="E23" s="51"/>
      <c r="F23" s="46"/>
      <c r="G23" s="46"/>
      <c r="H23" s="46"/>
      <c r="I23" s="46"/>
      <c r="J23" s="46" t="s">
        <v>1642</v>
      </c>
    </row>
    <row r="24" spans="3:10" x14ac:dyDescent="0.35">
      <c r="C24" s="46" t="s">
        <v>3</v>
      </c>
      <c r="D24" s="46" t="s">
        <v>359</v>
      </c>
      <c r="E24" s="51" t="s">
        <v>1</v>
      </c>
      <c r="F24" s="46"/>
      <c r="G24" s="46"/>
      <c r="H24" s="46"/>
      <c r="I24" s="46"/>
      <c r="J24" s="46" t="s">
        <v>372</v>
      </c>
    </row>
    <row r="25" spans="3:10" x14ac:dyDescent="0.35">
      <c r="C25" s="46" t="s">
        <v>4</v>
      </c>
      <c r="D25" s="46" t="s">
        <v>359</v>
      </c>
      <c r="E25" s="51" t="s">
        <v>1</v>
      </c>
      <c r="F25" s="46"/>
      <c r="G25" s="46"/>
      <c r="H25" s="46"/>
      <c r="I25" s="46"/>
      <c r="J25" s="46" t="s">
        <v>367</v>
      </c>
    </row>
    <row r="26" spans="3:10" x14ac:dyDescent="0.35">
      <c r="C26" s="46" t="s">
        <v>5</v>
      </c>
      <c r="D26" s="46" t="s">
        <v>359</v>
      </c>
      <c r="E26" s="51" t="s">
        <v>1</v>
      </c>
      <c r="F26" s="46"/>
      <c r="G26" s="46"/>
      <c r="H26" s="46"/>
      <c r="I26" s="46"/>
      <c r="J26" s="46" t="s">
        <v>376</v>
      </c>
    </row>
    <row r="27" spans="3:10" x14ac:dyDescent="0.35">
      <c r="C27" s="46" t="s">
        <v>1643</v>
      </c>
      <c r="D27" s="46" t="s">
        <v>359</v>
      </c>
      <c r="E27" s="51" t="s">
        <v>1</v>
      </c>
      <c r="F27" s="46"/>
      <c r="G27" s="46"/>
      <c r="H27" s="46"/>
      <c r="I27" s="46"/>
      <c r="J27" s="46" t="s">
        <v>367</v>
      </c>
    </row>
    <row r="28" spans="3:10" x14ac:dyDescent="0.35">
      <c r="C28" s="46" t="s">
        <v>6</v>
      </c>
      <c r="D28" s="46" t="s">
        <v>359</v>
      </c>
      <c r="E28" s="51" t="s">
        <v>1</v>
      </c>
      <c r="F28" s="46"/>
      <c r="G28" s="46"/>
      <c r="H28" s="46"/>
      <c r="I28" s="46"/>
      <c r="J28" s="46" t="s">
        <v>378</v>
      </c>
    </row>
    <row r="29" spans="3:10" x14ac:dyDescent="0.35">
      <c r="C29" s="46" t="s">
        <v>7</v>
      </c>
      <c r="D29" s="46" t="s">
        <v>359</v>
      </c>
      <c r="E29" s="51" t="s">
        <v>1</v>
      </c>
      <c r="F29" s="46"/>
      <c r="G29" s="46"/>
      <c r="H29" s="46"/>
      <c r="I29" s="46"/>
      <c r="J29" s="46" t="s">
        <v>377</v>
      </c>
    </row>
    <row r="30" spans="3:10" x14ac:dyDescent="0.35">
      <c r="C30" s="46" t="s">
        <v>1644</v>
      </c>
      <c r="D30" s="46" t="s">
        <v>359</v>
      </c>
      <c r="E30" s="51" t="s">
        <v>1</v>
      </c>
      <c r="F30" s="46"/>
      <c r="G30" s="46"/>
      <c r="H30" s="46"/>
      <c r="I30" s="46"/>
      <c r="J30" s="46" t="s">
        <v>379</v>
      </c>
    </row>
    <row r="31" spans="3:10" x14ac:dyDescent="0.35">
      <c r="C31" s="46" t="s">
        <v>1645</v>
      </c>
      <c r="D31" s="46" t="s">
        <v>359</v>
      </c>
      <c r="E31" s="51"/>
      <c r="F31" s="46"/>
      <c r="G31" s="46"/>
      <c r="H31" s="46"/>
      <c r="I31" s="46"/>
      <c r="J31" s="46" t="s">
        <v>1646</v>
      </c>
    </row>
    <row r="32" spans="3:10" x14ac:dyDescent="0.35">
      <c r="C32" s="46" t="s">
        <v>1647</v>
      </c>
      <c r="D32" s="46" t="s">
        <v>359</v>
      </c>
      <c r="E32" s="51" t="s">
        <v>1</v>
      </c>
      <c r="F32" s="46"/>
      <c r="G32" s="46"/>
      <c r="H32" s="46"/>
      <c r="I32" s="46"/>
      <c r="J32" s="46" t="s">
        <v>381</v>
      </c>
    </row>
    <row r="33" spans="3:10" x14ac:dyDescent="0.35">
      <c r="C33" s="46" t="s">
        <v>1648</v>
      </c>
      <c r="D33" s="46" t="s">
        <v>359</v>
      </c>
      <c r="E33" s="51"/>
      <c r="F33" s="46"/>
      <c r="G33" s="46"/>
      <c r="H33" s="46"/>
      <c r="I33" s="46"/>
      <c r="J33" s="46" t="s">
        <v>428</v>
      </c>
    </row>
    <row r="34" spans="3:10" x14ac:dyDescent="0.35">
      <c r="C34" s="46" t="s">
        <v>1649</v>
      </c>
      <c r="D34" s="46" t="s">
        <v>359</v>
      </c>
      <c r="E34" s="51"/>
      <c r="F34" s="46"/>
      <c r="G34" s="46"/>
      <c r="H34" s="46"/>
      <c r="I34" s="46"/>
      <c r="J34" s="46" t="s">
        <v>1650</v>
      </c>
    </row>
    <row r="35" spans="3:10" x14ac:dyDescent="0.35">
      <c r="C35" s="46" t="s">
        <v>8</v>
      </c>
      <c r="D35" s="46" t="s">
        <v>359</v>
      </c>
      <c r="E35" s="51" t="s">
        <v>1</v>
      </c>
      <c r="F35" s="46"/>
      <c r="G35" s="46"/>
      <c r="H35" s="46"/>
      <c r="I35" s="46"/>
      <c r="J35" s="46" t="s">
        <v>367</v>
      </c>
    </row>
    <row r="36" spans="3:10" x14ac:dyDescent="0.35">
      <c r="C36" s="46" t="s">
        <v>1651</v>
      </c>
      <c r="D36" s="46" t="s">
        <v>359</v>
      </c>
      <c r="E36" s="51" t="s">
        <v>1</v>
      </c>
      <c r="F36" s="46"/>
      <c r="G36" s="46"/>
      <c r="H36" s="46"/>
      <c r="I36" s="46"/>
      <c r="J36" s="46" t="s">
        <v>367</v>
      </c>
    </row>
    <row r="37" spans="3:10" x14ac:dyDescent="0.35">
      <c r="C37" s="46" t="s">
        <v>9</v>
      </c>
      <c r="D37" s="46" t="s">
        <v>359</v>
      </c>
      <c r="E37" s="51" t="s">
        <v>1</v>
      </c>
      <c r="F37" s="46"/>
      <c r="G37" s="46"/>
      <c r="H37" s="46"/>
      <c r="I37" s="46"/>
      <c r="J37" s="46" t="s">
        <v>381</v>
      </c>
    </row>
    <row r="38" spans="3:10" x14ac:dyDescent="0.35">
      <c r="C38" s="46" t="s">
        <v>10</v>
      </c>
      <c r="D38" s="46" t="s">
        <v>359</v>
      </c>
      <c r="E38" s="51" t="s">
        <v>1</v>
      </c>
      <c r="F38" s="46"/>
      <c r="G38" s="46"/>
      <c r="H38" s="46"/>
      <c r="I38" s="46"/>
      <c r="J38" s="46" t="s">
        <v>376</v>
      </c>
    </row>
    <row r="39" spans="3:10" x14ac:dyDescent="0.35">
      <c r="C39" s="46" t="s">
        <v>11</v>
      </c>
      <c r="D39" s="46" t="s">
        <v>359</v>
      </c>
      <c r="E39" s="51" t="s">
        <v>1</v>
      </c>
      <c r="F39" s="46"/>
      <c r="G39" s="46"/>
      <c r="H39" s="46"/>
      <c r="I39" s="46"/>
      <c r="J39" s="46" t="s">
        <v>378</v>
      </c>
    </row>
    <row r="40" spans="3:10" x14ac:dyDescent="0.35">
      <c r="C40" s="46" t="s">
        <v>12</v>
      </c>
      <c r="D40" s="46" t="s">
        <v>359</v>
      </c>
      <c r="E40" s="51" t="s">
        <v>1</v>
      </c>
      <c r="F40" s="46"/>
      <c r="G40" s="46"/>
      <c r="H40" s="46"/>
      <c r="I40" s="46"/>
      <c r="J40" s="46" t="s">
        <v>382</v>
      </c>
    </row>
    <row r="41" spans="3:10" x14ac:dyDescent="0.35">
      <c r="C41" s="46" t="s">
        <v>1652</v>
      </c>
      <c r="D41" s="46" t="s">
        <v>359</v>
      </c>
      <c r="E41" s="51"/>
      <c r="F41" s="46"/>
      <c r="G41" s="46"/>
      <c r="H41" s="46"/>
      <c r="I41" s="46"/>
      <c r="J41" s="46" t="s">
        <v>372</v>
      </c>
    </row>
    <row r="42" spans="3:10" ht="12.75" customHeight="1" x14ac:dyDescent="0.35">
      <c r="C42" s="46" t="s">
        <v>383</v>
      </c>
      <c r="D42" s="46" t="s">
        <v>359</v>
      </c>
      <c r="E42" s="51" t="s">
        <v>1</v>
      </c>
      <c r="F42" s="46"/>
      <c r="G42" s="46"/>
      <c r="H42" s="46"/>
      <c r="I42" s="46"/>
      <c r="J42" s="46" t="s">
        <v>367</v>
      </c>
    </row>
    <row r="43" spans="3:10" x14ac:dyDescent="0.35">
      <c r="C43" s="46" t="s">
        <v>384</v>
      </c>
      <c r="D43" s="46" t="s">
        <v>359</v>
      </c>
      <c r="E43" s="51" t="s">
        <v>1</v>
      </c>
      <c r="F43" s="46"/>
      <c r="G43" s="46"/>
      <c r="H43" s="46"/>
      <c r="I43" s="46"/>
      <c r="J43" s="46" t="s">
        <v>377</v>
      </c>
    </row>
    <row r="44" spans="3:10" x14ac:dyDescent="0.35">
      <c r="C44" s="46" t="s">
        <v>1653</v>
      </c>
      <c r="D44" s="46" t="s">
        <v>359</v>
      </c>
      <c r="E44" s="51"/>
      <c r="F44" s="46"/>
      <c r="G44" s="46"/>
      <c r="H44" s="46"/>
      <c r="I44" s="46"/>
      <c r="J44" s="46" t="s">
        <v>386</v>
      </c>
    </row>
    <row r="45" spans="3:10" x14ac:dyDescent="0.35">
      <c r="C45" s="46" t="s">
        <v>387</v>
      </c>
      <c r="D45" s="46" t="s">
        <v>359</v>
      </c>
      <c r="E45" s="51" t="s">
        <v>1</v>
      </c>
      <c r="F45" s="46"/>
      <c r="G45" s="46"/>
      <c r="H45" s="46"/>
      <c r="I45" s="46"/>
      <c r="J45" s="46" t="s">
        <v>386</v>
      </c>
    </row>
    <row r="46" spans="3:10" x14ac:dyDescent="0.35">
      <c r="C46" s="46" t="s">
        <v>1654</v>
      </c>
      <c r="D46" s="46" t="s">
        <v>359</v>
      </c>
      <c r="E46" s="51"/>
      <c r="F46" s="46"/>
      <c r="G46" s="46"/>
      <c r="H46" s="46"/>
      <c r="I46" s="46"/>
      <c r="J46" s="46" t="s">
        <v>386</v>
      </c>
    </row>
    <row r="47" spans="3:10" x14ac:dyDescent="0.35">
      <c r="C47" s="46" t="s">
        <v>1655</v>
      </c>
      <c r="D47" s="46" t="s">
        <v>359</v>
      </c>
      <c r="E47" s="51"/>
      <c r="F47" s="46"/>
      <c r="G47" s="46"/>
      <c r="H47" s="46"/>
      <c r="I47" s="46"/>
      <c r="J47" s="46" t="s">
        <v>386</v>
      </c>
    </row>
    <row r="48" spans="3:10" x14ac:dyDescent="0.35">
      <c r="C48" s="46" t="s">
        <v>1656</v>
      </c>
      <c r="D48" s="46" t="s">
        <v>359</v>
      </c>
      <c r="E48" s="51"/>
      <c r="F48" s="46"/>
      <c r="G48" s="46"/>
      <c r="H48" s="46"/>
      <c r="I48" s="46"/>
      <c r="J48" s="46" t="s">
        <v>386</v>
      </c>
    </row>
    <row r="49" spans="3:10" x14ac:dyDescent="0.35">
      <c r="C49" s="46" t="s">
        <v>388</v>
      </c>
      <c r="D49" s="46" t="s">
        <v>359</v>
      </c>
      <c r="E49" s="51" t="s">
        <v>1</v>
      </c>
      <c r="F49" s="46"/>
      <c r="G49" s="46"/>
      <c r="H49" s="46"/>
      <c r="I49" s="46"/>
      <c r="J49" s="46" t="s">
        <v>386</v>
      </c>
    </row>
    <row r="50" spans="3:10" x14ac:dyDescent="0.35">
      <c r="C50" s="46" t="s">
        <v>1657</v>
      </c>
      <c r="D50" s="46" t="s">
        <v>359</v>
      </c>
      <c r="E50" s="51"/>
      <c r="F50" s="46"/>
      <c r="G50" s="46"/>
      <c r="H50" s="46"/>
      <c r="I50" s="46"/>
      <c r="J50" s="46" t="s">
        <v>386</v>
      </c>
    </row>
    <row r="51" spans="3:10" x14ac:dyDescent="0.35">
      <c r="C51" s="46" t="s">
        <v>1658</v>
      </c>
      <c r="D51" s="46" t="s">
        <v>359</v>
      </c>
      <c r="E51" s="51" t="s">
        <v>1</v>
      </c>
      <c r="F51" s="46"/>
      <c r="G51" s="46"/>
      <c r="H51" s="46"/>
      <c r="I51" s="46"/>
      <c r="J51" s="46" t="s">
        <v>386</v>
      </c>
    </row>
    <row r="52" spans="3:10" x14ac:dyDescent="0.35">
      <c r="C52" s="46" t="s">
        <v>1659</v>
      </c>
      <c r="D52" s="46" t="s">
        <v>359</v>
      </c>
      <c r="E52" s="51"/>
      <c r="F52" s="46"/>
      <c r="G52" s="46"/>
      <c r="H52" s="46"/>
      <c r="I52" s="46"/>
      <c r="J52" s="46" t="s">
        <v>386</v>
      </c>
    </row>
    <row r="53" spans="3:10" x14ac:dyDescent="0.35">
      <c r="C53" s="46" t="s">
        <v>396</v>
      </c>
      <c r="D53" s="46" t="s">
        <v>359</v>
      </c>
      <c r="E53" s="51" t="s">
        <v>1</v>
      </c>
      <c r="F53" s="46"/>
      <c r="G53" s="46"/>
      <c r="H53" s="46"/>
      <c r="I53" s="46"/>
      <c r="J53" s="46" t="s">
        <v>386</v>
      </c>
    </row>
    <row r="54" spans="3:10" x14ac:dyDescent="0.35">
      <c r="C54" s="46" t="s">
        <v>13</v>
      </c>
      <c r="D54" s="46" t="s">
        <v>359</v>
      </c>
      <c r="E54" s="51" t="s">
        <v>1</v>
      </c>
      <c r="F54" s="46"/>
      <c r="G54" s="46"/>
      <c r="H54" s="46"/>
      <c r="I54" s="46"/>
      <c r="J54" s="46" t="s">
        <v>386</v>
      </c>
    </row>
    <row r="55" spans="3:10" x14ac:dyDescent="0.35">
      <c r="C55" s="46" t="s">
        <v>14</v>
      </c>
      <c r="D55" s="46" t="s">
        <v>359</v>
      </c>
      <c r="E55" s="51" t="s">
        <v>1</v>
      </c>
      <c r="F55" s="46"/>
      <c r="G55" s="46"/>
      <c r="H55" s="46"/>
      <c r="I55" s="46"/>
      <c r="J55" s="46" t="s">
        <v>386</v>
      </c>
    </row>
    <row r="56" spans="3:10" x14ac:dyDescent="0.35">
      <c r="C56" s="46" t="s">
        <v>15</v>
      </c>
      <c r="D56" s="46" t="s">
        <v>359</v>
      </c>
      <c r="E56" s="51" t="s">
        <v>1</v>
      </c>
      <c r="F56" s="46"/>
      <c r="G56" s="46"/>
      <c r="H56" s="46"/>
      <c r="I56" s="46"/>
      <c r="J56" s="46" t="s">
        <v>386</v>
      </c>
    </row>
    <row r="57" spans="3:10" x14ac:dyDescent="0.35">
      <c r="C57" s="46" t="s">
        <v>1660</v>
      </c>
      <c r="D57" s="46" t="s">
        <v>359</v>
      </c>
      <c r="E57" s="51" t="s">
        <v>1</v>
      </c>
      <c r="F57" s="46"/>
      <c r="G57" s="46"/>
      <c r="H57" s="46"/>
      <c r="I57" s="46"/>
      <c r="J57" s="46" t="s">
        <v>386</v>
      </c>
    </row>
    <row r="58" spans="3:10" x14ac:dyDescent="0.35">
      <c r="C58" s="46" t="s">
        <v>16</v>
      </c>
      <c r="D58" s="46" t="s">
        <v>359</v>
      </c>
      <c r="E58" s="51" t="s">
        <v>1</v>
      </c>
      <c r="F58" s="46"/>
      <c r="G58" s="46"/>
      <c r="H58" s="46"/>
      <c r="I58" s="46"/>
      <c r="J58" s="46" t="s">
        <v>386</v>
      </c>
    </row>
    <row r="59" spans="3:10" x14ac:dyDescent="0.35">
      <c r="C59" s="46" t="s">
        <v>1661</v>
      </c>
      <c r="D59" s="46" t="s">
        <v>359</v>
      </c>
      <c r="E59" s="51" t="s">
        <v>1</v>
      </c>
      <c r="F59" s="46"/>
      <c r="G59" s="46"/>
      <c r="H59" s="46"/>
      <c r="I59" s="46"/>
      <c r="J59" s="46" t="s">
        <v>386</v>
      </c>
    </row>
    <row r="60" spans="3:10" x14ac:dyDescent="0.35">
      <c r="C60" s="46" t="s">
        <v>17</v>
      </c>
      <c r="D60" s="46" t="s">
        <v>359</v>
      </c>
      <c r="E60" s="51" t="s">
        <v>1</v>
      </c>
      <c r="F60" s="46"/>
      <c r="G60" s="46"/>
      <c r="H60" s="46"/>
      <c r="I60" s="46"/>
      <c r="J60" s="46" t="s">
        <v>386</v>
      </c>
    </row>
    <row r="61" spans="3:10" x14ac:dyDescent="0.35">
      <c r="C61" s="46" t="s">
        <v>1662</v>
      </c>
      <c r="D61" s="46" t="s">
        <v>359</v>
      </c>
      <c r="E61" s="51"/>
      <c r="F61" s="46"/>
      <c r="G61" s="46"/>
      <c r="H61" s="46"/>
      <c r="I61" s="46"/>
      <c r="J61" s="46" t="s">
        <v>386</v>
      </c>
    </row>
    <row r="62" spans="3:10" x14ac:dyDescent="0.35">
      <c r="C62" s="46" t="s">
        <v>402</v>
      </c>
      <c r="D62" s="46" t="s">
        <v>359</v>
      </c>
      <c r="E62" s="51" t="s">
        <v>1</v>
      </c>
      <c r="F62" s="46"/>
      <c r="G62" s="46"/>
      <c r="H62" s="46"/>
      <c r="I62" s="46"/>
      <c r="J62" s="46" t="s">
        <v>386</v>
      </c>
    </row>
    <row r="63" spans="3:10" x14ac:dyDescent="0.35">
      <c r="C63" s="46" t="s">
        <v>18</v>
      </c>
      <c r="D63" s="46" t="s">
        <v>359</v>
      </c>
      <c r="E63" s="51" t="s">
        <v>1</v>
      </c>
      <c r="F63" s="46"/>
      <c r="G63" s="46"/>
      <c r="H63" s="46"/>
      <c r="I63" s="46"/>
      <c r="J63" s="46" t="s">
        <v>386</v>
      </c>
    </row>
    <row r="64" spans="3:10" x14ac:dyDescent="0.35">
      <c r="C64" s="46" t="s">
        <v>1663</v>
      </c>
      <c r="D64" s="46" t="s">
        <v>359</v>
      </c>
      <c r="E64" s="51" t="s">
        <v>1</v>
      </c>
      <c r="F64" s="46"/>
      <c r="G64" s="46"/>
      <c r="H64" s="46"/>
      <c r="I64" s="46"/>
      <c r="J64" s="46" t="s">
        <v>386</v>
      </c>
    </row>
    <row r="65" spans="3:10" x14ac:dyDescent="0.35">
      <c r="C65" s="46" t="s">
        <v>19</v>
      </c>
      <c r="D65" s="46" t="s">
        <v>359</v>
      </c>
      <c r="E65" s="51" t="s">
        <v>1</v>
      </c>
      <c r="F65" s="46"/>
      <c r="G65" s="46"/>
      <c r="H65" s="46"/>
      <c r="I65" s="46"/>
      <c r="J65" s="46" t="s">
        <v>386</v>
      </c>
    </row>
    <row r="66" spans="3:10" x14ac:dyDescent="0.35">
      <c r="C66" s="46" t="s">
        <v>20</v>
      </c>
      <c r="D66" s="46" t="s">
        <v>359</v>
      </c>
      <c r="E66" s="51" t="s">
        <v>1</v>
      </c>
      <c r="F66" s="46"/>
      <c r="G66" s="46"/>
      <c r="H66" s="46"/>
      <c r="I66" s="46"/>
      <c r="J66" s="46" t="s">
        <v>386</v>
      </c>
    </row>
    <row r="67" spans="3:10" x14ac:dyDescent="0.35">
      <c r="C67" s="46" t="s">
        <v>394</v>
      </c>
      <c r="D67" s="46" t="s">
        <v>359</v>
      </c>
      <c r="E67" s="51" t="s">
        <v>1</v>
      </c>
      <c r="F67" s="46"/>
      <c r="G67" s="46"/>
      <c r="H67" s="46"/>
      <c r="I67" s="46"/>
      <c r="J67" s="46" t="s">
        <v>386</v>
      </c>
    </row>
    <row r="68" spans="3:10" x14ac:dyDescent="0.35">
      <c r="C68" s="46" t="s">
        <v>395</v>
      </c>
      <c r="D68" s="46" t="s">
        <v>359</v>
      </c>
      <c r="E68" s="51" t="s">
        <v>1</v>
      </c>
      <c r="F68" s="46"/>
      <c r="G68" s="46"/>
      <c r="H68" s="46"/>
      <c r="I68" s="46"/>
      <c r="J68" s="46" t="s">
        <v>386</v>
      </c>
    </row>
    <row r="69" spans="3:10" x14ac:dyDescent="0.35">
      <c r="C69" s="46" t="s">
        <v>21</v>
      </c>
      <c r="D69" s="46" t="s">
        <v>359</v>
      </c>
      <c r="E69" s="51" t="s">
        <v>1</v>
      </c>
      <c r="F69" s="46"/>
      <c r="G69" s="46"/>
      <c r="H69" s="46"/>
      <c r="I69" s="46"/>
      <c r="J69" s="46" t="s">
        <v>386</v>
      </c>
    </row>
    <row r="70" spans="3:10" x14ac:dyDescent="0.35">
      <c r="C70" s="46" t="s">
        <v>22</v>
      </c>
      <c r="D70" s="46" t="s">
        <v>359</v>
      </c>
      <c r="E70" s="51" t="s">
        <v>1</v>
      </c>
      <c r="F70" s="46"/>
      <c r="G70" s="46"/>
      <c r="H70" s="46"/>
      <c r="I70" s="46"/>
      <c r="J70" s="46" t="s">
        <v>386</v>
      </c>
    </row>
    <row r="71" spans="3:10" x14ac:dyDescent="0.35">
      <c r="C71" s="46" t="s">
        <v>23</v>
      </c>
      <c r="D71" s="46" t="s">
        <v>359</v>
      </c>
      <c r="E71" s="51" t="s">
        <v>1</v>
      </c>
      <c r="F71" s="46"/>
      <c r="G71" s="46"/>
      <c r="H71" s="46"/>
      <c r="I71" s="46"/>
      <c r="J71" s="46" t="s">
        <v>386</v>
      </c>
    </row>
    <row r="72" spans="3:10" x14ac:dyDescent="0.35">
      <c r="C72" s="46" t="s">
        <v>24</v>
      </c>
      <c r="D72" s="46" t="s">
        <v>359</v>
      </c>
      <c r="E72" s="51" t="s">
        <v>1</v>
      </c>
      <c r="F72" s="46"/>
      <c r="G72" s="46"/>
      <c r="H72" s="46"/>
      <c r="I72" s="46"/>
      <c r="J72" s="46" t="s">
        <v>386</v>
      </c>
    </row>
    <row r="73" spans="3:10" x14ac:dyDescent="0.35">
      <c r="C73" s="46" t="s">
        <v>398</v>
      </c>
      <c r="D73" s="46" t="s">
        <v>359</v>
      </c>
      <c r="E73" s="51"/>
      <c r="F73" s="46"/>
      <c r="G73" s="46"/>
      <c r="H73" s="46"/>
      <c r="I73" s="46"/>
      <c r="J73" s="46" t="s">
        <v>386</v>
      </c>
    </row>
    <row r="74" spans="3:10" x14ac:dyDescent="0.35">
      <c r="C74" s="46" t="s">
        <v>25</v>
      </c>
      <c r="D74" s="46"/>
      <c r="E74" s="51" t="s">
        <v>1</v>
      </c>
      <c r="F74" s="46"/>
      <c r="G74" s="46"/>
      <c r="H74" s="46"/>
      <c r="I74" s="46"/>
      <c r="J74" s="46" t="s">
        <v>386</v>
      </c>
    </row>
    <row r="75" spans="3:10" x14ac:dyDescent="0.35">
      <c r="C75" s="46" t="s">
        <v>406</v>
      </c>
      <c r="D75" s="46" t="s">
        <v>359</v>
      </c>
      <c r="E75" s="51" t="s">
        <v>1</v>
      </c>
      <c r="F75" s="46"/>
      <c r="G75" s="46"/>
      <c r="H75" s="46"/>
      <c r="I75" s="46"/>
      <c r="J75" s="46" t="s">
        <v>386</v>
      </c>
    </row>
    <row r="76" spans="3:10" x14ac:dyDescent="0.35">
      <c r="C76" s="46" t="s">
        <v>408</v>
      </c>
      <c r="D76" s="46" t="s">
        <v>359</v>
      </c>
      <c r="E76" s="51" t="s">
        <v>1</v>
      </c>
      <c r="F76" s="46"/>
      <c r="G76" s="46"/>
      <c r="H76" s="46"/>
      <c r="I76" s="46"/>
      <c r="J76" s="46" t="s">
        <v>386</v>
      </c>
    </row>
    <row r="77" spans="3:10" x14ac:dyDescent="0.35">
      <c r="C77" s="46" t="s">
        <v>399</v>
      </c>
      <c r="D77" s="46" t="s">
        <v>359</v>
      </c>
      <c r="E77" s="51" t="s">
        <v>1</v>
      </c>
      <c r="F77" s="46"/>
      <c r="G77" s="46"/>
      <c r="H77" s="46"/>
      <c r="I77" s="46"/>
      <c r="J77" s="46" t="s">
        <v>386</v>
      </c>
    </row>
    <row r="78" spans="3:10" x14ac:dyDescent="0.35">
      <c r="C78" s="46" t="s">
        <v>407</v>
      </c>
      <c r="D78" s="46" t="s">
        <v>359</v>
      </c>
      <c r="E78" s="51" t="s">
        <v>1</v>
      </c>
      <c r="F78" s="46"/>
      <c r="G78" s="46"/>
      <c r="H78" s="46"/>
      <c r="I78" s="46"/>
      <c r="J78" s="46" t="s">
        <v>386</v>
      </c>
    </row>
    <row r="79" spans="3:10" x14ac:dyDescent="0.35">
      <c r="C79" s="46" t="s">
        <v>400</v>
      </c>
      <c r="D79" s="46" t="s">
        <v>359</v>
      </c>
      <c r="E79" s="51"/>
      <c r="F79" s="46"/>
      <c r="G79" s="46"/>
      <c r="H79" s="46"/>
      <c r="I79" s="46"/>
      <c r="J79" s="46" t="s">
        <v>386</v>
      </c>
    </row>
    <row r="80" spans="3:10" x14ac:dyDescent="0.35">
      <c r="C80" s="46" t="s">
        <v>401</v>
      </c>
      <c r="D80" s="46" t="s">
        <v>359</v>
      </c>
      <c r="E80" s="51" t="s">
        <v>1</v>
      </c>
      <c r="F80" s="46"/>
      <c r="G80" s="46"/>
      <c r="H80" s="46"/>
      <c r="I80" s="46"/>
      <c r="J80" s="46" t="s">
        <v>386</v>
      </c>
    </row>
    <row r="81" spans="3:10" x14ac:dyDescent="0.35">
      <c r="C81" s="46" t="s">
        <v>26</v>
      </c>
      <c r="D81" s="46" t="s">
        <v>359</v>
      </c>
      <c r="E81" s="51" t="s">
        <v>1</v>
      </c>
      <c r="F81" s="46"/>
      <c r="G81" s="46"/>
      <c r="H81" s="46"/>
      <c r="I81" s="46"/>
      <c r="J81" s="46" t="s">
        <v>417</v>
      </c>
    </row>
    <row r="82" spans="3:10" x14ac:dyDescent="0.35">
      <c r="C82" s="46" t="s">
        <v>27</v>
      </c>
      <c r="D82" s="46" t="s">
        <v>359</v>
      </c>
      <c r="E82" s="51" t="s">
        <v>1</v>
      </c>
      <c r="F82" s="46"/>
      <c r="G82" s="46"/>
      <c r="H82" s="46"/>
      <c r="I82" s="46"/>
      <c r="J82" s="46" t="s">
        <v>376</v>
      </c>
    </row>
    <row r="83" spans="3:10" x14ac:dyDescent="0.35">
      <c r="C83" s="46" t="s">
        <v>1664</v>
      </c>
      <c r="D83" s="46" t="s">
        <v>359</v>
      </c>
      <c r="E83" s="51" t="s">
        <v>1</v>
      </c>
      <c r="F83" s="46"/>
      <c r="G83" s="46"/>
      <c r="H83" s="46"/>
      <c r="I83" s="46"/>
      <c r="J83" s="46" t="s">
        <v>416</v>
      </c>
    </row>
    <row r="84" spans="3:10" x14ac:dyDescent="0.35">
      <c r="C84" s="46" t="s">
        <v>1665</v>
      </c>
      <c r="D84" s="46" t="s">
        <v>359</v>
      </c>
      <c r="E84" s="51" t="s">
        <v>1</v>
      </c>
      <c r="F84" s="46"/>
      <c r="G84" s="46"/>
      <c r="H84" s="46"/>
      <c r="I84" s="46"/>
      <c r="J84" s="46" t="s">
        <v>376</v>
      </c>
    </row>
    <row r="85" spans="3:10" x14ac:dyDescent="0.35">
      <c r="C85" s="46" t="s">
        <v>405</v>
      </c>
      <c r="D85" s="46" t="s">
        <v>359</v>
      </c>
      <c r="E85" s="51" t="s">
        <v>1</v>
      </c>
      <c r="F85" s="46"/>
      <c r="G85" s="46"/>
      <c r="H85" s="46"/>
      <c r="I85" s="46"/>
      <c r="J85" s="46" t="s">
        <v>419</v>
      </c>
    </row>
    <row r="86" spans="3:10" x14ac:dyDescent="0.35">
      <c r="C86" s="46" t="s">
        <v>392</v>
      </c>
      <c r="D86" s="46" t="s">
        <v>359</v>
      </c>
      <c r="E86" s="51" t="s">
        <v>1</v>
      </c>
      <c r="F86" s="46"/>
      <c r="G86" s="46"/>
      <c r="H86" s="46"/>
      <c r="I86" s="46"/>
      <c r="J86" s="46" t="s">
        <v>393</v>
      </c>
    </row>
    <row r="87" spans="3:10" x14ac:dyDescent="0.35">
      <c r="C87" s="46" t="s">
        <v>390</v>
      </c>
      <c r="D87" s="46" t="s">
        <v>359</v>
      </c>
      <c r="E87" s="51" t="s">
        <v>1</v>
      </c>
      <c r="F87" s="46"/>
      <c r="G87" s="46"/>
      <c r="H87" s="46"/>
      <c r="I87" s="46"/>
      <c r="J87" s="46" t="s">
        <v>391</v>
      </c>
    </row>
    <row r="88" spans="3:10" x14ac:dyDescent="0.35">
      <c r="C88" s="46" t="s">
        <v>28</v>
      </c>
      <c r="D88" s="46" t="s">
        <v>359</v>
      </c>
      <c r="E88" s="51" t="s">
        <v>1</v>
      </c>
      <c r="F88" s="46"/>
      <c r="G88" s="46"/>
      <c r="H88" s="46"/>
      <c r="I88" s="46"/>
      <c r="J88" s="46" t="s">
        <v>377</v>
      </c>
    </row>
    <row r="89" spans="3:10" x14ac:dyDescent="0.35">
      <c r="C89" s="46" t="s">
        <v>29</v>
      </c>
      <c r="D89" s="46" t="s">
        <v>359</v>
      </c>
      <c r="E89" s="51" t="s">
        <v>1</v>
      </c>
      <c r="F89" s="46"/>
      <c r="G89" s="46"/>
      <c r="H89" s="46"/>
      <c r="I89" s="46"/>
      <c r="J89" s="46" t="s">
        <v>377</v>
      </c>
    </row>
    <row r="90" spans="3:10" x14ac:dyDescent="0.35">
      <c r="C90" s="46" t="s">
        <v>30</v>
      </c>
      <c r="D90" s="46" t="s">
        <v>359</v>
      </c>
      <c r="E90" s="51" t="s">
        <v>1</v>
      </c>
      <c r="F90" s="46"/>
      <c r="G90" s="46"/>
      <c r="H90" s="46"/>
      <c r="I90" s="46"/>
      <c r="J90" s="46" t="s">
        <v>377</v>
      </c>
    </row>
    <row r="91" spans="3:10" x14ac:dyDescent="0.35">
      <c r="C91" s="46" t="s">
        <v>31</v>
      </c>
      <c r="D91" s="46" t="s">
        <v>359</v>
      </c>
      <c r="E91" s="51" t="s">
        <v>1</v>
      </c>
      <c r="F91" s="46"/>
      <c r="G91" s="46"/>
      <c r="H91" s="46"/>
      <c r="I91" s="46"/>
      <c r="J91" s="46" t="s">
        <v>377</v>
      </c>
    </row>
    <row r="92" spans="3:10" x14ac:dyDescent="0.35">
      <c r="C92" s="46" t="s">
        <v>32</v>
      </c>
      <c r="D92" s="46" t="s">
        <v>359</v>
      </c>
      <c r="E92" s="51" t="s">
        <v>1</v>
      </c>
      <c r="F92" s="46"/>
      <c r="G92" s="46"/>
      <c r="H92" s="46"/>
      <c r="I92" s="46"/>
      <c r="J92" s="46" t="s">
        <v>377</v>
      </c>
    </row>
    <row r="93" spans="3:10" x14ac:dyDescent="0.35">
      <c r="C93" s="46" t="s">
        <v>1666</v>
      </c>
      <c r="D93" s="46" t="s">
        <v>359</v>
      </c>
      <c r="E93" s="51" t="s">
        <v>1</v>
      </c>
      <c r="F93" s="46"/>
      <c r="G93" s="46"/>
      <c r="H93" s="46"/>
      <c r="I93" s="46"/>
      <c r="J93" s="46" t="s">
        <v>389</v>
      </c>
    </row>
    <row r="94" spans="3:10" x14ac:dyDescent="0.35">
      <c r="C94" s="46" t="s">
        <v>403</v>
      </c>
      <c r="D94" s="46" t="s">
        <v>359</v>
      </c>
      <c r="E94" s="51" t="s">
        <v>1</v>
      </c>
      <c r="F94" s="46"/>
      <c r="G94" s="46"/>
      <c r="H94" s="46"/>
      <c r="I94" s="46"/>
      <c r="J94" s="46" t="s">
        <v>418</v>
      </c>
    </row>
    <row r="95" spans="3:10" x14ac:dyDescent="0.35">
      <c r="C95" s="46" t="s">
        <v>404</v>
      </c>
      <c r="D95" s="46" t="s">
        <v>359</v>
      </c>
      <c r="E95" s="51" t="s">
        <v>1</v>
      </c>
      <c r="F95" s="46"/>
      <c r="G95" s="46"/>
      <c r="H95" s="46"/>
      <c r="I95" s="46"/>
      <c r="J95" s="46" t="s">
        <v>379</v>
      </c>
    </row>
    <row r="96" spans="3:10" x14ac:dyDescent="0.35">
      <c r="C96" s="46" t="s">
        <v>33</v>
      </c>
      <c r="D96" s="46" t="s">
        <v>359</v>
      </c>
      <c r="E96" s="51" t="s">
        <v>1</v>
      </c>
      <c r="F96" s="46"/>
      <c r="G96" s="46"/>
      <c r="H96" s="46"/>
      <c r="I96" s="46"/>
      <c r="J96" s="46" t="s">
        <v>372</v>
      </c>
    </row>
    <row r="97" spans="3:10" x14ac:dyDescent="0.35">
      <c r="C97" s="46" t="s">
        <v>1667</v>
      </c>
      <c r="D97" s="46" t="s">
        <v>359</v>
      </c>
      <c r="E97" s="51"/>
      <c r="F97" s="46"/>
      <c r="G97" s="46"/>
      <c r="H97" s="46"/>
      <c r="I97" s="46"/>
      <c r="J97" s="46" t="s">
        <v>420</v>
      </c>
    </row>
    <row r="98" spans="3:10" x14ac:dyDescent="0.35">
      <c r="C98" s="46" t="s">
        <v>34</v>
      </c>
      <c r="D98" s="46" t="s">
        <v>359</v>
      </c>
      <c r="E98" s="51"/>
      <c r="F98" s="46"/>
      <c r="G98" s="46"/>
      <c r="H98" s="46"/>
      <c r="I98" s="46"/>
      <c r="J98" s="46" t="s">
        <v>421</v>
      </c>
    </row>
    <row r="99" spans="3:10" x14ac:dyDescent="0.35">
      <c r="C99" s="46" t="s">
        <v>1668</v>
      </c>
      <c r="D99" s="46" t="s">
        <v>359</v>
      </c>
      <c r="E99" s="51"/>
      <c r="F99" s="46"/>
      <c r="G99" s="46"/>
      <c r="H99" s="46"/>
      <c r="I99" s="46"/>
      <c r="J99" s="46" t="s">
        <v>1669</v>
      </c>
    </row>
    <row r="100" spans="3:10" x14ac:dyDescent="0.35">
      <c r="C100" s="46" t="s">
        <v>397</v>
      </c>
      <c r="D100" s="46" t="s">
        <v>359</v>
      </c>
      <c r="E100" s="51" t="s">
        <v>1</v>
      </c>
      <c r="F100" s="46"/>
      <c r="G100" s="46"/>
      <c r="H100" s="46"/>
      <c r="I100" s="46"/>
      <c r="J100" s="46" t="s">
        <v>415</v>
      </c>
    </row>
    <row r="101" spans="3:10" x14ac:dyDescent="0.35">
      <c r="C101" s="46" t="s">
        <v>1670</v>
      </c>
      <c r="D101" s="46" t="s">
        <v>359</v>
      </c>
      <c r="E101" s="51" t="s">
        <v>1</v>
      </c>
      <c r="F101" s="46"/>
      <c r="G101" s="46"/>
      <c r="H101" s="46"/>
      <c r="I101" s="46"/>
      <c r="J101" s="46" t="s">
        <v>1671</v>
      </c>
    </row>
    <row r="102" spans="3:10" x14ac:dyDescent="0.35">
      <c r="C102" s="46" t="s">
        <v>35</v>
      </c>
      <c r="D102" s="46" t="s">
        <v>359</v>
      </c>
      <c r="E102" s="51" t="s">
        <v>1</v>
      </c>
      <c r="F102" s="46"/>
      <c r="G102" s="46"/>
      <c r="H102" s="46"/>
      <c r="I102" s="46"/>
      <c r="J102" s="46" t="s">
        <v>385</v>
      </c>
    </row>
    <row r="103" spans="3:10" x14ac:dyDescent="0.35">
      <c r="C103" s="46" t="s">
        <v>1672</v>
      </c>
      <c r="D103" s="46" t="s">
        <v>359</v>
      </c>
      <c r="E103" s="51"/>
      <c r="F103" s="46"/>
      <c r="G103" s="46"/>
      <c r="H103" s="46"/>
      <c r="I103" s="46"/>
      <c r="J103" s="46" t="s">
        <v>380</v>
      </c>
    </row>
    <row r="104" spans="3:10" x14ac:dyDescent="0.35">
      <c r="C104" s="46" t="s">
        <v>1673</v>
      </c>
      <c r="D104" s="46" t="s">
        <v>359</v>
      </c>
      <c r="E104" s="51"/>
      <c r="F104" s="46"/>
      <c r="G104" s="46"/>
      <c r="H104" s="46"/>
      <c r="I104" s="46"/>
      <c r="J104" s="46" t="s">
        <v>389</v>
      </c>
    </row>
    <row r="105" spans="3:10" x14ac:dyDescent="0.35">
      <c r="C105" s="46" t="s">
        <v>36</v>
      </c>
      <c r="D105" s="46" t="s">
        <v>359</v>
      </c>
      <c r="E105" s="51" t="s">
        <v>1</v>
      </c>
      <c r="F105" s="46"/>
      <c r="G105" s="46"/>
      <c r="H105" s="46"/>
      <c r="I105" s="46"/>
      <c r="J105" s="46" t="s">
        <v>424</v>
      </c>
    </row>
    <row r="106" spans="3:10" x14ac:dyDescent="0.35">
      <c r="C106" s="46" t="s">
        <v>409</v>
      </c>
      <c r="D106" s="46" t="s">
        <v>359</v>
      </c>
      <c r="E106" s="51"/>
      <c r="F106" s="46"/>
      <c r="G106" s="46"/>
      <c r="H106" s="46"/>
      <c r="I106" s="46"/>
      <c r="J106" s="46" t="s">
        <v>381</v>
      </c>
    </row>
    <row r="107" spans="3:10" x14ac:dyDescent="0.35">
      <c r="C107" s="46" t="s">
        <v>1674</v>
      </c>
      <c r="D107" s="46" t="s">
        <v>359</v>
      </c>
      <c r="E107" s="51"/>
      <c r="F107" s="46"/>
      <c r="G107" s="46"/>
      <c r="H107" s="46"/>
      <c r="I107" s="46"/>
      <c r="J107" s="46" t="s">
        <v>1675</v>
      </c>
    </row>
    <row r="108" spans="3:10" x14ac:dyDescent="0.35">
      <c r="C108" s="46" t="s">
        <v>1676</v>
      </c>
      <c r="D108" s="46" t="s">
        <v>359</v>
      </c>
      <c r="E108" s="51"/>
      <c r="F108" s="46"/>
      <c r="G108" s="46"/>
      <c r="H108" s="46"/>
      <c r="I108" s="46"/>
      <c r="J108" s="46" t="s">
        <v>1675</v>
      </c>
    </row>
    <row r="109" spans="3:10" x14ac:dyDescent="0.35">
      <c r="C109" s="46" t="s">
        <v>410</v>
      </c>
      <c r="D109" s="46" t="s">
        <v>359</v>
      </c>
      <c r="E109" s="51" t="s">
        <v>1</v>
      </c>
      <c r="F109" s="46"/>
      <c r="G109" s="46"/>
      <c r="H109" s="46"/>
      <c r="I109" s="46"/>
      <c r="J109" s="46" t="s">
        <v>425</v>
      </c>
    </row>
    <row r="110" spans="3:10" x14ac:dyDescent="0.35">
      <c r="C110" s="46" t="s">
        <v>1677</v>
      </c>
      <c r="D110" s="46" t="s">
        <v>359</v>
      </c>
      <c r="E110" s="51"/>
      <c r="F110" s="46"/>
      <c r="G110" s="46"/>
      <c r="H110" s="46"/>
      <c r="I110" s="46"/>
      <c r="J110" s="46" t="s">
        <v>1675</v>
      </c>
    </row>
    <row r="111" spans="3:10" x14ac:dyDescent="0.35">
      <c r="C111" s="46" t="s">
        <v>1678</v>
      </c>
      <c r="D111" s="46" t="s">
        <v>359</v>
      </c>
      <c r="E111" s="51"/>
      <c r="F111" s="46"/>
      <c r="G111" s="46"/>
      <c r="H111" s="46"/>
      <c r="I111" s="46"/>
      <c r="J111" s="46" t="s">
        <v>1675</v>
      </c>
    </row>
    <row r="112" spans="3:10" x14ac:dyDescent="0.35">
      <c r="C112" s="46" t="s">
        <v>411</v>
      </c>
      <c r="D112" s="46" t="s">
        <v>359</v>
      </c>
      <c r="E112" s="51"/>
      <c r="F112" s="46"/>
      <c r="G112" s="46"/>
      <c r="H112" s="46"/>
      <c r="I112" s="46"/>
      <c r="J112" s="46" t="s">
        <v>1675</v>
      </c>
    </row>
    <row r="113" spans="3:10" x14ac:dyDescent="0.35">
      <c r="C113" s="46" t="s">
        <v>37</v>
      </c>
      <c r="D113" s="46" t="s">
        <v>359</v>
      </c>
      <c r="E113" s="51" t="s">
        <v>1</v>
      </c>
      <c r="F113" s="46"/>
      <c r="G113" s="46"/>
      <c r="H113" s="46"/>
      <c r="I113" s="46"/>
      <c r="J113" s="46" t="s">
        <v>422</v>
      </c>
    </row>
    <row r="114" spans="3:10" x14ac:dyDescent="0.35">
      <c r="C114" s="46" t="s">
        <v>38</v>
      </c>
      <c r="D114" s="46" t="s">
        <v>359</v>
      </c>
      <c r="E114" s="51" t="s">
        <v>1</v>
      </c>
      <c r="F114" s="46"/>
      <c r="G114" s="46"/>
      <c r="H114" s="46"/>
      <c r="I114" s="46"/>
      <c r="J114" s="46" t="s">
        <v>423</v>
      </c>
    </row>
    <row r="115" spans="3:10" x14ac:dyDescent="0.35">
      <c r="C115" s="46" t="s">
        <v>1679</v>
      </c>
      <c r="D115" s="46" t="s">
        <v>359</v>
      </c>
      <c r="E115" s="51" t="s">
        <v>1</v>
      </c>
      <c r="F115" s="46"/>
      <c r="G115" s="46"/>
      <c r="H115" s="46"/>
      <c r="I115" s="46"/>
      <c r="J115" s="46" t="s">
        <v>426</v>
      </c>
    </row>
    <row r="116" spans="3:10" x14ac:dyDescent="0.35">
      <c r="C116" s="46" t="s">
        <v>39</v>
      </c>
      <c r="D116" s="46" t="s">
        <v>359</v>
      </c>
      <c r="E116" s="51" t="s">
        <v>1</v>
      </c>
      <c r="F116" s="46"/>
      <c r="G116" s="46"/>
      <c r="H116" s="46"/>
      <c r="I116" s="46"/>
      <c r="J116" s="46" t="s">
        <v>426</v>
      </c>
    </row>
    <row r="117" spans="3:10" x14ac:dyDescent="0.35">
      <c r="C117" s="46" t="s">
        <v>1680</v>
      </c>
      <c r="D117" s="46" t="s">
        <v>359</v>
      </c>
      <c r="E117" s="51" t="s">
        <v>1</v>
      </c>
      <c r="F117" s="46"/>
      <c r="G117" s="46"/>
      <c r="H117" s="46"/>
      <c r="I117" s="46"/>
      <c r="J117" s="46" t="s">
        <v>426</v>
      </c>
    </row>
    <row r="118" spans="3:10" x14ac:dyDescent="0.35">
      <c r="C118" s="46" t="s">
        <v>1681</v>
      </c>
      <c r="D118" s="46" t="s">
        <v>359</v>
      </c>
      <c r="E118" s="51"/>
      <c r="F118" s="46"/>
      <c r="G118" s="46"/>
      <c r="H118" s="46"/>
      <c r="I118" s="46"/>
      <c r="J118" s="46" t="s">
        <v>389</v>
      </c>
    </row>
    <row r="119" spans="3:10" x14ac:dyDescent="0.35">
      <c r="C119" s="46" t="s">
        <v>412</v>
      </c>
      <c r="D119" s="46" t="s">
        <v>359</v>
      </c>
      <c r="E119" s="51"/>
      <c r="F119" s="46"/>
      <c r="G119" s="46"/>
      <c r="H119" s="46"/>
      <c r="I119" s="46"/>
      <c r="J119" s="46" t="s">
        <v>370</v>
      </c>
    </row>
    <row r="120" spans="3:10" x14ac:dyDescent="0.35">
      <c r="C120" s="46" t="s">
        <v>40</v>
      </c>
      <c r="D120" s="46" t="s">
        <v>359</v>
      </c>
      <c r="E120" s="51" t="s">
        <v>1</v>
      </c>
      <c r="F120" s="46"/>
      <c r="G120" s="46"/>
      <c r="H120" s="46"/>
      <c r="I120" s="46"/>
      <c r="J120" s="46" t="s">
        <v>367</v>
      </c>
    </row>
    <row r="121" spans="3:10" x14ac:dyDescent="0.35">
      <c r="C121" s="46" t="s">
        <v>41</v>
      </c>
      <c r="D121" s="46" t="s">
        <v>359</v>
      </c>
      <c r="E121" s="51" t="s">
        <v>1</v>
      </c>
      <c r="F121" s="46"/>
      <c r="G121" s="46"/>
      <c r="H121" s="46"/>
      <c r="I121" s="46"/>
      <c r="J121" s="46" t="s">
        <v>377</v>
      </c>
    </row>
    <row r="122" spans="3:10" x14ac:dyDescent="0.35">
      <c r="C122" s="46" t="s">
        <v>42</v>
      </c>
      <c r="D122" s="46" t="s">
        <v>359</v>
      </c>
      <c r="E122" s="51" t="s">
        <v>1</v>
      </c>
      <c r="F122" s="46"/>
      <c r="G122" s="46"/>
      <c r="H122" s="46"/>
      <c r="I122" s="46"/>
      <c r="J122" s="46" t="s">
        <v>377</v>
      </c>
    </row>
    <row r="123" spans="3:10" x14ac:dyDescent="0.35">
      <c r="C123" s="46" t="s">
        <v>1682</v>
      </c>
      <c r="D123" s="46" t="s">
        <v>359</v>
      </c>
      <c r="E123" s="51"/>
      <c r="F123" s="46"/>
      <c r="G123" s="46"/>
      <c r="H123" s="46"/>
      <c r="I123" s="46"/>
      <c r="J123" s="46" t="s">
        <v>389</v>
      </c>
    </row>
    <row r="124" spans="3:10" x14ac:dyDescent="0.35">
      <c r="C124" s="46" t="s">
        <v>413</v>
      </c>
      <c r="D124" s="46" t="s">
        <v>359</v>
      </c>
      <c r="E124" s="51" t="s">
        <v>1</v>
      </c>
      <c r="F124" s="46"/>
      <c r="G124" s="46"/>
      <c r="H124" s="46"/>
      <c r="I124" s="46"/>
      <c r="J124" s="46" t="s">
        <v>427</v>
      </c>
    </row>
    <row r="125" spans="3:10" x14ac:dyDescent="0.35">
      <c r="C125" s="46" t="s">
        <v>414</v>
      </c>
      <c r="D125" s="46" t="s">
        <v>359</v>
      </c>
      <c r="E125" s="51"/>
      <c r="F125" s="46"/>
      <c r="G125" s="46"/>
      <c r="H125" s="46"/>
      <c r="I125" s="46"/>
      <c r="J125" s="46" t="s">
        <v>427</v>
      </c>
    </row>
    <row r="126" spans="3:10" x14ac:dyDescent="0.35">
      <c r="C126" s="46" t="s">
        <v>1683</v>
      </c>
      <c r="D126" s="46" t="s">
        <v>359</v>
      </c>
      <c r="E126" s="51"/>
      <c r="F126" s="46"/>
      <c r="G126" s="46"/>
      <c r="H126" s="46"/>
      <c r="I126" s="46"/>
      <c r="J126" s="46" t="s">
        <v>1635</v>
      </c>
    </row>
    <row r="127" spans="3:10" x14ac:dyDescent="0.35">
      <c r="C127" s="46" t="s">
        <v>1684</v>
      </c>
      <c r="D127" s="46" t="s">
        <v>359</v>
      </c>
      <c r="E127" s="51"/>
      <c r="F127" s="46"/>
      <c r="G127" s="46"/>
      <c r="H127" s="46"/>
      <c r="I127" s="46"/>
      <c r="J127" s="46" t="s">
        <v>1635</v>
      </c>
    </row>
    <row r="128" spans="3:10" x14ac:dyDescent="0.35">
      <c r="C128" s="46" t="s">
        <v>43</v>
      </c>
      <c r="D128" s="46" t="s">
        <v>359</v>
      </c>
      <c r="E128" s="51" t="s">
        <v>1</v>
      </c>
      <c r="F128" s="46"/>
      <c r="G128" s="46"/>
      <c r="H128" s="46"/>
      <c r="I128" s="46"/>
      <c r="J128" s="46" t="s">
        <v>372</v>
      </c>
    </row>
    <row r="129" spans="3:10" x14ac:dyDescent="0.35">
      <c r="C129" s="46" t="s">
        <v>1685</v>
      </c>
      <c r="D129" s="46" t="s">
        <v>359</v>
      </c>
      <c r="E129" s="51"/>
      <c r="F129" s="46"/>
      <c r="G129" s="46"/>
      <c r="H129" s="46"/>
      <c r="I129" s="46"/>
      <c r="J129" s="46" t="s">
        <v>389</v>
      </c>
    </row>
    <row r="130" spans="3:10" x14ac:dyDescent="0.35">
      <c r="C130" s="46" t="s">
        <v>1686</v>
      </c>
      <c r="D130" s="46" t="s">
        <v>359</v>
      </c>
      <c r="E130" s="51"/>
      <c r="F130" s="46"/>
      <c r="G130" s="46"/>
      <c r="H130" s="46"/>
      <c r="I130" s="46"/>
      <c r="J130" s="46" t="s">
        <v>389</v>
      </c>
    </row>
    <row r="131" spans="3:10" x14ac:dyDescent="0.35">
      <c r="C131" s="46" t="s">
        <v>1687</v>
      </c>
      <c r="D131" s="46" t="s">
        <v>359</v>
      </c>
      <c r="E131" s="51"/>
      <c r="F131" s="46"/>
      <c r="G131" s="46"/>
      <c r="H131" s="46"/>
      <c r="I131" s="46"/>
      <c r="J131" s="46" t="s">
        <v>428</v>
      </c>
    </row>
    <row r="132" spans="3:10" x14ac:dyDescent="0.35">
      <c r="C132" s="46" t="s">
        <v>1688</v>
      </c>
      <c r="D132" s="46" t="s">
        <v>359</v>
      </c>
      <c r="E132" s="51"/>
      <c r="F132" s="46"/>
      <c r="G132" s="46"/>
      <c r="H132" s="46"/>
      <c r="I132" s="46"/>
      <c r="J132" s="46" t="s">
        <v>389</v>
      </c>
    </row>
    <row r="133" spans="3:10" ht="15" thickBot="1" x14ac:dyDescent="0.4">
      <c r="C133" s="45" t="s">
        <v>1689</v>
      </c>
      <c r="D133" s="45" t="s">
        <v>359</v>
      </c>
      <c r="E133" s="52"/>
      <c r="F133" s="45"/>
      <c r="G133" s="45"/>
      <c r="H133" s="45"/>
      <c r="I133" s="45"/>
      <c r="J133" s="45" t="s">
        <v>389</v>
      </c>
    </row>
  </sheetData>
  <sheetProtection algorithmName="SHA-512" hashValue="Iep3rlZi6V8wrGXXJh70mq14qF2qrpdbtZKhBLvJds+H38/4zwPw7bicsTKrXxJtN4jyKn61PwuqR3Jh5Gnz3Q==" saltValue="2LhJFNA8YdBgWMa0DiSRzw==" spinCount="100000" sheet="1" objects="1" scenarios="1"/>
  <mergeCells count="5">
    <mergeCell ref="C8:J8"/>
    <mergeCell ref="D9:D10"/>
    <mergeCell ref="C9:C10"/>
    <mergeCell ref="E9:I9"/>
    <mergeCell ref="J9:J10"/>
  </mergeCells>
  <hyperlinks>
    <hyperlink ref="B2" location="Contents!A1" display="Back to contents page" xr:uid="{6ACB42FB-C12C-4294-AC8E-D5D40B222DF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233" t="s">
        <v>0</v>
      </c>
      <c r="C2" s="150"/>
      <c r="D2" s="150"/>
    </row>
    <row r="3" spans="2:5" x14ac:dyDescent="0.35">
      <c r="B3" s="1"/>
      <c r="C3" s="1"/>
      <c r="D3" s="1"/>
    </row>
    <row r="4" spans="2:5" ht="15.5" x14ac:dyDescent="0.35">
      <c r="B4" s="19" t="s">
        <v>429</v>
      </c>
      <c r="C4" s="2"/>
      <c r="D4" s="2"/>
    </row>
    <row r="5" spans="2:5" x14ac:dyDescent="0.35">
      <c r="B5" s="1"/>
      <c r="C5" s="1"/>
      <c r="D5" s="1"/>
    </row>
    <row r="6" spans="2:5" x14ac:dyDescent="0.35">
      <c r="B6" s="3"/>
      <c r="C6" s="4"/>
      <c r="D6" s="4"/>
    </row>
    <row r="7" spans="2:5" x14ac:dyDescent="0.35">
      <c r="B7" s="3"/>
      <c r="C7" s="4"/>
      <c r="D7" s="4"/>
    </row>
    <row r="8" spans="2:5" ht="15" thickBot="1" x14ac:dyDescent="0.4">
      <c r="B8" s="33"/>
      <c r="C8" s="788" t="str">
        <f>+Contents!B3</f>
        <v>31.12.2023</v>
      </c>
      <c r="D8" s="788"/>
      <c r="E8" s="788"/>
    </row>
    <row r="9" spans="2:5" ht="45" customHeight="1" thickBot="1" x14ac:dyDescent="0.4">
      <c r="B9" s="799" t="s">
        <v>231</v>
      </c>
      <c r="C9" s="799"/>
      <c r="D9" s="799"/>
      <c r="E9" s="461" t="s">
        <v>430</v>
      </c>
    </row>
    <row r="10" spans="2:5" x14ac:dyDescent="0.35">
      <c r="B10" s="800" t="s">
        <v>432</v>
      </c>
      <c r="C10" s="800"/>
      <c r="D10" s="800"/>
      <c r="E10" s="800"/>
    </row>
    <row r="11" spans="2:5" x14ac:dyDescent="0.35">
      <c r="B11" s="148">
        <v>1</v>
      </c>
      <c r="C11" s="41" t="s">
        <v>431</v>
      </c>
      <c r="D11" s="61">
        <v>28000.001</v>
      </c>
      <c r="E11" s="59" t="s">
        <v>46</v>
      </c>
    </row>
    <row r="12" spans="2:5" x14ac:dyDescent="0.35">
      <c r="B12" s="148"/>
      <c r="C12" s="14" t="s">
        <v>433</v>
      </c>
      <c r="D12" s="61">
        <v>28000.001</v>
      </c>
      <c r="E12" s="59"/>
    </row>
    <row r="13" spans="2:5" x14ac:dyDescent="0.35">
      <c r="B13" s="148">
        <v>2</v>
      </c>
      <c r="C13" s="41" t="s">
        <v>434</v>
      </c>
      <c r="D13" s="61">
        <v>3850820.2752369996</v>
      </c>
      <c r="E13" s="59"/>
    </row>
    <row r="14" spans="2:5" x14ac:dyDescent="0.35">
      <c r="B14" s="148">
        <v>3</v>
      </c>
      <c r="C14" s="41" t="s">
        <v>439</v>
      </c>
      <c r="D14" s="61">
        <v>170432.58689499996</v>
      </c>
      <c r="E14" s="59"/>
    </row>
    <row r="15" spans="2:5" x14ac:dyDescent="0.35">
      <c r="B15" s="148" t="s">
        <v>99</v>
      </c>
      <c r="C15" s="60" t="s">
        <v>435</v>
      </c>
      <c r="D15" s="61">
        <v>0</v>
      </c>
      <c r="E15" s="59"/>
    </row>
    <row r="16" spans="2:5" ht="20" x14ac:dyDescent="0.35">
      <c r="B16" s="148">
        <v>4</v>
      </c>
      <c r="C16" s="41" t="s">
        <v>440</v>
      </c>
      <c r="D16" s="61"/>
      <c r="E16" s="59"/>
    </row>
    <row r="17" spans="2:5" x14ac:dyDescent="0.35">
      <c r="B17" s="148">
        <v>5</v>
      </c>
      <c r="C17" s="41" t="s">
        <v>436</v>
      </c>
      <c r="D17" s="61">
        <v>28541.560863384857</v>
      </c>
      <c r="E17" s="59"/>
    </row>
    <row r="18" spans="2:5" x14ac:dyDescent="0.35">
      <c r="B18" s="148" t="s">
        <v>100</v>
      </c>
      <c r="C18" s="60" t="s">
        <v>437</v>
      </c>
      <c r="D18" s="61">
        <v>0</v>
      </c>
      <c r="E18" s="59"/>
    </row>
    <row r="19" spans="2:5" x14ac:dyDescent="0.35">
      <c r="B19" s="179">
        <v>6</v>
      </c>
      <c r="C19" s="124" t="s">
        <v>438</v>
      </c>
      <c r="D19" s="135">
        <v>4077794.4239953849</v>
      </c>
      <c r="E19" s="125"/>
    </row>
    <row r="20" spans="2:5" x14ac:dyDescent="0.35">
      <c r="B20" s="800" t="s">
        <v>441</v>
      </c>
      <c r="C20" s="800"/>
      <c r="D20" s="800"/>
      <c r="E20" s="800"/>
    </row>
    <row r="21" spans="2:5" x14ac:dyDescent="0.35">
      <c r="B21" s="148">
        <v>7</v>
      </c>
      <c r="C21" s="41" t="s">
        <v>442</v>
      </c>
      <c r="D21" s="61">
        <v>-3532.9632534010002</v>
      </c>
      <c r="E21" s="59"/>
    </row>
    <row r="22" spans="2:5" x14ac:dyDescent="0.35">
      <c r="B22" s="148">
        <v>8</v>
      </c>
      <c r="C22" s="41" t="s">
        <v>443</v>
      </c>
      <c r="D22" s="61">
        <v>-188894.44194739309</v>
      </c>
      <c r="E22" s="59" t="s">
        <v>47</v>
      </c>
    </row>
    <row r="23" spans="2:5" ht="38.25" customHeight="1" x14ac:dyDescent="0.35">
      <c r="B23" s="148">
        <v>10</v>
      </c>
      <c r="C23" s="41" t="s">
        <v>454</v>
      </c>
      <c r="D23" s="61">
        <v>-24564.763029999998</v>
      </c>
      <c r="E23" s="59"/>
    </row>
    <row r="24" spans="2:5" ht="24.75" customHeight="1" x14ac:dyDescent="0.35">
      <c r="B24" s="148">
        <v>11</v>
      </c>
      <c r="C24" s="41" t="s">
        <v>455</v>
      </c>
      <c r="D24" s="61"/>
      <c r="E24" s="59"/>
    </row>
    <row r="25" spans="2:5" x14ac:dyDescent="0.35">
      <c r="B25" s="148">
        <v>12</v>
      </c>
      <c r="C25" s="41" t="s">
        <v>444</v>
      </c>
      <c r="D25" s="61"/>
      <c r="E25" s="59"/>
    </row>
    <row r="26" spans="2:5" x14ac:dyDescent="0.35">
      <c r="B26" s="148">
        <v>13</v>
      </c>
      <c r="C26" s="41" t="s">
        <v>445</v>
      </c>
      <c r="D26" s="61"/>
      <c r="E26" s="59"/>
    </row>
    <row r="27" spans="2:5" ht="27" customHeight="1" x14ac:dyDescent="0.35">
      <c r="B27" s="148">
        <v>14</v>
      </c>
      <c r="C27" s="41" t="s">
        <v>446</v>
      </c>
      <c r="D27" s="61"/>
      <c r="E27" s="59"/>
    </row>
    <row r="28" spans="2:5" x14ac:dyDescent="0.35">
      <c r="B28" s="148">
        <v>15</v>
      </c>
      <c r="C28" s="41" t="s">
        <v>447</v>
      </c>
      <c r="D28" s="61"/>
      <c r="E28" s="59"/>
    </row>
    <row r="29" spans="2:5" ht="22.5" customHeight="1" x14ac:dyDescent="0.35">
      <c r="B29" s="148">
        <v>16</v>
      </c>
      <c r="C29" s="41" t="s">
        <v>456</v>
      </c>
      <c r="D29" s="61">
        <v>-13226.2</v>
      </c>
      <c r="E29" s="59"/>
    </row>
    <row r="30" spans="2:5" ht="41.25" customHeight="1" x14ac:dyDescent="0.35">
      <c r="B30" s="148">
        <v>17</v>
      </c>
      <c r="C30" s="41" t="s">
        <v>457</v>
      </c>
      <c r="D30" s="61"/>
      <c r="E30" s="59"/>
    </row>
    <row r="31" spans="2:5" ht="39" customHeight="1" x14ac:dyDescent="0.35">
      <c r="B31" s="148">
        <v>18</v>
      </c>
      <c r="C31" s="41" t="s">
        <v>458</v>
      </c>
      <c r="D31" s="61"/>
      <c r="E31" s="59"/>
    </row>
    <row r="32" spans="2:5" ht="40.5" customHeight="1" x14ac:dyDescent="0.35">
      <c r="B32" s="148">
        <v>19</v>
      </c>
      <c r="C32" s="41" t="s">
        <v>459</v>
      </c>
      <c r="D32" s="61"/>
      <c r="E32" s="59"/>
    </row>
    <row r="33" spans="2:5" ht="28.5" customHeight="1" x14ac:dyDescent="0.35">
      <c r="B33" s="148" t="s">
        <v>78</v>
      </c>
      <c r="C33" s="466" t="s">
        <v>460</v>
      </c>
      <c r="D33" s="61"/>
      <c r="E33" s="59"/>
    </row>
    <row r="34" spans="2:5" x14ac:dyDescent="0.35">
      <c r="B34" s="148" t="s">
        <v>79</v>
      </c>
      <c r="C34" s="14" t="s">
        <v>448</v>
      </c>
      <c r="D34" s="61"/>
      <c r="E34" s="59"/>
    </row>
    <row r="35" spans="2:5" x14ac:dyDescent="0.35">
      <c r="B35" s="148" t="s">
        <v>80</v>
      </c>
      <c r="C35" s="14" t="s">
        <v>449</v>
      </c>
      <c r="D35" s="61"/>
      <c r="E35" s="59"/>
    </row>
    <row r="36" spans="2:5" x14ac:dyDescent="0.35">
      <c r="B36" s="148" t="s">
        <v>101</v>
      </c>
      <c r="C36" s="14" t="s">
        <v>450</v>
      </c>
      <c r="D36" s="61"/>
      <c r="E36" s="59"/>
    </row>
    <row r="37" spans="2:5" ht="20" x14ac:dyDescent="0.35">
      <c r="B37" s="148">
        <v>21</v>
      </c>
      <c r="C37" s="41" t="s">
        <v>461</v>
      </c>
      <c r="D37" s="61"/>
      <c r="E37" s="59"/>
    </row>
    <row r="38" spans="2:5" x14ac:dyDescent="0.35">
      <c r="B38" s="148">
        <v>22</v>
      </c>
      <c r="C38" s="41" t="s">
        <v>462</v>
      </c>
      <c r="D38" s="61"/>
      <c r="E38" s="59"/>
    </row>
    <row r="39" spans="2:5" ht="20" x14ac:dyDescent="0.35">
      <c r="B39" s="148">
        <v>23</v>
      </c>
      <c r="C39" s="14" t="s">
        <v>463</v>
      </c>
      <c r="D39" s="61"/>
      <c r="E39" s="59"/>
    </row>
    <row r="40" spans="2:5" x14ac:dyDescent="0.35">
      <c r="B40" s="148">
        <v>25</v>
      </c>
      <c r="C40" s="14" t="s">
        <v>464</v>
      </c>
      <c r="D40" s="61"/>
      <c r="E40" s="59"/>
    </row>
    <row r="41" spans="2:5" x14ac:dyDescent="0.35">
      <c r="B41" s="148" t="s">
        <v>102</v>
      </c>
      <c r="C41" s="60" t="s">
        <v>451</v>
      </c>
      <c r="D41" s="61"/>
      <c r="E41" s="59"/>
    </row>
    <row r="42" spans="2:5" ht="42.75" customHeight="1" x14ac:dyDescent="0.35">
      <c r="B42" s="148" t="s">
        <v>103</v>
      </c>
      <c r="C42" s="466" t="s">
        <v>465</v>
      </c>
      <c r="D42" s="61"/>
      <c r="E42" s="59"/>
    </row>
    <row r="43" spans="2:5" ht="24" customHeight="1" x14ac:dyDescent="0.35">
      <c r="B43" s="148">
        <v>27</v>
      </c>
      <c r="C43" s="41" t="s">
        <v>466</v>
      </c>
      <c r="D43" s="61"/>
      <c r="E43" s="59"/>
    </row>
    <row r="44" spans="2:5" x14ac:dyDescent="0.35">
      <c r="B44" s="148" t="s">
        <v>104</v>
      </c>
      <c r="C44" s="466" t="s">
        <v>467</v>
      </c>
      <c r="D44" s="61">
        <v>97993.495485553809</v>
      </c>
      <c r="E44" s="59"/>
    </row>
    <row r="45" spans="2:5" x14ac:dyDescent="0.35">
      <c r="B45" s="148">
        <v>28</v>
      </c>
      <c r="C45" s="66" t="s">
        <v>453</v>
      </c>
      <c r="D45" s="68">
        <v>-132224.87274524028</v>
      </c>
      <c r="E45" s="69"/>
    </row>
    <row r="46" spans="2:5" x14ac:dyDescent="0.35">
      <c r="B46" s="179">
        <v>29</v>
      </c>
      <c r="C46" s="126" t="s">
        <v>452</v>
      </c>
      <c r="D46" s="135">
        <v>3945569.5512501448</v>
      </c>
      <c r="E46" s="125"/>
    </row>
    <row r="47" spans="2:5" x14ac:dyDescent="0.35">
      <c r="B47" s="800" t="s">
        <v>468</v>
      </c>
      <c r="C47" s="800"/>
      <c r="D47" s="800"/>
      <c r="E47" s="800"/>
    </row>
    <row r="48" spans="2:5" x14ac:dyDescent="0.35">
      <c r="B48" s="148">
        <v>30</v>
      </c>
      <c r="C48" s="60" t="s">
        <v>431</v>
      </c>
      <c r="D48" s="61"/>
      <c r="E48" s="59" t="s">
        <v>48</v>
      </c>
    </row>
    <row r="49" spans="2:5" x14ac:dyDescent="0.35">
      <c r="B49" s="148">
        <v>31</v>
      </c>
      <c r="C49" s="14" t="s">
        <v>469</v>
      </c>
      <c r="D49" s="61"/>
      <c r="E49" s="59"/>
    </row>
    <row r="50" spans="2:5" x14ac:dyDescent="0.35">
      <c r="B50" s="148">
        <v>32</v>
      </c>
      <c r="C50" s="14" t="s">
        <v>470</v>
      </c>
      <c r="D50" s="61"/>
      <c r="E50" s="59"/>
    </row>
    <row r="51" spans="2:5" ht="25.5" customHeight="1" x14ac:dyDescent="0.35">
      <c r="B51" s="148">
        <v>33</v>
      </c>
      <c r="C51" s="466" t="s">
        <v>474</v>
      </c>
      <c r="D51" s="61"/>
      <c r="E51" s="59"/>
    </row>
    <row r="52" spans="2:5" x14ac:dyDescent="0.35">
      <c r="B52" s="148" t="s">
        <v>105</v>
      </c>
      <c r="C52" s="466" t="s">
        <v>475</v>
      </c>
      <c r="D52" s="61"/>
      <c r="E52" s="59"/>
    </row>
    <row r="53" spans="2:5" ht="24" customHeight="1" x14ac:dyDescent="0.35">
      <c r="B53" s="148" t="s">
        <v>106</v>
      </c>
      <c r="C53" s="466" t="s">
        <v>476</v>
      </c>
      <c r="D53" s="61"/>
      <c r="E53" s="59"/>
    </row>
    <row r="54" spans="2:5" ht="36.75" customHeight="1" x14ac:dyDescent="0.35">
      <c r="B54" s="148">
        <v>34</v>
      </c>
      <c r="C54" s="60" t="s">
        <v>471</v>
      </c>
      <c r="D54" s="61"/>
      <c r="E54" s="59"/>
    </row>
    <row r="55" spans="2:5" x14ac:dyDescent="0.35">
      <c r="B55" s="148">
        <v>35</v>
      </c>
      <c r="C55" s="14" t="s">
        <v>472</v>
      </c>
      <c r="D55" s="61"/>
      <c r="E55" s="59"/>
    </row>
    <row r="56" spans="2:5" x14ac:dyDescent="0.35">
      <c r="B56" s="179">
        <v>36</v>
      </c>
      <c r="C56" s="126" t="s">
        <v>473</v>
      </c>
      <c r="D56" s="135">
        <v>0</v>
      </c>
      <c r="E56" s="125"/>
    </row>
    <row r="57" spans="2:5" x14ac:dyDescent="0.35">
      <c r="B57" s="800" t="s">
        <v>477</v>
      </c>
      <c r="C57" s="800"/>
      <c r="D57" s="800"/>
      <c r="E57" s="800"/>
    </row>
    <row r="58" spans="2:5" ht="21.75" customHeight="1" x14ac:dyDescent="0.35">
      <c r="B58" s="148">
        <v>37</v>
      </c>
      <c r="C58" s="466" t="s">
        <v>481</v>
      </c>
      <c r="D58" s="61"/>
      <c r="E58" s="59"/>
    </row>
    <row r="59" spans="2:5" ht="39" customHeight="1" x14ac:dyDescent="0.35">
      <c r="B59" s="148">
        <v>38</v>
      </c>
      <c r="C59" s="466" t="s">
        <v>482</v>
      </c>
      <c r="D59" s="61"/>
      <c r="E59" s="59"/>
    </row>
    <row r="60" spans="2:5" ht="39" customHeight="1" x14ac:dyDescent="0.35">
      <c r="B60" s="148">
        <v>39</v>
      </c>
      <c r="C60" s="466" t="s">
        <v>483</v>
      </c>
      <c r="D60" s="61"/>
      <c r="E60" s="59"/>
    </row>
    <row r="61" spans="2:5" ht="38.25" customHeight="1" x14ac:dyDescent="0.35">
      <c r="B61" s="148">
        <v>40</v>
      </c>
      <c r="C61" s="466" t="s">
        <v>484</v>
      </c>
      <c r="D61" s="61"/>
      <c r="E61" s="59"/>
    </row>
    <row r="62" spans="2:5" ht="21.75" customHeight="1" x14ac:dyDescent="0.35">
      <c r="B62" s="148">
        <v>42</v>
      </c>
      <c r="C62" s="41" t="s">
        <v>485</v>
      </c>
      <c r="D62" s="61"/>
      <c r="E62" s="59"/>
    </row>
    <row r="63" spans="2:5" x14ac:dyDescent="0.35">
      <c r="B63" s="148" t="s">
        <v>107</v>
      </c>
      <c r="C63" s="41" t="s">
        <v>486</v>
      </c>
      <c r="D63" s="61"/>
      <c r="E63" s="59"/>
    </row>
    <row r="64" spans="2:5" x14ac:dyDescent="0.35">
      <c r="B64" s="148">
        <v>43</v>
      </c>
      <c r="C64" s="467" t="s">
        <v>478</v>
      </c>
      <c r="D64" s="68"/>
      <c r="E64" s="69"/>
    </row>
    <row r="65" spans="2:5" x14ac:dyDescent="0.35">
      <c r="B65" s="148">
        <v>44</v>
      </c>
      <c r="C65" s="66" t="s">
        <v>479</v>
      </c>
      <c r="D65" s="68">
        <v>0</v>
      </c>
      <c r="E65" s="69"/>
    </row>
    <row r="66" spans="2:5" x14ac:dyDescent="0.35">
      <c r="B66" s="179">
        <v>45</v>
      </c>
      <c r="C66" s="127" t="s">
        <v>480</v>
      </c>
      <c r="D66" s="440">
        <v>3945569.5512501448</v>
      </c>
      <c r="E66" s="128"/>
    </row>
    <row r="67" spans="2:5" x14ac:dyDescent="0.35">
      <c r="B67" s="801" t="s">
        <v>487</v>
      </c>
      <c r="C67" s="801"/>
      <c r="D67" s="801"/>
      <c r="E67" s="801"/>
    </row>
    <row r="68" spans="2:5" x14ac:dyDescent="0.35">
      <c r="B68" s="148">
        <v>46</v>
      </c>
      <c r="C68" s="60" t="s">
        <v>431</v>
      </c>
      <c r="D68" s="61">
        <v>416519.76188341889</v>
      </c>
      <c r="E68" s="59"/>
    </row>
    <row r="69" spans="2:5" ht="27" customHeight="1" x14ac:dyDescent="0.35">
      <c r="B69" s="148">
        <v>47</v>
      </c>
      <c r="C69" s="466" t="s">
        <v>490</v>
      </c>
      <c r="D69" s="61"/>
      <c r="E69" s="59"/>
    </row>
    <row r="70" spans="2:5" ht="25.5" customHeight="1" x14ac:dyDescent="0.35">
      <c r="B70" s="148" t="s">
        <v>108</v>
      </c>
      <c r="C70" s="466" t="s">
        <v>491</v>
      </c>
      <c r="D70" s="61"/>
      <c r="E70" s="59"/>
    </row>
    <row r="71" spans="2:5" ht="19.5" customHeight="1" x14ac:dyDescent="0.35">
      <c r="B71" s="148" t="s">
        <v>109</v>
      </c>
      <c r="C71" s="466" t="s">
        <v>492</v>
      </c>
      <c r="D71" s="61">
        <v>191446.23811658105</v>
      </c>
      <c r="E71" s="59"/>
    </row>
    <row r="72" spans="2:5" ht="44.25" customHeight="1" x14ac:dyDescent="0.35">
      <c r="B72" s="148">
        <v>48</v>
      </c>
      <c r="C72" s="466" t="s">
        <v>493</v>
      </c>
      <c r="D72" s="61">
        <v>29255.177151190121</v>
      </c>
      <c r="E72" s="59"/>
    </row>
    <row r="73" spans="2:5" x14ac:dyDescent="0.35">
      <c r="B73" s="148">
        <v>49</v>
      </c>
      <c r="C73" s="14" t="s">
        <v>494</v>
      </c>
      <c r="D73" s="61"/>
      <c r="E73" s="59"/>
    </row>
    <row r="74" spans="2:5" x14ac:dyDescent="0.35">
      <c r="B74" s="148">
        <v>50</v>
      </c>
      <c r="C74" s="60" t="s">
        <v>488</v>
      </c>
      <c r="D74" s="61"/>
      <c r="E74" s="59"/>
    </row>
    <row r="75" spans="2:5" x14ac:dyDescent="0.35">
      <c r="B75" s="179">
        <v>51</v>
      </c>
      <c r="C75" s="126" t="s">
        <v>489</v>
      </c>
      <c r="D75" s="135">
        <v>637221.17715119012</v>
      </c>
      <c r="E75" s="129"/>
    </row>
    <row r="76" spans="2:5" x14ac:dyDescent="0.35">
      <c r="B76" s="800" t="s">
        <v>495</v>
      </c>
      <c r="C76" s="800"/>
      <c r="D76" s="800"/>
      <c r="E76" s="800"/>
    </row>
    <row r="77" spans="2:5" ht="22.5" customHeight="1" x14ac:dyDescent="0.35">
      <c r="B77" s="159">
        <v>52</v>
      </c>
      <c r="C77" s="466" t="s">
        <v>500</v>
      </c>
      <c r="D77" s="61">
        <v>-107411.02077882849</v>
      </c>
      <c r="E77" s="59"/>
    </row>
    <row r="78" spans="2:5" ht="30" x14ac:dyDescent="0.35">
      <c r="B78" s="159">
        <v>53</v>
      </c>
      <c r="C78" s="466" t="s">
        <v>501</v>
      </c>
      <c r="D78" s="61"/>
      <c r="E78" s="59"/>
    </row>
    <row r="79" spans="2:5" ht="30" x14ac:dyDescent="0.35">
      <c r="B79" s="159">
        <v>54</v>
      </c>
      <c r="C79" s="466" t="s">
        <v>502</v>
      </c>
      <c r="D79" s="61"/>
      <c r="E79" s="59"/>
    </row>
    <row r="80" spans="2:5" ht="38.25" customHeight="1" x14ac:dyDescent="0.35">
      <c r="B80" s="159">
        <v>55</v>
      </c>
      <c r="C80" s="466" t="s">
        <v>503</v>
      </c>
      <c r="D80" s="61"/>
      <c r="E80" s="59"/>
    </row>
    <row r="81" spans="2:5" ht="27.75" customHeight="1" x14ac:dyDescent="0.35">
      <c r="B81" s="159" t="s">
        <v>110</v>
      </c>
      <c r="C81" s="41" t="s">
        <v>504</v>
      </c>
      <c r="D81" s="58"/>
      <c r="E81" s="59"/>
    </row>
    <row r="82" spans="2:5" x14ac:dyDescent="0.35">
      <c r="B82" s="159" t="s">
        <v>111</v>
      </c>
      <c r="C82" s="41" t="s">
        <v>505</v>
      </c>
      <c r="D82" s="58"/>
      <c r="E82" s="59"/>
    </row>
    <row r="83" spans="2:5" x14ac:dyDescent="0.35">
      <c r="B83" s="159">
        <v>57</v>
      </c>
      <c r="C83" s="66" t="s">
        <v>496</v>
      </c>
      <c r="D83" s="68">
        <v>-107411.02077882849</v>
      </c>
      <c r="E83" s="59"/>
    </row>
    <row r="84" spans="2:5" x14ac:dyDescent="0.35">
      <c r="B84" s="159">
        <v>58</v>
      </c>
      <c r="C84" s="66" t="s">
        <v>497</v>
      </c>
      <c r="D84" s="68">
        <v>529810.15637236158</v>
      </c>
      <c r="E84" s="59"/>
    </row>
    <row r="85" spans="2:5" x14ac:dyDescent="0.35">
      <c r="B85" s="159">
        <v>59</v>
      </c>
      <c r="C85" s="66" t="s">
        <v>498</v>
      </c>
      <c r="D85" s="68">
        <v>4475379.7076225067</v>
      </c>
      <c r="E85" s="59"/>
    </row>
    <row r="86" spans="2:5" x14ac:dyDescent="0.35">
      <c r="B86" s="179">
        <v>60</v>
      </c>
      <c r="C86" s="127" t="s">
        <v>506</v>
      </c>
      <c r="D86" s="440">
        <v>23700282.469174743</v>
      </c>
      <c r="E86" s="473"/>
    </row>
    <row r="87" spans="2:5" x14ac:dyDescent="0.35">
      <c r="B87" s="800" t="s">
        <v>507</v>
      </c>
      <c r="C87" s="800"/>
      <c r="D87" s="800"/>
      <c r="E87" s="800"/>
    </row>
    <row r="88" spans="2:5" x14ac:dyDescent="0.35">
      <c r="B88" s="148">
        <v>61</v>
      </c>
      <c r="C88" s="466" t="s">
        <v>512</v>
      </c>
      <c r="D88" s="441">
        <v>0.16647774373077048</v>
      </c>
      <c r="E88" s="59"/>
    </row>
    <row r="89" spans="2:5" x14ac:dyDescent="0.35">
      <c r="B89" s="148">
        <v>62</v>
      </c>
      <c r="C89" s="466" t="s">
        <v>235</v>
      </c>
      <c r="D89" s="441">
        <v>0.16647774373077048</v>
      </c>
      <c r="E89" s="59"/>
    </row>
    <row r="90" spans="2:5" x14ac:dyDescent="0.35">
      <c r="B90" s="148">
        <v>63</v>
      </c>
      <c r="C90" s="466" t="s">
        <v>236</v>
      </c>
      <c r="D90" s="441">
        <v>0.18883233621554141</v>
      </c>
      <c r="E90" s="59"/>
    </row>
    <row r="91" spans="2:5" x14ac:dyDescent="0.35">
      <c r="B91" s="148">
        <v>64</v>
      </c>
      <c r="C91" s="466" t="s">
        <v>513</v>
      </c>
      <c r="D91" s="105">
        <v>9.6449999999999994E-2</v>
      </c>
      <c r="E91" s="59"/>
    </row>
    <row r="92" spans="2:5" x14ac:dyDescent="0.35">
      <c r="B92" s="148">
        <v>65</v>
      </c>
      <c r="C92" s="14" t="s">
        <v>511</v>
      </c>
      <c r="D92" s="105">
        <v>2.5000000000000001E-2</v>
      </c>
      <c r="E92" s="59"/>
    </row>
    <row r="93" spans="2:5" x14ac:dyDescent="0.35">
      <c r="B93" s="148">
        <v>66</v>
      </c>
      <c r="C93" s="14" t="s">
        <v>514</v>
      </c>
      <c r="D93" s="105">
        <v>5.1999999999999998E-3</v>
      </c>
      <c r="E93" s="59"/>
    </row>
    <row r="94" spans="2:5" x14ac:dyDescent="0.35">
      <c r="B94" s="148">
        <v>67</v>
      </c>
      <c r="C94" s="14" t="s">
        <v>515</v>
      </c>
      <c r="D94" s="105">
        <v>0</v>
      </c>
      <c r="E94" s="59"/>
    </row>
    <row r="95" spans="2:5" ht="27.75" customHeight="1" x14ac:dyDescent="0.35">
      <c r="B95" s="148" t="s">
        <v>112</v>
      </c>
      <c r="C95" s="14" t="s">
        <v>516</v>
      </c>
      <c r="D95" s="105">
        <v>0.01</v>
      </c>
      <c r="E95" s="59"/>
    </row>
    <row r="96" spans="2:5" ht="27.75" customHeight="1" x14ac:dyDescent="0.35">
      <c r="B96" s="148" t="s">
        <v>113</v>
      </c>
      <c r="C96" s="14" t="s">
        <v>517</v>
      </c>
      <c r="D96" s="105">
        <v>0</v>
      </c>
      <c r="E96" s="59"/>
    </row>
    <row r="97" spans="2:5" ht="21" x14ac:dyDescent="0.35">
      <c r="B97" s="179">
        <v>68</v>
      </c>
      <c r="C97" s="126" t="s">
        <v>518</v>
      </c>
      <c r="D97" s="442">
        <v>7.0027743730770489E-2</v>
      </c>
      <c r="E97" s="125"/>
    </row>
    <row r="98" spans="2:5" ht="15" customHeight="1" x14ac:dyDescent="0.35">
      <c r="B98" s="800" t="s">
        <v>519</v>
      </c>
      <c r="C98" s="800"/>
      <c r="D98" s="800"/>
      <c r="E98" s="800"/>
    </row>
    <row r="99" spans="2:5" ht="38.25" customHeight="1" x14ac:dyDescent="0.35">
      <c r="B99" s="148">
        <v>72</v>
      </c>
      <c r="C99" s="466" t="s">
        <v>520</v>
      </c>
      <c r="D99" s="61">
        <v>26483.3477285763</v>
      </c>
      <c r="E99" s="59"/>
    </row>
    <row r="100" spans="2:5" ht="37.5" customHeight="1" x14ac:dyDescent="0.35">
      <c r="B100" s="148">
        <v>73</v>
      </c>
      <c r="C100" s="466" t="s">
        <v>521</v>
      </c>
      <c r="D100" s="61">
        <v>100733.61196209281</v>
      </c>
      <c r="E100" s="59"/>
    </row>
    <row r="101" spans="2:5" ht="34.5" customHeight="1" x14ac:dyDescent="0.35">
      <c r="B101" s="179">
        <v>75</v>
      </c>
      <c r="C101" s="130" t="s">
        <v>522</v>
      </c>
      <c r="D101" s="137">
        <v>35018.038409517598</v>
      </c>
      <c r="E101" s="129"/>
    </row>
    <row r="102" spans="2:5" ht="15" customHeight="1" x14ac:dyDescent="0.35">
      <c r="B102" s="800" t="s">
        <v>523</v>
      </c>
      <c r="C102" s="800"/>
      <c r="D102" s="800"/>
      <c r="E102" s="800"/>
    </row>
    <row r="103" spans="2:5" ht="24" customHeight="1" x14ac:dyDescent="0.35">
      <c r="B103" s="148">
        <v>76</v>
      </c>
      <c r="C103" s="466" t="s">
        <v>524</v>
      </c>
      <c r="D103" s="58"/>
      <c r="E103" s="59"/>
    </row>
    <row r="104" spans="2:5" ht="22.5" customHeight="1" x14ac:dyDescent="0.35">
      <c r="B104" s="148">
        <v>77</v>
      </c>
      <c r="C104" s="466" t="s">
        <v>525</v>
      </c>
      <c r="D104" s="58"/>
      <c r="E104" s="59"/>
    </row>
    <row r="105" spans="2:5" ht="21" customHeight="1" x14ac:dyDescent="0.35">
      <c r="B105" s="148">
        <v>78</v>
      </c>
      <c r="C105" s="466" t="s">
        <v>527</v>
      </c>
      <c r="D105" s="58"/>
      <c r="E105" s="59"/>
    </row>
    <row r="106" spans="2:5" ht="24" customHeight="1" x14ac:dyDescent="0.35">
      <c r="B106" s="179">
        <v>79</v>
      </c>
      <c r="C106" s="130" t="s">
        <v>526</v>
      </c>
      <c r="D106" s="443"/>
      <c r="E106" s="129"/>
    </row>
    <row r="107" spans="2:5" ht="15" customHeight="1" x14ac:dyDescent="0.35">
      <c r="B107" s="800" t="s">
        <v>528</v>
      </c>
      <c r="C107" s="800"/>
      <c r="D107" s="800"/>
      <c r="E107" s="800"/>
    </row>
    <row r="108" spans="2:5" x14ac:dyDescent="0.35">
      <c r="B108" s="148">
        <v>80</v>
      </c>
      <c r="C108" s="60" t="s">
        <v>529</v>
      </c>
      <c r="D108" s="58"/>
      <c r="E108" s="59"/>
    </row>
    <row r="109" spans="2:5" ht="22.5" customHeight="1" x14ac:dyDescent="0.35">
      <c r="B109" s="148">
        <v>81</v>
      </c>
      <c r="C109" s="60" t="s">
        <v>530</v>
      </c>
      <c r="D109" s="58"/>
      <c r="E109" s="59" t="s">
        <v>49</v>
      </c>
    </row>
    <row r="110" spans="2:5" x14ac:dyDescent="0.35">
      <c r="B110" s="148">
        <v>82</v>
      </c>
      <c r="C110" s="60" t="s">
        <v>531</v>
      </c>
      <c r="D110" s="58"/>
      <c r="E110" s="59"/>
    </row>
    <row r="111" spans="2:5" ht="21.75" customHeight="1" x14ac:dyDescent="0.35">
      <c r="B111" s="148">
        <v>83</v>
      </c>
      <c r="C111" s="60" t="s">
        <v>532</v>
      </c>
      <c r="D111" s="58"/>
      <c r="E111" s="59"/>
    </row>
    <row r="112" spans="2:5" x14ac:dyDescent="0.35">
      <c r="B112" s="148">
        <v>84</v>
      </c>
      <c r="C112" s="60" t="s">
        <v>533</v>
      </c>
      <c r="D112" s="58"/>
      <c r="E112" s="59"/>
    </row>
    <row r="113" spans="2:5" ht="23.25" customHeight="1" thickBot="1" x14ac:dyDescent="0.4">
      <c r="B113" s="164">
        <v>85</v>
      </c>
      <c r="C113" s="64" t="s">
        <v>534</v>
      </c>
      <c r="D113" s="62"/>
      <c r="E113" s="63"/>
    </row>
    <row r="114" spans="2:5" ht="48.75" customHeight="1" x14ac:dyDescent="0.35">
      <c r="B114" s="797" t="s">
        <v>535</v>
      </c>
      <c r="C114" s="797"/>
      <c r="D114" s="797"/>
      <c r="E114" s="797"/>
    </row>
    <row r="115" spans="2:5" ht="36" customHeight="1" x14ac:dyDescent="0.35">
      <c r="B115" s="798" t="s">
        <v>536</v>
      </c>
      <c r="C115" s="798"/>
      <c r="D115" s="798"/>
      <c r="E115" s="798"/>
    </row>
    <row r="116" spans="2:5" x14ac:dyDescent="0.35">
      <c r="B116" s="43" t="s">
        <v>538</v>
      </c>
      <c r="C116" s="43"/>
      <c r="D116" s="67"/>
      <c r="E116" s="32"/>
    </row>
    <row r="117" spans="2:5" x14ac:dyDescent="0.35">
      <c r="B117" s="43" t="s">
        <v>537</v>
      </c>
      <c r="C117" s="43"/>
      <c r="D117" s="67"/>
      <c r="E117" s="32"/>
    </row>
  </sheetData>
  <sheetProtection algorithmName="SHA-512" hashValue="NZ9eYn2+QVZaQKuGAT2/2sFHINoWCoiPvwBys0/NIz70irhxWnJ536QaIuZoAlviAC3uT0+cWABieDvoB5VqVQ==" saltValue="DHgvAMWf/EIy1QFc9ukbxQ=="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F80"/>
  <sheetViews>
    <sheetView showGridLines="0" workbookViewId="0"/>
  </sheetViews>
  <sheetFormatPr defaultRowHeight="14.5" x14ac:dyDescent="0.35"/>
  <cols>
    <col min="1" max="2" width="4.453125" customWidth="1"/>
    <col min="3" max="3" width="64.7265625" customWidth="1"/>
    <col min="4" max="4" width="21.453125" customWidth="1"/>
    <col min="5" max="5" width="17.26953125" customWidth="1"/>
    <col min="6" max="6" width="11.54296875" customWidth="1"/>
  </cols>
  <sheetData>
    <row r="1" spans="2:6" ht="12.75" customHeight="1" x14ac:dyDescent="0.35"/>
    <row r="2" spans="2:6" x14ac:dyDescent="0.35">
      <c r="B2" s="233" t="s">
        <v>0</v>
      </c>
      <c r="C2" s="150"/>
      <c r="D2" s="150"/>
      <c r="E2" s="150"/>
    </row>
    <row r="3" spans="2:6" x14ac:dyDescent="0.35">
      <c r="B3" s="1"/>
      <c r="C3" s="1"/>
      <c r="D3" s="1"/>
      <c r="E3" s="1"/>
    </row>
    <row r="4" spans="2:6" ht="15.5" x14ac:dyDescent="0.35">
      <c r="B4" s="19" t="s">
        <v>559</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3"/>
      <c r="C8" s="788" t="str">
        <f>+Contents!B3</f>
        <v>31.12.2023</v>
      </c>
      <c r="D8" s="788"/>
      <c r="E8" s="788"/>
      <c r="F8" s="788"/>
    </row>
    <row r="9" spans="2:6" x14ac:dyDescent="0.35">
      <c r="C9" s="802" t="s">
        <v>231</v>
      </c>
      <c r="D9" s="805" t="s">
        <v>561</v>
      </c>
      <c r="E9" s="807" t="s">
        <v>562</v>
      </c>
      <c r="F9" s="807" t="s">
        <v>563</v>
      </c>
    </row>
    <row r="10" spans="2:6" ht="22.5" customHeight="1" thickBot="1" x14ac:dyDescent="0.4">
      <c r="C10" s="803"/>
      <c r="D10" s="806"/>
      <c r="E10" s="806"/>
      <c r="F10" s="806"/>
    </row>
    <row r="11" spans="2:6" x14ac:dyDescent="0.35">
      <c r="C11" s="81" t="s">
        <v>304</v>
      </c>
      <c r="D11" s="82">
        <v>7125049</v>
      </c>
      <c r="E11" s="82">
        <v>7128487</v>
      </c>
      <c r="F11" s="82"/>
    </row>
    <row r="12" spans="2:6" x14ac:dyDescent="0.35">
      <c r="C12" s="70" t="s">
        <v>305</v>
      </c>
      <c r="D12" s="71">
        <v>1566998</v>
      </c>
      <c r="E12" s="71">
        <v>1566992</v>
      </c>
      <c r="F12" s="71" t="s">
        <v>50</v>
      </c>
    </row>
    <row r="13" spans="2:6" x14ac:dyDescent="0.35">
      <c r="C13" s="70" t="s">
        <v>306</v>
      </c>
      <c r="D13" s="71">
        <v>223884</v>
      </c>
      <c r="E13" s="71">
        <v>223884</v>
      </c>
      <c r="F13" s="72"/>
    </row>
    <row r="14" spans="2:6" x14ac:dyDescent="0.35">
      <c r="C14" s="70" t="s">
        <v>307</v>
      </c>
      <c r="D14" s="71">
        <v>288885</v>
      </c>
      <c r="E14" s="71">
        <v>265602</v>
      </c>
      <c r="F14" s="72" t="s">
        <v>50</v>
      </c>
    </row>
    <row r="15" spans="2:6" x14ac:dyDescent="0.35">
      <c r="C15" s="70" t="s">
        <v>308</v>
      </c>
      <c r="D15" s="71">
        <v>1601461</v>
      </c>
      <c r="E15" s="71">
        <v>1601492</v>
      </c>
      <c r="F15" s="72" t="s">
        <v>50</v>
      </c>
    </row>
    <row r="16" spans="2:6" ht="23.25" customHeight="1" x14ac:dyDescent="0.35">
      <c r="C16" s="73" t="s">
        <v>564</v>
      </c>
      <c r="D16" s="71">
        <v>27180</v>
      </c>
      <c r="E16" s="71">
        <v>27180</v>
      </c>
      <c r="F16" s="72">
        <v>22</v>
      </c>
    </row>
    <row r="17" spans="3:6" ht="24.75" customHeight="1" x14ac:dyDescent="0.35">
      <c r="C17" s="73" t="s">
        <v>565</v>
      </c>
      <c r="D17" s="71">
        <v>18076</v>
      </c>
      <c r="E17" s="71">
        <v>18188</v>
      </c>
      <c r="F17" s="72" t="s">
        <v>51</v>
      </c>
    </row>
    <row r="18" spans="3:6" x14ac:dyDescent="0.35">
      <c r="C18" s="74" t="s">
        <v>309</v>
      </c>
      <c r="D18" s="71">
        <v>5249272</v>
      </c>
      <c r="E18" s="71">
        <v>5246322</v>
      </c>
      <c r="F18" s="71"/>
    </row>
    <row r="19" spans="3:6" x14ac:dyDescent="0.35">
      <c r="C19" s="74" t="s">
        <v>310</v>
      </c>
      <c r="D19" s="71">
        <v>17676533</v>
      </c>
      <c r="E19" s="71">
        <v>17714073</v>
      </c>
      <c r="F19" s="71"/>
    </row>
    <row r="20" spans="3:6" x14ac:dyDescent="0.35">
      <c r="C20" s="37" t="s">
        <v>1705</v>
      </c>
      <c r="D20" s="71">
        <v>1400485</v>
      </c>
      <c r="E20" s="71">
        <v>1398774</v>
      </c>
      <c r="F20" s="71"/>
    </row>
    <row r="21" spans="3:6" x14ac:dyDescent="0.35">
      <c r="C21" s="74" t="s">
        <v>311</v>
      </c>
      <c r="D21" s="71">
        <v>1289712</v>
      </c>
      <c r="E21" s="71">
        <v>1289712</v>
      </c>
      <c r="F21" s="71"/>
    </row>
    <row r="22" spans="3:6" x14ac:dyDescent="0.35">
      <c r="C22" s="74" t="s">
        <v>312</v>
      </c>
      <c r="D22" s="71">
        <v>96110</v>
      </c>
      <c r="E22" s="71">
        <v>194750</v>
      </c>
      <c r="F22" s="71"/>
    </row>
    <row r="23" spans="3:6" ht="20" x14ac:dyDescent="0.35">
      <c r="C23" s="73" t="s">
        <v>564</v>
      </c>
      <c r="D23" s="71">
        <v>22950</v>
      </c>
      <c r="E23" s="71">
        <v>73533</v>
      </c>
      <c r="F23" s="72">
        <v>22</v>
      </c>
    </row>
    <row r="24" spans="3:6" ht="20" x14ac:dyDescent="0.35">
      <c r="C24" s="73" t="s">
        <v>565</v>
      </c>
      <c r="D24" s="71">
        <v>8296</v>
      </c>
      <c r="E24" s="71">
        <v>8296</v>
      </c>
      <c r="F24" s="72" t="s">
        <v>51</v>
      </c>
    </row>
    <row r="25" spans="3:6" x14ac:dyDescent="0.35">
      <c r="C25" s="74" t="s">
        <v>313</v>
      </c>
      <c r="D25" s="71">
        <v>523124</v>
      </c>
      <c r="E25" s="71">
        <v>478388</v>
      </c>
      <c r="F25" s="71"/>
    </row>
    <row r="26" spans="3:6" x14ac:dyDescent="0.35">
      <c r="C26" s="74" t="s">
        <v>314</v>
      </c>
      <c r="D26" s="71">
        <v>291358</v>
      </c>
      <c r="E26" s="71">
        <v>281237</v>
      </c>
      <c r="F26" s="71">
        <v>8</v>
      </c>
    </row>
    <row r="27" spans="3:6" x14ac:dyDescent="0.35">
      <c r="C27" s="74" t="s">
        <v>315</v>
      </c>
      <c r="D27" s="71">
        <v>74698</v>
      </c>
      <c r="E27" s="71">
        <v>74679</v>
      </c>
      <c r="F27" s="71"/>
    </row>
    <row r="28" spans="3:6" x14ac:dyDescent="0.35">
      <c r="C28" s="74" t="s">
        <v>316</v>
      </c>
      <c r="D28" s="71">
        <v>53381</v>
      </c>
      <c r="E28" s="71">
        <v>21328</v>
      </c>
      <c r="F28" s="71"/>
    </row>
    <row r="29" spans="3:6" x14ac:dyDescent="0.35">
      <c r="C29" s="74" t="s">
        <v>317</v>
      </c>
      <c r="D29" s="71">
        <v>41967</v>
      </c>
      <c r="E29" s="71">
        <v>41967</v>
      </c>
      <c r="F29" s="71" t="s">
        <v>50</v>
      </c>
    </row>
    <row r="30" spans="3:6" x14ac:dyDescent="0.35">
      <c r="C30" s="74" t="s">
        <v>318</v>
      </c>
      <c r="D30" s="71">
        <v>55691</v>
      </c>
      <c r="E30" s="71">
        <v>55686</v>
      </c>
      <c r="F30" s="71"/>
    </row>
    <row r="31" spans="3:6" ht="20" x14ac:dyDescent="0.35">
      <c r="C31" s="73" t="s">
        <v>566</v>
      </c>
      <c r="D31" s="71">
        <v>24620.364581999998</v>
      </c>
      <c r="E31" s="71">
        <v>24564.763029999998</v>
      </c>
      <c r="F31" s="72">
        <v>10</v>
      </c>
    </row>
    <row r="32" spans="3:6" x14ac:dyDescent="0.35">
      <c r="C32" s="73" t="s">
        <v>567</v>
      </c>
      <c r="D32" s="71">
        <v>35054.2533625176</v>
      </c>
      <c r="E32" s="71">
        <v>35018.038409517598</v>
      </c>
      <c r="F32" s="72" t="s">
        <v>52</v>
      </c>
    </row>
    <row r="33" spans="3:6" x14ac:dyDescent="0.35">
      <c r="C33" s="74" t="s">
        <v>319</v>
      </c>
      <c r="D33" s="71">
        <v>7773</v>
      </c>
      <c r="E33" s="71">
        <v>7522</v>
      </c>
      <c r="F33" s="71"/>
    </row>
    <row r="34" spans="3:6" x14ac:dyDescent="0.35">
      <c r="C34" s="74" t="s">
        <v>320</v>
      </c>
      <c r="D34" s="71">
        <v>509430</v>
      </c>
      <c r="E34" s="71">
        <v>598166</v>
      </c>
      <c r="F34" s="71"/>
    </row>
    <row r="35" spans="3:6" x14ac:dyDescent="0.35">
      <c r="C35" s="74" t="s">
        <v>321</v>
      </c>
      <c r="D35" s="71">
        <v>1533333</v>
      </c>
      <c r="E35" s="71">
        <v>1533333</v>
      </c>
      <c r="F35" s="71"/>
    </row>
    <row r="36" spans="3:6" x14ac:dyDescent="0.35">
      <c r="C36" s="83" t="s">
        <v>322</v>
      </c>
      <c r="D36" s="84">
        <v>39609144</v>
      </c>
      <c r="E36" s="84">
        <v>39722394</v>
      </c>
      <c r="F36" s="84"/>
    </row>
    <row r="37" spans="3:6" ht="24" customHeight="1" x14ac:dyDescent="0.35">
      <c r="C37" s="85" t="s">
        <v>323</v>
      </c>
      <c r="D37" s="86">
        <v>1940862</v>
      </c>
      <c r="E37" s="86">
        <v>1939486</v>
      </c>
      <c r="F37" s="86"/>
    </row>
    <row r="38" spans="3:6" x14ac:dyDescent="0.35">
      <c r="C38" s="70" t="s">
        <v>324</v>
      </c>
      <c r="D38" s="71">
        <v>126237</v>
      </c>
      <c r="E38" s="71">
        <v>126237</v>
      </c>
      <c r="F38" s="71"/>
    </row>
    <row r="39" spans="3:6" x14ac:dyDescent="0.35">
      <c r="C39" s="70" t="s">
        <v>325</v>
      </c>
      <c r="D39" s="71">
        <v>70707</v>
      </c>
      <c r="E39" s="71">
        <v>19786</v>
      </c>
      <c r="F39" s="71" t="s">
        <v>50</v>
      </c>
    </row>
    <row r="40" spans="3:6" x14ac:dyDescent="0.35">
      <c r="C40" s="70" t="s">
        <v>326</v>
      </c>
      <c r="D40" s="71">
        <v>28332431</v>
      </c>
      <c r="E40" s="71">
        <v>28411315</v>
      </c>
      <c r="F40" s="71"/>
    </row>
    <row r="41" spans="3:6" x14ac:dyDescent="0.35">
      <c r="C41" s="70" t="s">
        <v>327</v>
      </c>
      <c r="D41" s="71">
        <v>2095548</v>
      </c>
      <c r="E41" s="71">
        <v>2095548</v>
      </c>
      <c r="F41" s="71"/>
    </row>
    <row r="42" spans="3:6" x14ac:dyDescent="0.35">
      <c r="C42" s="70" t="s">
        <v>328</v>
      </c>
      <c r="D42" s="71">
        <v>140488</v>
      </c>
      <c r="E42" s="71">
        <v>160549</v>
      </c>
      <c r="F42" s="71" t="s">
        <v>50</v>
      </c>
    </row>
    <row r="43" spans="3:6" x14ac:dyDescent="0.35">
      <c r="C43" s="70" t="s">
        <v>329</v>
      </c>
      <c r="D43" s="71">
        <v>63899</v>
      </c>
      <c r="E43" s="71">
        <v>63899</v>
      </c>
      <c r="F43" s="71" t="s">
        <v>50</v>
      </c>
    </row>
    <row r="44" spans="3:6" x14ac:dyDescent="0.35">
      <c r="C44" s="70" t="s">
        <v>330</v>
      </c>
      <c r="D44" s="71">
        <v>76313</v>
      </c>
      <c r="E44" s="71">
        <v>76358</v>
      </c>
      <c r="F44" s="71"/>
    </row>
    <row r="45" spans="3:6" ht="25.5" customHeight="1" x14ac:dyDescent="0.35">
      <c r="C45" s="70" t="s">
        <v>331</v>
      </c>
      <c r="D45" s="71">
        <v>28663</v>
      </c>
      <c r="E45" s="71">
        <v>27646</v>
      </c>
      <c r="F45" s="71"/>
    </row>
    <row r="46" spans="3:6" x14ac:dyDescent="0.35">
      <c r="C46" s="70" t="s">
        <v>332</v>
      </c>
      <c r="D46" s="71">
        <v>69948</v>
      </c>
      <c r="E46" s="71">
        <v>67999</v>
      </c>
      <c r="F46" s="71"/>
    </row>
    <row r="47" spans="3:6" x14ac:dyDescent="0.35">
      <c r="C47" s="70" t="s">
        <v>1691</v>
      </c>
      <c r="D47" s="71">
        <v>121119</v>
      </c>
      <c r="E47" s="71">
        <v>121158</v>
      </c>
      <c r="F47" s="71"/>
    </row>
    <row r="48" spans="3:6" x14ac:dyDescent="0.35">
      <c r="C48" s="70" t="s">
        <v>333</v>
      </c>
      <c r="D48" s="71">
        <v>745820</v>
      </c>
      <c r="E48" s="71">
        <v>692196</v>
      </c>
      <c r="F48" s="71"/>
    </row>
    <row r="49" spans="3:6" x14ac:dyDescent="0.35">
      <c r="C49" s="70" t="s">
        <v>334</v>
      </c>
      <c r="D49" s="71">
        <v>562396</v>
      </c>
      <c r="E49" s="71">
        <v>575416</v>
      </c>
      <c r="F49" s="71"/>
    </row>
    <row r="50" spans="3:6" x14ac:dyDescent="0.35">
      <c r="C50" s="73" t="s">
        <v>568</v>
      </c>
      <c r="D50" s="71">
        <v>500554.97922117147</v>
      </c>
      <c r="E50" s="71">
        <v>500554.97922117147</v>
      </c>
      <c r="F50" s="71">
        <v>46</v>
      </c>
    </row>
    <row r="51" spans="3:6" ht="20" x14ac:dyDescent="0.35">
      <c r="C51" s="73" t="s">
        <v>569</v>
      </c>
      <c r="D51" s="71">
        <v>29255.177151190121</v>
      </c>
      <c r="E51" s="71">
        <v>29255.177151190121</v>
      </c>
      <c r="F51" s="71">
        <v>48</v>
      </c>
    </row>
    <row r="52" spans="3:6" x14ac:dyDescent="0.35">
      <c r="C52" s="70" t="s">
        <v>335</v>
      </c>
      <c r="D52" s="71">
        <v>1139920</v>
      </c>
      <c r="E52" s="71">
        <v>1139920</v>
      </c>
      <c r="F52" s="71"/>
    </row>
    <row r="53" spans="3:6" ht="21.75" customHeight="1" x14ac:dyDescent="0.35">
      <c r="C53" s="87" t="s">
        <v>336</v>
      </c>
      <c r="D53" s="84">
        <v>35514351</v>
      </c>
      <c r="E53" s="84">
        <v>35517513</v>
      </c>
      <c r="F53" s="84"/>
    </row>
    <row r="54" spans="3:6" x14ac:dyDescent="0.35">
      <c r="C54" s="70" t="s">
        <v>570</v>
      </c>
      <c r="D54" s="71">
        <v>28000</v>
      </c>
      <c r="E54" s="71">
        <v>28000</v>
      </c>
      <c r="F54" s="71">
        <v>1</v>
      </c>
    </row>
    <row r="55" spans="3:6" x14ac:dyDescent="0.35">
      <c r="C55" s="70" t="s">
        <v>571</v>
      </c>
      <c r="D55" s="71">
        <v>4179322.1842280002</v>
      </c>
      <c r="E55" s="71">
        <v>4175784.9403790003</v>
      </c>
      <c r="F55" s="71"/>
    </row>
    <row r="56" spans="3:6" x14ac:dyDescent="0.35">
      <c r="C56" s="77" t="s">
        <v>572</v>
      </c>
      <c r="D56" s="71">
        <v>0</v>
      </c>
      <c r="E56" s="71">
        <v>0</v>
      </c>
      <c r="F56" s="89">
        <v>46</v>
      </c>
    </row>
    <row r="57" spans="3:6" x14ac:dyDescent="0.35">
      <c r="C57" s="77" t="s">
        <v>573</v>
      </c>
      <c r="D57" s="71">
        <v>71141.488316000265</v>
      </c>
      <c r="E57" s="71">
        <v>52402.035222999999</v>
      </c>
      <c r="F57" s="72">
        <v>3</v>
      </c>
    </row>
    <row r="58" spans="3:6" x14ac:dyDescent="0.35">
      <c r="C58" s="77" t="s">
        <v>574</v>
      </c>
      <c r="D58" s="71">
        <v>-44337.159620999999</v>
      </c>
      <c r="E58" s="71">
        <v>-23992.003783999997</v>
      </c>
      <c r="F58" s="72"/>
    </row>
    <row r="59" spans="3:6" x14ac:dyDescent="0.35">
      <c r="C59" s="78" t="s">
        <v>575</v>
      </c>
      <c r="D59" s="71">
        <v>37599.493184999999</v>
      </c>
      <c r="E59" s="71">
        <v>40041.337624</v>
      </c>
      <c r="F59" s="72">
        <v>3</v>
      </c>
    </row>
    <row r="60" spans="3:6" ht="20" x14ac:dyDescent="0.35">
      <c r="C60" s="78" t="s">
        <v>576</v>
      </c>
      <c r="D60" s="71">
        <v>-51824.133772000001</v>
      </c>
      <c r="E60" s="71">
        <v>-33920.822373999996</v>
      </c>
      <c r="F60" s="72">
        <v>3</v>
      </c>
    </row>
    <row r="61" spans="3:6" x14ac:dyDescent="0.35">
      <c r="C61" s="78" t="s">
        <v>577</v>
      </c>
      <c r="D61" s="71">
        <v>0</v>
      </c>
      <c r="E61" s="71">
        <v>0</v>
      </c>
      <c r="F61" s="72">
        <v>3</v>
      </c>
    </row>
    <row r="62" spans="3:6" x14ac:dyDescent="0.35">
      <c r="C62" s="78" t="s">
        <v>578</v>
      </c>
      <c r="D62" s="71">
        <v>-30112.519034000001</v>
      </c>
      <c r="E62" s="71">
        <v>-30112.519034000001</v>
      </c>
      <c r="F62" s="72">
        <v>3</v>
      </c>
    </row>
    <row r="63" spans="3:6" x14ac:dyDescent="0.35">
      <c r="C63" s="77" t="s">
        <v>579</v>
      </c>
      <c r="D63" s="71">
        <v>893598.71507299994</v>
      </c>
      <c r="E63" s="71">
        <v>864719.52462899999</v>
      </c>
      <c r="F63" s="72"/>
    </row>
    <row r="64" spans="3:6" x14ac:dyDescent="0.35">
      <c r="C64" s="78" t="s">
        <v>580</v>
      </c>
      <c r="D64" s="71">
        <v>459036.83533899998</v>
      </c>
      <c r="E64" s="71">
        <v>415857.98349299998</v>
      </c>
      <c r="F64" s="72">
        <v>2</v>
      </c>
    </row>
    <row r="65" spans="3:6" x14ac:dyDescent="0.35">
      <c r="C65" s="78" t="s">
        <v>581</v>
      </c>
      <c r="D65" s="71">
        <v>434561.87973400002</v>
      </c>
      <c r="E65" s="71">
        <v>448861.54113600001</v>
      </c>
      <c r="F65" s="72"/>
    </row>
    <row r="66" spans="3:6" x14ac:dyDescent="0.35">
      <c r="C66" s="79" t="s">
        <v>582</v>
      </c>
      <c r="D66" s="71">
        <v>430029.80148700002</v>
      </c>
      <c r="E66" s="71">
        <v>444329.46288900002</v>
      </c>
      <c r="F66" s="72">
        <v>2</v>
      </c>
    </row>
    <row r="67" spans="3:6" x14ac:dyDescent="0.35">
      <c r="C67" s="77" t="s">
        <v>583</v>
      </c>
      <c r="D67" s="71">
        <v>2270261.4964759997</v>
      </c>
      <c r="E67" s="71">
        <v>2292241.1625620001</v>
      </c>
      <c r="F67" s="72"/>
    </row>
    <row r="68" spans="3:6" x14ac:dyDescent="0.35">
      <c r="C68" s="78" t="s">
        <v>584</v>
      </c>
      <c r="D68" s="71">
        <v>2128383.1764139999</v>
      </c>
      <c r="E68" s="71">
        <v>2150218.6071060002</v>
      </c>
      <c r="F68" s="72">
        <v>2</v>
      </c>
    </row>
    <row r="69" spans="3:6" x14ac:dyDescent="0.35">
      <c r="C69" s="78" t="s">
        <v>585</v>
      </c>
      <c r="D69" s="71">
        <v>141878.32006200001</v>
      </c>
      <c r="E69" s="71">
        <v>142022.55545599997</v>
      </c>
      <c r="F69" s="72">
        <v>3</v>
      </c>
    </row>
    <row r="70" spans="3:6" x14ac:dyDescent="0.35">
      <c r="C70" s="77" t="s">
        <v>586</v>
      </c>
      <c r="D70" s="71">
        <v>988657.64398399997</v>
      </c>
      <c r="E70" s="71">
        <v>990414.22174900002</v>
      </c>
      <c r="F70" s="72"/>
    </row>
    <row r="71" spans="3:6" x14ac:dyDescent="0.35">
      <c r="C71" s="78" t="s">
        <v>582</v>
      </c>
      <c r="D71" s="71">
        <v>838657.64398399997</v>
      </c>
      <c r="E71" s="71">
        <v>840414.22174900002</v>
      </c>
      <c r="F71" s="72">
        <v>2</v>
      </c>
    </row>
    <row r="72" spans="3:6" x14ac:dyDescent="0.35">
      <c r="C72" s="75" t="s">
        <v>587</v>
      </c>
      <c r="D72" s="71">
        <v>-120488.848959</v>
      </c>
      <c r="E72" s="71">
        <v>-6154.0331580000002</v>
      </c>
      <c r="F72" s="71">
        <v>16</v>
      </c>
    </row>
    <row r="73" spans="3:6" x14ac:dyDescent="0.35">
      <c r="C73" s="75" t="s">
        <v>588</v>
      </c>
      <c r="D73" s="71">
        <v>7959.7724619999999</v>
      </c>
      <c r="E73" s="71">
        <v>7249.5789720000002</v>
      </c>
      <c r="F73" s="71"/>
    </row>
    <row r="74" spans="3:6" x14ac:dyDescent="0.35">
      <c r="C74" s="77" t="s">
        <v>589</v>
      </c>
      <c r="D74" s="71">
        <v>28541.560863384857</v>
      </c>
      <c r="E74" s="71">
        <v>28541.560863384857</v>
      </c>
      <c r="F74" s="72">
        <v>5</v>
      </c>
    </row>
    <row r="75" spans="3:6" ht="15" thickBot="1" x14ac:dyDescent="0.4">
      <c r="C75" s="76" t="s">
        <v>590</v>
      </c>
      <c r="D75" s="88">
        <v>4094793.1077310001</v>
      </c>
      <c r="E75" s="88">
        <v>4204880.4871929996</v>
      </c>
      <c r="F75" s="88"/>
    </row>
    <row r="76" spans="3:6" ht="24" customHeight="1" x14ac:dyDescent="0.35">
      <c r="C76" s="804" t="s">
        <v>591</v>
      </c>
      <c r="D76" s="804"/>
      <c r="E76" s="804"/>
      <c r="F76" s="804"/>
    </row>
    <row r="77" spans="3:6" x14ac:dyDescent="0.35">
      <c r="C77" s="32" t="s">
        <v>592</v>
      </c>
    </row>
    <row r="78" spans="3:6" ht="66" customHeight="1" x14ac:dyDescent="0.35">
      <c r="C78" s="783" t="s">
        <v>593</v>
      </c>
      <c r="D78" s="783"/>
      <c r="E78" s="783"/>
      <c r="F78" s="783"/>
    </row>
    <row r="79" spans="3:6" x14ac:dyDescent="0.35">
      <c r="C79" s="32" t="s">
        <v>594</v>
      </c>
    </row>
    <row r="80" spans="3:6" x14ac:dyDescent="0.35">
      <c r="C80" s="32" t="s">
        <v>595</v>
      </c>
    </row>
  </sheetData>
  <sheetProtection algorithmName="SHA-512" hashValue="gM6Sq9ncTSoTkOomHubh4wcgN+r8DVsuOiX2+GnfC39PKU00ZVbg5aDc7/LcWyGalooVTujfvyirmEWUHU99cg==" saltValue="Z4SMYavTsy4sk7t7G43XEA==" spinCount="100000" sheet="1" objects="1" scenarios="1"/>
  <mergeCells count="7">
    <mergeCell ref="C8:F8"/>
    <mergeCell ref="C78:F78"/>
    <mergeCell ref="C9:C10"/>
    <mergeCell ref="C76:F76"/>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G57"/>
  <sheetViews>
    <sheetView showGridLines="0" zoomScale="70" zoomScaleNormal="70" workbookViewId="0"/>
  </sheetViews>
  <sheetFormatPr defaultRowHeight="14.5" x14ac:dyDescent="0.35"/>
  <cols>
    <col min="1" max="1" width="4.453125" customWidth="1"/>
    <col min="2" max="2" width="5.26953125" customWidth="1"/>
    <col min="3" max="3" width="66" customWidth="1"/>
    <col min="4" max="4" width="27.1796875" customWidth="1"/>
    <col min="5" max="5" width="42.7265625" customWidth="1"/>
    <col min="6" max="6" width="46.7265625" customWidth="1"/>
    <col min="7" max="7" width="36.1796875" customWidth="1"/>
  </cols>
  <sheetData>
    <row r="1" spans="2:7" ht="12.75" customHeight="1" x14ac:dyDescent="0.35"/>
    <row r="2" spans="2:7" x14ac:dyDescent="0.35">
      <c r="B2" s="233" t="s">
        <v>0</v>
      </c>
      <c r="C2" s="150"/>
      <c r="D2" s="150"/>
      <c r="E2" s="150"/>
    </row>
    <row r="3" spans="2:7" x14ac:dyDescent="0.35">
      <c r="B3" s="1"/>
      <c r="C3" s="1"/>
      <c r="D3" s="1"/>
      <c r="E3" s="1"/>
    </row>
    <row r="4" spans="2:7" ht="15.5" x14ac:dyDescent="0.35">
      <c r="B4" s="19" t="s">
        <v>596</v>
      </c>
      <c r="C4" s="2"/>
      <c r="D4" s="2"/>
      <c r="E4" s="2"/>
    </row>
    <row r="5" spans="2:7" ht="2.15" customHeight="1" x14ac:dyDescent="0.35">
      <c r="B5" s="1"/>
      <c r="C5" s="1"/>
      <c r="D5" s="1"/>
      <c r="E5" s="1"/>
    </row>
    <row r="6" spans="2:7" ht="2.15" customHeight="1" x14ac:dyDescent="0.35">
      <c r="B6" s="20"/>
      <c r="C6" s="20"/>
      <c r="D6" s="20"/>
      <c r="E6" s="20"/>
    </row>
    <row r="7" spans="2:7" ht="2.15" customHeight="1" x14ac:dyDescent="0.35">
      <c r="B7" s="3"/>
      <c r="C7" s="4"/>
      <c r="D7" s="4"/>
      <c r="E7" s="4"/>
    </row>
    <row r="8" spans="2:7" ht="15" thickBot="1" x14ac:dyDescent="0.4">
      <c r="B8" s="33"/>
      <c r="C8" s="788" t="str">
        <f>+Contents!B3</f>
        <v>31.12.2023</v>
      </c>
      <c r="D8" s="788"/>
      <c r="E8" s="788"/>
      <c r="F8" s="788"/>
      <c r="G8" s="788"/>
    </row>
    <row r="9" spans="2:7" ht="15" customHeight="1" thickBot="1" x14ac:dyDescent="0.4">
      <c r="B9" s="181" t="s">
        <v>644</v>
      </c>
      <c r="C9" s="181"/>
      <c r="D9" s="181"/>
      <c r="E9" s="181"/>
      <c r="F9" s="90"/>
      <c r="G9" s="23"/>
    </row>
    <row r="10" spans="2:7" x14ac:dyDescent="0.35">
      <c r="B10" s="182">
        <v>1</v>
      </c>
      <c r="C10" s="96" t="s">
        <v>598</v>
      </c>
      <c r="D10" s="97" t="s">
        <v>366</v>
      </c>
      <c r="E10" s="58" t="s">
        <v>366</v>
      </c>
      <c r="F10" s="61" t="s">
        <v>366</v>
      </c>
      <c r="G10" s="61" t="s">
        <v>366</v>
      </c>
    </row>
    <row r="11" spans="2:7" x14ac:dyDescent="0.35">
      <c r="B11" s="148">
        <v>2</v>
      </c>
      <c r="C11" s="41" t="s">
        <v>599</v>
      </c>
      <c r="D11" s="58" t="s">
        <v>53</v>
      </c>
      <c r="E11" s="58" t="s">
        <v>54</v>
      </c>
      <c r="F11" s="58" t="s">
        <v>55</v>
      </c>
      <c r="G11" s="58" t="s">
        <v>1619</v>
      </c>
    </row>
    <row r="12" spans="2:7" ht="20" x14ac:dyDescent="0.35">
      <c r="B12" s="148">
        <v>3</v>
      </c>
      <c r="C12" s="91" t="s">
        <v>600</v>
      </c>
      <c r="D12" s="92" t="s">
        <v>645</v>
      </c>
      <c r="E12" s="59" t="s">
        <v>646</v>
      </c>
      <c r="F12" s="93" t="s">
        <v>646</v>
      </c>
      <c r="G12" s="93" t="s">
        <v>646</v>
      </c>
    </row>
    <row r="13" spans="2:7" x14ac:dyDescent="0.35">
      <c r="B13" s="148" t="s">
        <v>44</v>
      </c>
      <c r="C13" s="91" t="s">
        <v>601</v>
      </c>
      <c r="D13" s="92"/>
      <c r="E13" s="59"/>
      <c r="F13" s="93"/>
      <c r="G13" s="93"/>
    </row>
    <row r="14" spans="2:7" x14ac:dyDescent="0.35">
      <c r="B14" s="148"/>
      <c r="C14" s="98" t="s">
        <v>602</v>
      </c>
      <c r="D14" s="99"/>
      <c r="E14" s="58"/>
      <c r="F14" s="58"/>
      <c r="G14" s="58"/>
    </row>
    <row r="15" spans="2:7" x14ac:dyDescent="0.35">
      <c r="B15" s="148">
        <v>4</v>
      </c>
      <c r="C15" s="91" t="s">
        <v>603</v>
      </c>
      <c r="D15" s="100" t="s">
        <v>647</v>
      </c>
      <c r="E15" s="59" t="s">
        <v>648</v>
      </c>
      <c r="F15" s="93" t="s">
        <v>648</v>
      </c>
      <c r="G15" s="93" t="s">
        <v>648</v>
      </c>
    </row>
    <row r="16" spans="2:7" x14ac:dyDescent="0.35">
      <c r="B16" s="148">
        <v>5</v>
      </c>
      <c r="C16" s="466" t="s">
        <v>604</v>
      </c>
      <c r="D16" s="59" t="s">
        <v>647</v>
      </c>
      <c r="E16" s="59" t="s">
        <v>648</v>
      </c>
      <c r="F16" s="59" t="s">
        <v>648</v>
      </c>
      <c r="G16" s="59" t="s">
        <v>648</v>
      </c>
    </row>
    <row r="17" spans="2:7" ht="23.25" customHeight="1" x14ac:dyDescent="0.35">
      <c r="B17" s="148">
        <v>6</v>
      </c>
      <c r="C17" s="91" t="s">
        <v>605</v>
      </c>
      <c r="D17" s="100" t="s">
        <v>649</v>
      </c>
      <c r="E17" s="59" t="s">
        <v>649</v>
      </c>
      <c r="F17" s="93" t="s">
        <v>649</v>
      </c>
      <c r="G17" s="93" t="s">
        <v>649</v>
      </c>
    </row>
    <row r="18" spans="2:7" ht="30" x14ac:dyDescent="0.35">
      <c r="B18" s="148">
        <v>7</v>
      </c>
      <c r="C18" s="466" t="s">
        <v>606</v>
      </c>
      <c r="D18" s="59" t="s">
        <v>650</v>
      </c>
      <c r="E18" s="59" t="s">
        <v>56</v>
      </c>
      <c r="F18" s="59" t="s">
        <v>56</v>
      </c>
      <c r="G18" s="59" t="s">
        <v>56</v>
      </c>
    </row>
    <row r="19" spans="2:7" ht="79.5" customHeight="1" x14ac:dyDescent="0.35">
      <c r="B19" s="148">
        <v>8</v>
      </c>
      <c r="C19" s="91" t="s">
        <v>607</v>
      </c>
      <c r="D19" s="92" t="s">
        <v>651</v>
      </c>
      <c r="E19" s="59" t="s">
        <v>1620</v>
      </c>
      <c r="F19" s="93" t="s">
        <v>1621</v>
      </c>
      <c r="G19" s="93"/>
    </row>
    <row r="20" spans="2:7" x14ac:dyDescent="0.35">
      <c r="B20" s="148">
        <v>9</v>
      </c>
      <c r="C20" s="466" t="s">
        <v>608</v>
      </c>
      <c r="D20" s="58" t="s">
        <v>651</v>
      </c>
      <c r="E20" s="58" t="s">
        <v>57</v>
      </c>
      <c r="F20" s="58" t="s">
        <v>57</v>
      </c>
      <c r="G20" s="58" t="s">
        <v>1622</v>
      </c>
    </row>
    <row r="21" spans="2:7" x14ac:dyDescent="0.35">
      <c r="B21" s="148" t="s">
        <v>114</v>
      </c>
      <c r="C21" s="91" t="s">
        <v>609</v>
      </c>
      <c r="D21" s="92" t="s">
        <v>58</v>
      </c>
      <c r="E21" s="59" t="s">
        <v>652</v>
      </c>
      <c r="F21" s="93" t="s">
        <v>653</v>
      </c>
      <c r="G21" s="93" t="s">
        <v>1623</v>
      </c>
    </row>
    <row r="22" spans="2:7" x14ac:dyDescent="0.35">
      <c r="B22" s="148" t="s">
        <v>115</v>
      </c>
      <c r="C22" s="466" t="s">
        <v>610</v>
      </c>
      <c r="D22" s="58" t="s">
        <v>59</v>
      </c>
      <c r="E22" s="59" t="s">
        <v>654</v>
      </c>
      <c r="F22" s="59" t="s">
        <v>654</v>
      </c>
      <c r="G22" s="59" t="s">
        <v>654</v>
      </c>
    </row>
    <row r="23" spans="2:7" x14ac:dyDescent="0.35">
      <c r="B23" s="148">
        <v>10</v>
      </c>
      <c r="C23" s="91" t="s">
        <v>611</v>
      </c>
      <c r="D23" s="92" t="s">
        <v>655</v>
      </c>
      <c r="E23" s="59" t="s">
        <v>656</v>
      </c>
      <c r="F23" s="93" t="s">
        <v>656</v>
      </c>
      <c r="G23" s="93" t="s">
        <v>656</v>
      </c>
    </row>
    <row r="24" spans="2:7" x14ac:dyDescent="0.35">
      <c r="B24" s="148">
        <v>11</v>
      </c>
      <c r="C24" s="466" t="s">
        <v>612</v>
      </c>
      <c r="D24" s="101" t="s">
        <v>657</v>
      </c>
      <c r="E24" s="101" t="s">
        <v>658</v>
      </c>
      <c r="F24" s="101" t="s">
        <v>659</v>
      </c>
      <c r="G24" s="101" t="s">
        <v>1624</v>
      </c>
    </row>
    <row r="25" spans="2:7" x14ac:dyDescent="0.35">
      <c r="B25" s="148">
        <v>12</v>
      </c>
      <c r="C25" s="91" t="s">
        <v>613</v>
      </c>
      <c r="D25" s="92" t="s">
        <v>660</v>
      </c>
      <c r="E25" s="59" t="s">
        <v>660</v>
      </c>
      <c r="F25" s="93" t="s">
        <v>661</v>
      </c>
      <c r="G25" s="93" t="s">
        <v>661</v>
      </c>
    </row>
    <row r="26" spans="2:7" x14ac:dyDescent="0.35">
      <c r="B26" s="148">
        <v>13</v>
      </c>
      <c r="C26" s="466" t="s">
        <v>614</v>
      </c>
      <c r="D26" s="58" t="s">
        <v>662</v>
      </c>
      <c r="E26" s="58" t="s">
        <v>662</v>
      </c>
      <c r="F26" s="58" t="s">
        <v>663</v>
      </c>
      <c r="G26" s="58" t="s">
        <v>1625</v>
      </c>
    </row>
    <row r="27" spans="2:7" x14ac:dyDescent="0.35">
      <c r="B27" s="148">
        <v>14</v>
      </c>
      <c r="C27" s="91" t="s">
        <v>615</v>
      </c>
      <c r="D27" s="92" t="s">
        <v>664</v>
      </c>
      <c r="E27" s="59" t="s">
        <v>664</v>
      </c>
      <c r="F27" s="93" t="s">
        <v>664</v>
      </c>
      <c r="G27" s="93" t="s">
        <v>664</v>
      </c>
    </row>
    <row r="28" spans="2:7" ht="144" customHeight="1" x14ac:dyDescent="0.35">
      <c r="B28" s="148">
        <v>15</v>
      </c>
      <c r="C28" s="466" t="s">
        <v>616</v>
      </c>
      <c r="D28" s="58" t="s">
        <v>59</v>
      </c>
      <c r="E28" s="59" t="s">
        <v>665</v>
      </c>
      <c r="F28" s="59" t="s">
        <v>666</v>
      </c>
      <c r="G28" s="59" t="s">
        <v>1626</v>
      </c>
    </row>
    <row r="29" spans="2:7" ht="20" x14ac:dyDescent="0.35">
      <c r="B29" s="148">
        <v>16</v>
      </c>
      <c r="C29" s="91" t="s">
        <v>617</v>
      </c>
      <c r="D29" s="92" t="s">
        <v>59</v>
      </c>
      <c r="E29" s="59" t="s">
        <v>667</v>
      </c>
      <c r="F29" s="93" t="s">
        <v>668</v>
      </c>
      <c r="G29" s="93" t="s">
        <v>1627</v>
      </c>
    </row>
    <row r="30" spans="2:7" x14ac:dyDescent="0.35">
      <c r="B30" s="148"/>
      <c r="C30" s="98" t="s">
        <v>618</v>
      </c>
      <c r="D30" s="92"/>
      <c r="E30" s="59"/>
      <c r="F30" s="93"/>
      <c r="G30" s="93"/>
    </row>
    <row r="31" spans="2:7" x14ac:dyDescent="0.35">
      <c r="B31" s="148">
        <v>17</v>
      </c>
      <c r="C31" s="466" t="s">
        <v>619</v>
      </c>
      <c r="D31" s="58" t="s">
        <v>669</v>
      </c>
      <c r="E31" s="59" t="s">
        <v>670</v>
      </c>
      <c r="F31" s="59" t="s">
        <v>671</v>
      </c>
      <c r="G31" s="59" t="s">
        <v>671</v>
      </c>
    </row>
    <row r="32" spans="2:7" ht="50" x14ac:dyDescent="0.35">
      <c r="B32" s="148">
        <v>18</v>
      </c>
      <c r="C32" s="91" t="s">
        <v>620</v>
      </c>
      <c r="D32" s="92" t="s">
        <v>59</v>
      </c>
      <c r="E32" s="59" t="s">
        <v>672</v>
      </c>
      <c r="F32" s="93" t="s">
        <v>673</v>
      </c>
      <c r="G32" s="93" t="s">
        <v>1628</v>
      </c>
    </row>
    <row r="33" spans="2:7" x14ac:dyDescent="0.35">
      <c r="B33" s="148">
        <v>19</v>
      </c>
      <c r="C33" s="466" t="s">
        <v>621</v>
      </c>
      <c r="D33" s="58" t="s">
        <v>59</v>
      </c>
      <c r="E33" s="58" t="s">
        <v>664</v>
      </c>
      <c r="F33" s="58" t="s">
        <v>674</v>
      </c>
      <c r="G33" s="58" t="s">
        <v>674</v>
      </c>
    </row>
    <row r="34" spans="2:7" x14ac:dyDescent="0.35">
      <c r="B34" s="148" t="s">
        <v>78</v>
      </c>
      <c r="C34" s="91" t="s">
        <v>622</v>
      </c>
      <c r="D34" s="92" t="s">
        <v>59</v>
      </c>
      <c r="E34" s="59" t="s">
        <v>675</v>
      </c>
      <c r="F34" s="93" t="s">
        <v>676</v>
      </c>
      <c r="G34" s="93" t="s">
        <v>676</v>
      </c>
    </row>
    <row r="35" spans="2:7" ht="24" customHeight="1" x14ac:dyDescent="0.35">
      <c r="B35" s="148" t="s">
        <v>79</v>
      </c>
      <c r="C35" s="466" t="s">
        <v>623</v>
      </c>
      <c r="D35" s="58" t="s">
        <v>59</v>
      </c>
      <c r="E35" s="58" t="s">
        <v>675</v>
      </c>
      <c r="F35" s="58" t="s">
        <v>676</v>
      </c>
      <c r="G35" s="58" t="s">
        <v>676</v>
      </c>
    </row>
    <row r="36" spans="2:7" x14ac:dyDescent="0.35">
      <c r="B36" s="148">
        <v>21</v>
      </c>
      <c r="C36" s="91" t="s">
        <v>624</v>
      </c>
      <c r="D36" s="92" t="s">
        <v>677</v>
      </c>
      <c r="E36" s="59" t="s">
        <v>674</v>
      </c>
      <c r="F36" s="93" t="s">
        <v>674</v>
      </c>
      <c r="G36" s="93" t="s">
        <v>674</v>
      </c>
    </row>
    <row r="37" spans="2:7" x14ac:dyDescent="0.35">
      <c r="B37" s="148">
        <v>22</v>
      </c>
      <c r="C37" s="466" t="s">
        <v>625</v>
      </c>
      <c r="D37" s="58" t="s">
        <v>678</v>
      </c>
      <c r="E37" s="58" t="s">
        <v>679</v>
      </c>
      <c r="F37" s="58" t="s">
        <v>679</v>
      </c>
      <c r="G37" s="58" t="s">
        <v>679</v>
      </c>
    </row>
    <row r="38" spans="2:7" x14ac:dyDescent="0.35">
      <c r="B38" s="148">
        <v>23</v>
      </c>
      <c r="C38" s="91" t="s">
        <v>626</v>
      </c>
      <c r="D38" s="92" t="s">
        <v>59</v>
      </c>
      <c r="E38" s="59" t="s">
        <v>680</v>
      </c>
      <c r="F38" s="93" t="s">
        <v>680</v>
      </c>
      <c r="G38" s="93" t="s">
        <v>680</v>
      </c>
    </row>
    <row r="39" spans="2:7" x14ac:dyDescent="0.35">
      <c r="B39" s="148">
        <v>24</v>
      </c>
      <c r="C39" s="466" t="s">
        <v>627</v>
      </c>
      <c r="D39" s="58" t="s">
        <v>59</v>
      </c>
      <c r="E39" s="58" t="s">
        <v>59</v>
      </c>
      <c r="F39" s="58" t="s">
        <v>59</v>
      </c>
      <c r="G39" s="58" t="s">
        <v>59</v>
      </c>
    </row>
    <row r="40" spans="2:7" x14ac:dyDescent="0.35">
      <c r="B40" s="148">
        <v>25</v>
      </c>
      <c r="C40" s="91" t="s">
        <v>628</v>
      </c>
      <c r="D40" s="92" t="s">
        <v>59</v>
      </c>
      <c r="E40" s="59" t="s">
        <v>59</v>
      </c>
      <c r="F40" s="93" t="s">
        <v>59</v>
      </c>
      <c r="G40" s="93" t="s">
        <v>59</v>
      </c>
    </row>
    <row r="41" spans="2:7" x14ac:dyDescent="0.35">
      <c r="B41" s="148">
        <v>26</v>
      </c>
      <c r="C41" s="466" t="s">
        <v>629</v>
      </c>
      <c r="D41" s="58" t="s">
        <v>59</v>
      </c>
      <c r="E41" s="58" t="s">
        <v>59</v>
      </c>
      <c r="F41" s="58" t="s">
        <v>59</v>
      </c>
      <c r="G41" s="58" t="s">
        <v>59</v>
      </c>
    </row>
    <row r="42" spans="2:7" x14ac:dyDescent="0.35">
      <c r="B42" s="148">
        <v>27</v>
      </c>
      <c r="C42" s="91" t="s">
        <v>630</v>
      </c>
      <c r="D42" s="92" t="s">
        <v>59</v>
      </c>
      <c r="E42" s="59" t="s">
        <v>59</v>
      </c>
      <c r="F42" s="93" t="s">
        <v>59</v>
      </c>
      <c r="G42" s="93" t="s">
        <v>59</v>
      </c>
    </row>
    <row r="43" spans="2:7" x14ac:dyDescent="0.35">
      <c r="B43" s="148">
        <v>28</v>
      </c>
      <c r="C43" s="466" t="s">
        <v>631</v>
      </c>
      <c r="D43" s="58" t="s">
        <v>59</v>
      </c>
      <c r="E43" s="58" t="s">
        <v>59</v>
      </c>
      <c r="F43" s="58" t="s">
        <v>59</v>
      </c>
      <c r="G43" s="58" t="s">
        <v>59</v>
      </c>
    </row>
    <row r="44" spans="2:7" x14ac:dyDescent="0.35">
      <c r="B44" s="148">
        <v>29</v>
      </c>
      <c r="C44" s="91" t="s">
        <v>632</v>
      </c>
      <c r="D44" s="92" t="s">
        <v>59</v>
      </c>
      <c r="E44" s="59" t="s">
        <v>59</v>
      </c>
      <c r="F44" s="93" t="s">
        <v>59</v>
      </c>
      <c r="G44" s="93" t="s">
        <v>59</v>
      </c>
    </row>
    <row r="45" spans="2:7" x14ac:dyDescent="0.35">
      <c r="B45" s="148">
        <v>30</v>
      </c>
      <c r="C45" s="466" t="s">
        <v>633</v>
      </c>
      <c r="D45" s="58" t="s">
        <v>674</v>
      </c>
      <c r="E45" s="58" t="s">
        <v>674</v>
      </c>
      <c r="F45" s="58" t="s">
        <v>674</v>
      </c>
      <c r="G45" s="58" t="s">
        <v>674</v>
      </c>
    </row>
    <row r="46" spans="2:7" x14ac:dyDescent="0.35">
      <c r="B46" s="148">
        <v>31</v>
      </c>
      <c r="C46" s="91" t="s">
        <v>634</v>
      </c>
      <c r="D46" s="92" t="s">
        <v>59</v>
      </c>
      <c r="E46" s="59" t="s">
        <v>59</v>
      </c>
      <c r="F46" s="93" t="s">
        <v>59</v>
      </c>
      <c r="G46" s="93" t="s">
        <v>59</v>
      </c>
    </row>
    <row r="47" spans="2:7" x14ac:dyDescent="0.35">
      <c r="B47" s="148">
        <v>32</v>
      </c>
      <c r="C47" s="466" t="s">
        <v>635</v>
      </c>
      <c r="D47" s="58" t="s">
        <v>59</v>
      </c>
      <c r="E47" s="58" t="s">
        <v>59</v>
      </c>
      <c r="F47" s="58" t="s">
        <v>59</v>
      </c>
      <c r="G47" s="58" t="s">
        <v>59</v>
      </c>
    </row>
    <row r="48" spans="2:7" x14ac:dyDescent="0.35">
      <c r="B48" s="148">
        <v>33</v>
      </c>
      <c r="C48" s="91" t="s">
        <v>636</v>
      </c>
      <c r="D48" s="92" t="s">
        <v>59</v>
      </c>
      <c r="E48" s="59" t="s">
        <v>59</v>
      </c>
      <c r="F48" s="93" t="s">
        <v>59</v>
      </c>
      <c r="G48" s="93" t="s">
        <v>59</v>
      </c>
    </row>
    <row r="49" spans="2:7" x14ac:dyDescent="0.35">
      <c r="B49" s="148">
        <v>34</v>
      </c>
      <c r="C49" s="466" t="s">
        <v>637</v>
      </c>
      <c r="D49" s="59" t="s">
        <v>59</v>
      </c>
      <c r="E49" s="59" t="s">
        <v>59</v>
      </c>
      <c r="F49" s="59" t="s">
        <v>59</v>
      </c>
      <c r="G49" s="59" t="s">
        <v>59</v>
      </c>
    </row>
    <row r="50" spans="2:7" x14ac:dyDescent="0.35">
      <c r="B50" s="148" t="s">
        <v>116</v>
      </c>
      <c r="C50" s="466" t="s">
        <v>638</v>
      </c>
      <c r="D50" s="59"/>
      <c r="E50" s="59"/>
      <c r="F50" s="59"/>
      <c r="G50" s="59"/>
    </row>
    <row r="51" spans="2:7" x14ac:dyDescent="0.35">
      <c r="B51" s="148" t="s">
        <v>117</v>
      </c>
      <c r="C51" s="466" t="s">
        <v>639</v>
      </c>
      <c r="D51" s="59"/>
      <c r="E51" s="59"/>
      <c r="F51" s="59"/>
      <c r="G51" s="59"/>
    </row>
    <row r="52" spans="2:7" ht="174" customHeight="1" x14ac:dyDescent="0.35">
      <c r="B52" s="148">
        <v>35</v>
      </c>
      <c r="C52" s="91" t="s">
        <v>640</v>
      </c>
      <c r="D52" s="100" t="s">
        <v>1629</v>
      </c>
      <c r="E52" s="59" t="s">
        <v>1630</v>
      </c>
      <c r="F52" s="93" t="s">
        <v>681</v>
      </c>
      <c r="G52" s="93" t="s">
        <v>681</v>
      </c>
    </row>
    <row r="53" spans="2:7" x14ac:dyDescent="0.35">
      <c r="B53" s="148">
        <v>36</v>
      </c>
      <c r="C53" s="91" t="s">
        <v>641</v>
      </c>
      <c r="D53" s="92" t="s">
        <v>674</v>
      </c>
      <c r="E53" s="59" t="s">
        <v>664</v>
      </c>
      <c r="F53" s="93" t="s">
        <v>674</v>
      </c>
      <c r="G53" s="93" t="s">
        <v>674</v>
      </c>
    </row>
    <row r="54" spans="2:7" x14ac:dyDescent="0.35">
      <c r="B54" s="148">
        <v>37</v>
      </c>
      <c r="C54" s="91" t="s">
        <v>642</v>
      </c>
      <c r="D54" s="92" t="s">
        <v>59</v>
      </c>
      <c r="E54" s="59" t="s">
        <v>1631</v>
      </c>
      <c r="F54" s="93"/>
      <c r="G54" s="93"/>
    </row>
    <row r="55" spans="2:7" ht="15" thickBot="1" x14ac:dyDescent="0.4">
      <c r="B55" s="183" t="s">
        <v>118</v>
      </c>
      <c r="C55" s="64" t="s">
        <v>643</v>
      </c>
      <c r="D55" s="62"/>
      <c r="E55" s="62" t="s">
        <v>1632</v>
      </c>
      <c r="F55" s="62" t="s">
        <v>1632</v>
      </c>
      <c r="G55" s="62" t="s">
        <v>1632</v>
      </c>
    </row>
    <row r="56" spans="2:7" x14ac:dyDescent="0.35">
      <c r="B56" s="94" t="s">
        <v>682</v>
      </c>
      <c r="C56" s="94"/>
      <c r="D56" s="94"/>
      <c r="E56" s="94"/>
      <c r="F56" s="94"/>
      <c r="G56" s="94"/>
    </row>
    <row r="57" spans="2:7" x14ac:dyDescent="0.35">
      <c r="C57" s="95"/>
      <c r="D57" s="94"/>
      <c r="E57" s="94"/>
      <c r="F57" s="94"/>
      <c r="G57" s="94"/>
    </row>
  </sheetData>
  <sheetProtection algorithmName="SHA-512" hashValue="aID55MeJceXC8MIrwHmooLeo8W6FgykR5w6k6iD2LNb+hPMWpoTEAJL/Dl0n6Bl23sEndTzHUScuULx3TY4qbw==" saltValue="aamgjc/R+gAvsfaUiVQZsA==" spinCount="100000" sheet="1" objects="1" scenarios="1"/>
  <mergeCells count="1">
    <mergeCell ref="C8:G8"/>
  </mergeCells>
  <hyperlinks>
    <hyperlink ref="B2" location="Tartalom!A1" display="Back to contents page" xr:uid="{00000000-0004-0000-0B00-000000000000}"/>
    <hyperlink ref="B2:E2" location="CONTENTS!A1" display="Back to contents page" xr:uid="{00000000-0004-0000-0B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F03-DC41-44CA-8A00-9A68AEC5041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24"/>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233" t="s">
        <v>0</v>
      </c>
      <c r="C2" s="233"/>
      <c r="D2" s="233"/>
      <c r="E2" s="233"/>
      <c r="G2" s="53"/>
    </row>
    <row r="3" spans="2:16" x14ac:dyDescent="0.35">
      <c r="B3" s="1"/>
      <c r="C3" s="1"/>
      <c r="D3" s="1"/>
      <c r="E3" s="1"/>
      <c r="G3" s="1"/>
      <c r="I3" s="1"/>
      <c r="J3" s="1"/>
    </row>
    <row r="4" spans="2:16" ht="15.5" x14ac:dyDescent="0.35">
      <c r="B4" s="19" t="s">
        <v>683</v>
      </c>
      <c r="C4" s="2"/>
      <c r="D4" s="2"/>
      <c r="E4" s="2"/>
      <c r="G4" s="2"/>
      <c r="I4" s="2"/>
      <c r="J4" s="2"/>
    </row>
    <row r="5" spans="2:16" x14ac:dyDescent="0.35">
      <c r="B5" s="1"/>
      <c r="C5" s="1"/>
      <c r="D5" s="1"/>
      <c r="E5" s="1"/>
      <c r="G5" s="1"/>
      <c r="I5" s="1"/>
      <c r="J5" s="1"/>
    </row>
    <row r="6" spans="2:16" x14ac:dyDescent="0.35">
      <c r="B6" s="793" t="s">
        <v>1294</v>
      </c>
      <c r="C6" s="793"/>
      <c r="D6" s="793"/>
      <c r="E6" s="793"/>
      <c r="F6" s="793"/>
      <c r="G6" s="793"/>
      <c r="H6" s="793"/>
      <c r="I6" s="793"/>
      <c r="J6" s="793"/>
      <c r="K6" s="793"/>
      <c r="L6" s="793"/>
      <c r="M6" s="793"/>
      <c r="N6" s="793"/>
      <c r="O6" s="793"/>
      <c r="P6" s="793"/>
    </row>
    <row r="7" spans="2:16" x14ac:dyDescent="0.35">
      <c r="B7" s="3"/>
      <c r="C7" s="4"/>
      <c r="D7" s="4"/>
      <c r="E7" s="5"/>
      <c r="G7" s="5"/>
      <c r="I7" s="4"/>
      <c r="J7" s="4"/>
    </row>
    <row r="8" spans="2:16" ht="15" thickBot="1" x14ac:dyDescent="0.4">
      <c r="B8" s="33"/>
      <c r="C8" s="788" t="str">
        <f>+Contents!B3</f>
        <v>31.12.2023</v>
      </c>
      <c r="D8" s="788"/>
      <c r="E8" s="788"/>
      <c r="F8" s="788"/>
      <c r="G8" s="788"/>
      <c r="H8" s="788"/>
      <c r="I8" s="788"/>
      <c r="J8" s="788"/>
      <c r="K8" s="788"/>
      <c r="L8" s="788"/>
      <c r="M8" s="788"/>
      <c r="N8" s="788"/>
      <c r="O8" s="788"/>
      <c r="P8" s="788"/>
    </row>
    <row r="9" spans="2:16" ht="23.25" customHeight="1" thickBot="1" x14ac:dyDescent="0.4">
      <c r="C9" s="811" t="s">
        <v>231</v>
      </c>
      <c r="D9" s="813" t="s">
        <v>691</v>
      </c>
      <c r="E9" s="813"/>
      <c r="F9" s="813" t="s">
        <v>692</v>
      </c>
      <c r="G9" s="813"/>
      <c r="H9" s="809" t="s">
        <v>693</v>
      </c>
      <c r="I9" s="809" t="s">
        <v>694</v>
      </c>
      <c r="J9" s="808" t="s">
        <v>697</v>
      </c>
      <c r="K9" s="808"/>
      <c r="L9" s="808"/>
      <c r="M9" s="808"/>
      <c r="N9" s="809" t="s">
        <v>237</v>
      </c>
      <c r="O9" s="809" t="s">
        <v>698</v>
      </c>
      <c r="P9" s="809" t="s">
        <v>699</v>
      </c>
    </row>
    <row r="10" spans="2:16" ht="42.5" thickBot="1" x14ac:dyDescent="0.4">
      <c r="C10" s="812"/>
      <c r="D10" s="102" t="s">
        <v>687</v>
      </c>
      <c r="E10" s="102" t="s">
        <v>688</v>
      </c>
      <c r="F10" s="102" t="s">
        <v>689</v>
      </c>
      <c r="G10" s="102" t="s">
        <v>690</v>
      </c>
      <c r="H10" s="810"/>
      <c r="I10" s="810"/>
      <c r="J10" s="102" t="s">
        <v>695</v>
      </c>
      <c r="K10" s="102" t="s">
        <v>692</v>
      </c>
      <c r="L10" s="102" t="s">
        <v>696</v>
      </c>
      <c r="M10" s="103" t="s">
        <v>226</v>
      </c>
      <c r="N10" s="810"/>
      <c r="O10" s="810"/>
      <c r="P10" s="810"/>
    </row>
    <row r="11" spans="2:16" x14ac:dyDescent="0.35">
      <c r="C11" s="115" t="s">
        <v>685</v>
      </c>
      <c r="D11" s="111">
        <v>5570032.6643470004</v>
      </c>
      <c r="E11" s="111"/>
      <c r="F11" s="111"/>
      <c r="G11" s="111"/>
      <c r="H11" s="111"/>
      <c r="I11" s="111">
        <v>5570032.6643470004</v>
      </c>
      <c r="J11" s="111">
        <v>214300.32803599999</v>
      </c>
      <c r="K11" s="111"/>
      <c r="L11" s="111"/>
      <c r="M11" s="111">
        <v>214300.32803599999</v>
      </c>
      <c r="N11" s="111">
        <v>2752921.3165759998</v>
      </c>
      <c r="O11" s="116">
        <v>0.1484</v>
      </c>
      <c r="P11" s="116">
        <v>0.02</v>
      </c>
    </row>
    <row r="12" spans="2:16" x14ac:dyDescent="0.35">
      <c r="C12" s="117" t="s">
        <v>1695</v>
      </c>
      <c r="D12" s="61">
        <v>419399.17801799998</v>
      </c>
      <c r="E12" s="61"/>
      <c r="F12" s="61"/>
      <c r="G12" s="61"/>
      <c r="H12" s="61"/>
      <c r="I12" s="61">
        <v>419399.17801799998</v>
      </c>
      <c r="J12" s="61">
        <v>7591.8122949999997</v>
      </c>
      <c r="K12" s="61">
        <v>17.396494000000001</v>
      </c>
      <c r="L12" s="61"/>
      <c r="M12" s="61">
        <v>7609.2087889999993</v>
      </c>
      <c r="N12" s="61">
        <v>125161.931612</v>
      </c>
      <c r="O12" s="105">
        <v>5.3E-3</v>
      </c>
      <c r="P12" s="105">
        <v>7.4999999999999997E-3</v>
      </c>
    </row>
    <row r="13" spans="2:16" x14ac:dyDescent="0.35">
      <c r="C13" s="117" t="s">
        <v>1696</v>
      </c>
      <c r="D13" s="61">
        <v>375213.15824100003</v>
      </c>
      <c r="E13" s="61"/>
      <c r="F13" s="61"/>
      <c r="G13" s="61"/>
      <c r="H13" s="61"/>
      <c r="I13" s="61">
        <v>375213.15824100003</v>
      </c>
      <c r="J13" s="61">
        <v>3823.3022249999999</v>
      </c>
      <c r="K13" s="61"/>
      <c r="L13" s="61"/>
      <c r="M13" s="61">
        <v>3823.3022249999999</v>
      </c>
      <c r="N13" s="61">
        <v>110670.96915600001</v>
      </c>
      <c r="O13" s="105">
        <v>2.5999999999999999E-3</v>
      </c>
      <c r="P13" s="105">
        <v>5.0000000000000001E-3</v>
      </c>
    </row>
    <row r="14" spans="2:16" x14ac:dyDescent="0.35">
      <c r="C14" s="117" t="s">
        <v>1697</v>
      </c>
      <c r="D14" s="61">
        <v>119078.059658</v>
      </c>
      <c r="E14" s="61"/>
      <c r="F14" s="61"/>
      <c r="G14" s="61"/>
      <c r="H14" s="61"/>
      <c r="I14" s="61">
        <v>119078.059658</v>
      </c>
      <c r="J14" s="61">
        <v>6010.4434309999997</v>
      </c>
      <c r="K14" s="61"/>
      <c r="L14" s="61"/>
      <c r="M14" s="61">
        <v>6010.4434309999997</v>
      </c>
      <c r="N14" s="61">
        <v>76873.203267000004</v>
      </c>
      <c r="O14" s="105">
        <v>4.1999999999999997E-3</v>
      </c>
      <c r="P14" s="105">
        <v>0.02</v>
      </c>
    </row>
    <row r="15" spans="2:16" x14ac:dyDescent="0.35">
      <c r="C15" s="117" t="s">
        <v>1698</v>
      </c>
      <c r="D15" s="61">
        <v>3374411.6448070002</v>
      </c>
      <c r="E15" s="61"/>
      <c r="F15" s="61"/>
      <c r="G15" s="61"/>
      <c r="H15" s="61"/>
      <c r="I15" s="61">
        <v>3374411.6448070002</v>
      </c>
      <c r="J15" s="61">
        <v>123958.64651999999</v>
      </c>
      <c r="K15" s="61"/>
      <c r="L15" s="61"/>
      <c r="M15" s="61">
        <v>123958.64651999999</v>
      </c>
      <c r="N15" s="61">
        <v>1675543.1131510001</v>
      </c>
      <c r="O15" s="105">
        <v>8.5900000000000004E-2</v>
      </c>
      <c r="P15" s="105">
        <v>0.01</v>
      </c>
    </row>
    <row r="16" spans="2:16" x14ac:dyDescent="0.35">
      <c r="C16" s="117" t="s">
        <v>1699</v>
      </c>
      <c r="D16" s="61">
        <v>29165.035848</v>
      </c>
      <c r="E16" s="61"/>
      <c r="F16" s="61"/>
      <c r="G16" s="61"/>
      <c r="H16" s="61"/>
      <c r="I16" s="61">
        <v>29165.035848</v>
      </c>
      <c r="J16" s="61">
        <v>159.08973</v>
      </c>
      <c r="K16" s="61"/>
      <c r="L16" s="61"/>
      <c r="M16" s="61">
        <v>159.08973</v>
      </c>
      <c r="N16" s="61">
        <v>7905.1747640000003</v>
      </c>
      <c r="O16" s="105">
        <v>1E-4</v>
      </c>
      <c r="P16" s="105">
        <v>0.01</v>
      </c>
    </row>
    <row r="17" spans="3:16" x14ac:dyDescent="0.35">
      <c r="C17" s="117" t="s">
        <v>1694</v>
      </c>
      <c r="D17" s="61">
        <v>289368.54225</v>
      </c>
      <c r="E17" s="61"/>
      <c r="F17" s="61"/>
      <c r="G17" s="61"/>
      <c r="H17" s="61"/>
      <c r="I17" s="61">
        <v>289368.54225</v>
      </c>
      <c r="J17" s="61">
        <v>3602.5268660000002</v>
      </c>
      <c r="K17" s="61"/>
      <c r="L17" s="61"/>
      <c r="M17" s="61">
        <v>3602.5268660000002</v>
      </c>
      <c r="N17" s="61">
        <v>90295.830358000007</v>
      </c>
      <c r="O17" s="105">
        <v>2.5000000000000001E-3</v>
      </c>
      <c r="P17" s="105">
        <v>5.0000000000000001E-3</v>
      </c>
    </row>
    <row r="18" spans="3:16" x14ac:dyDescent="0.35">
      <c r="C18" s="117" t="s">
        <v>1700</v>
      </c>
      <c r="D18" s="61">
        <v>260387.38692600001</v>
      </c>
      <c r="E18" s="61"/>
      <c r="F18" s="61"/>
      <c r="G18" s="61"/>
      <c r="H18" s="61"/>
      <c r="I18" s="61">
        <v>260387.38692600001</v>
      </c>
      <c r="J18" s="61">
        <v>14619.128793</v>
      </c>
      <c r="K18" s="61"/>
      <c r="L18" s="61"/>
      <c r="M18" s="61">
        <v>14619.128793</v>
      </c>
      <c r="N18" s="61">
        <v>198194.765327</v>
      </c>
      <c r="O18" s="105">
        <v>1.01E-2</v>
      </c>
      <c r="P18" s="105">
        <v>0.01</v>
      </c>
    </row>
    <row r="19" spans="3:16" x14ac:dyDescent="0.35">
      <c r="C19" s="117" t="s">
        <v>1701</v>
      </c>
      <c r="D19" s="61">
        <v>28643.279199000001</v>
      </c>
      <c r="E19" s="61"/>
      <c r="F19" s="61"/>
      <c r="G19" s="61"/>
      <c r="H19" s="61"/>
      <c r="I19" s="61">
        <v>28643.279199000001</v>
      </c>
      <c r="J19" s="61">
        <v>778.42841499999997</v>
      </c>
      <c r="K19" s="61"/>
      <c r="L19" s="61"/>
      <c r="M19" s="61">
        <v>778.42841499999997</v>
      </c>
      <c r="N19" s="61">
        <v>13707.818637</v>
      </c>
      <c r="O19" s="105">
        <v>5.0000000000000001E-4</v>
      </c>
      <c r="P19" s="105">
        <v>2.5000000000000001E-2</v>
      </c>
    </row>
    <row r="20" spans="3:16" x14ac:dyDescent="0.35">
      <c r="C20" s="117" t="s">
        <v>969</v>
      </c>
      <c r="D20" s="61">
        <v>1701037.948116</v>
      </c>
      <c r="E20" s="61"/>
      <c r="F20" s="61"/>
      <c r="G20" s="61"/>
      <c r="H20" s="61"/>
      <c r="I20" s="61">
        <v>1701037.948116</v>
      </c>
      <c r="J20" s="61">
        <v>65853.690346999996</v>
      </c>
      <c r="K20" s="61"/>
      <c r="L20" s="61"/>
      <c r="M20" s="61">
        <v>65853.690346999996</v>
      </c>
      <c r="N20" s="61">
        <v>855925.09832999995</v>
      </c>
      <c r="O20" s="105">
        <v>4.5600000000000002E-2</v>
      </c>
      <c r="P20" s="105">
        <v>0.01</v>
      </c>
    </row>
    <row r="21" spans="3:16" x14ac:dyDescent="0.35">
      <c r="C21" s="117" t="s">
        <v>1702</v>
      </c>
      <c r="D21" s="61">
        <v>4836013.1625020001</v>
      </c>
      <c r="E21" s="61"/>
      <c r="F21" s="61"/>
      <c r="G21" s="61"/>
      <c r="H21" s="61"/>
      <c r="I21" s="61">
        <v>4836013.1625020001</v>
      </c>
      <c r="J21" s="61">
        <v>185284.891301</v>
      </c>
      <c r="K21" s="61"/>
      <c r="L21" s="61"/>
      <c r="M21" s="61">
        <v>185284.891301</v>
      </c>
      <c r="N21" s="61">
        <v>2381794.260272</v>
      </c>
      <c r="O21" s="105">
        <v>0.1283</v>
      </c>
      <c r="P21" s="105">
        <v>5.0000000000000001E-3</v>
      </c>
    </row>
    <row r="22" spans="3:16" x14ac:dyDescent="0.35">
      <c r="C22" s="117" t="s">
        <v>686</v>
      </c>
      <c r="D22" s="61">
        <v>102166.875241</v>
      </c>
      <c r="E22" s="61"/>
      <c r="F22" s="61"/>
      <c r="G22" s="61"/>
      <c r="H22" s="61"/>
      <c r="I22" s="61">
        <v>102166.875241</v>
      </c>
      <c r="J22" s="61">
        <v>3165.6633019999999</v>
      </c>
      <c r="K22" s="61"/>
      <c r="L22" s="61"/>
      <c r="M22" s="61">
        <v>3165.6633019999999</v>
      </c>
      <c r="N22" s="61">
        <v>40104.939791999997</v>
      </c>
      <c r="O22" s="105">
        <v>2.2000000000000001E-3</v>
      </c>
      <c r="P22" s="105">
        <v>1.4999999999999999E-2</v>
      </c>
    </row>
    <row r="23" spans="3:16" x14ac:dyDescent="0.35">
      <c r="C23" s="117" t="s">
        <v>1703</v>
      </c>
      <c r="D23" s="61">
        <v>34553.620411999997</v>
      </c>
      <c r="E23" s="61"/>
      <c r="F23" s="61"/>
      <c r="G23" s="61"/>
      <c r="H23" s="61"/>
      <c r="I23" s="61">
        <v>34553.620411999997</v>
      </c>
      <c r="J23" s="61">
        <v>320.95444600000002</v>
      </c>
      <c r="K23" s="61"/>
      <c r="L23" s="61"/>
      <c r="M23" s="61">
        <v>320.95444600000002</v>
      </c>
      <c r="N23" s="61">
        <v>10215.043141</v>
      </c>
      <c r="O23" s="105">
        <v>2.0000000000000001E-4</v>
      </c>
      <c r="P23" s="105">
        <v>0.02</v>
      </c>
    </row>
    <row r="24" spans="3:16" ht="15" thickBot="1" x14ac:dyDescent="0.4">
      <c r="C24" s="118" t="s">
        <v>226</v>
      </c>
      <c r="D24" s="65">
        <v>17139470.555565003</v>
      </c>
      <c r="E24" s="65">
        <v>0</v>
      </c>
      <c r="F24" s="65">
        <v>0</v>
      </c>
      <c r="G24" s="65">
        <v>0</v>
      </c>
      <c r="H24" s="65">
        <v>0</v>
      </c>
      <c r="I24" s="65">
        <v>17139470.555565003</v>
      </c>
      <c r="J24" s="65">
        <v>629468.90570700006</v>
      </c>
      <c r="K24" s="65">
        <v>17.396494000000001</v>
      </c>
      <c r="L24" s="65">
        <v>0</v>
      </c>
      <c r="M24" s="65">
        <v>629486.30220100004</v>
      </c>
      <c r="N24" s="65">
        <v>8339313.4643829986</v>
      </c>
      <c r="O24" s="106">
        <v>0.43589999999999995</v>
      </c>
      <c r="P24" s="65"/>
    </row>
  </sheetData>
  <sheetProtection algorithmName="SHA-512" hashValue="6s6UNZwrK2ej8AkVdQI3nmHBnqYWKxlj4MQ5YZBz/vOtTw8MPa0FFVsz27HXlapNbkROcLmMaE17JrBvcyxYpg==" saltValue="g3i5uNKF7GTgFS+LM1Qp3g=="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233" t="s">
        <v>0</v>
      </c>
      <c r="C2" s="150"/>
    </row>
    <row r="3" spans="2:4" x14ac:dyDescent="0.35">
      <c r="B3" s="1"/>
      <c r="C3" s="1"/>
    </row>
    <row r="4" spans="2:4" ht="15.5" x14ac:dyDescent="0.35">
      <c r="B4" s="19" t="s">
        <v>700</v>
      </c>
      <c r="C4" s="2"/>
    </row>
    <row r="5" spans="2:4" ht="2.15" customHeight="1" x14ac:dyDescent="0.35">
      <c r="C5" s="1"/>
      <c r="D5" s="1"/>
    </row>
    <row r="6" spans="2:4" ht="2.15" customHeight="1" x14ac:dyDescent="0.35">
      <c r="C6" s="776"/>
      <c r="D6" s="776"/>
    </row>
    <row r="7" spans="2:4" ht="2.15" customHeight="1" x14ac:dyDescent="0.35">
      <c r="C7" s="3"/>
      <c r="D7" s="4"/>
    </row>
    <row r="8" spans="2:4" ht="15" thickBot="1" x14ac:dyDescent="0.4">
      <c r="C8" s="788"/>
      <c r="D8" s="788"/>
    </row>
    <row r="9" spans="2:4" ht="23.25" customHeight="1" thickBot="1" x14ac:dyDescent="0.4">
      <c r="C9" s="107" t="s">
        <v>231</v>
      </c>
      <c r="D9" s="109" t="str">
        <f>+Contents!B3</f>
        <v>31.12.2023</v>
      </c>
    </row>
    <row r="10" spans="2:4" x14ac:dyDescent="0.35">
      <c r="C10" s="110" t="s">
        <v>238</v>
      </c>
      <c r="D10" s="111">
        <v>23700282.469174743</v>
      </c>
    </row>
    <row r="11" spans="2:4" x14ac:dyDescent="0.35">
      <c r="C11" s="112" t="s">
        <v>702</v>
      </c>
      <c r="D11" s="105">
        <v>5.1999999999999998E-3</v>
      </c>
    </row>
    <row r="12" spans="2:4" ht="15" thickBot="1" x14ac:dyDescent="0.4">
      <c r="C12" s="113" t="s">
        <v>703</v>
      </c>
      <c r="D12" s="114">
        <v>123241.46883970866</v>
      </c>
    </row>
  </sheetData>
  <sheetProtection algorithmName="SHA-512" hashValue="RpiNvb9PBEfOpeBonZ5xbR+yCEaF8i/TjC6Cx6SyOD0FpYeJ/4K32pMjAK+psqX669b+s6TPIeQsYntEl+BjbQ==" saltValue="q6a00K20oSXHeo6BcjpNLg=="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x14ac:dyDescent="0.3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F69"/>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5" ht="12.75" customHeight="1" x14ac:dyDescent="0.35"/>
    <row r="2" spans="2:5" x14ac:dyDescent="0.35">
      <c r="B2" s="233" t="s">
        <v>0</v>
      </c>
      <c r="C2" s="150"/>
    </row>
    <row r="3" spans="2:5" x14ac:dyDescent="0.35">
      <c r="B3" s="1"/>
      <c r="C3" s="1"/>
    </row>
    <row r="4" spans="2:5" ht="15.5" x14ac:dyDescent="0.35">
      <c r="B4" s="19" t="s">
        <v>719</v>
      </c>
      <c r="C4" s="2"/>
    </row>
    <row r="5" spans="2:5" ht="2.15" customHeight="1" x14ac:dyDescent="0.35">
      <c r="B5" s="1"/>
      <c r="C5" s="1"/>
    </row>
    <row r="6" spans="2:5" ht="2.15" customHeight="1" x14ac:dyDescent="0.35">
      <c r="B6" s="20"/>
      <c r="C6" s="20"/>
    </row>
    <row r="7" spans="2:5" ht="2.15" customHeight="1" x14ac:dyDescent="0.35">
      <c r="B7" s="3"/>
      <c r="C7" s="4"/>
    </row>
    <row r="8" spans="2:5" ht="15" thickBot="1" x14ac:dyDescent="0.4">
      <c r="B8" s="33"/>
      <c r="C8" s="788" t="str">
        <f>+Contents!B3</f>
        <v>31.12.2023</v>
      </c>
      <c r="D8" s="788"/>
    </row>
    <row r="9" spans="2:5" ht="23.25" customHeight="1" thickBot="1" x14ac:dyDescent="0.4">
      <c r="B9" s="799" t="s">
        <v>231</v>
      </c>
      <c r="C9" s="799"/>
      <c r="D9" s="23" t="s">
        <v>718</v>
      </c>
    </row>
    <row r="10" spans="2:5" x14ac:dyDescent="0.35">
      <c r="B10" s="148">
        <v>1</v>
      </c>
      <c r="C10" s="120" t="s">
        <v>704</v>
      </c>
      <c r="D10" s="61">
        <v>39609144</v>
      </c>
      <c r="E10" s="61"/>
    </row>
    <row r="11" spans="2:5" ht="24" customHeight="1" x14ac:dyDescent="0.35">
      <c r="B11" s="148">
        <v>2</v>
      </c>
      <c r="C11" s="120" t="s">
        <v>705</v>
      </c>
      <c r="D11" s="61">
        <v>113250</v>
      </c>
    </row>
    <row r="12" spans="2:5" ht="24" customHeight="1" x14ac:dyDescent="0.35">
      <c r="B12" s="148">
        <v>3</v>
      </c>
      <c r="C12" s="120" t="s">
        <v>706</v>
      </c>
      <c r="D12" s="61">
        <v>0</v>
      </c>
    </row>
    <row r="13" spans="2:5" x14ac:dyDescent="0.35">
      <c r="B13" s="148">
        <v>4</v>
      </c>
      <c r="C13" s="120" t="s">
        <v>707</v>
      </c>
      <c r="D13" s="61">
        <v>0</v>
      </c>
    </row>
    <row r="14" spans="2:5" ht="20" x14ac:dyDescent="0.35">
      <c r="B14" s="148">
        <v>5</v>
      </c>
      <c r="C14" s="120" t="s">
        <v>708</v>
      </c>
      <c r="D14" s="61">
        <v>0</v>
      </c>
    </row>
    <row r="15" spans="2:5" x14ac:dyDescent="0.35">
      <c r="B15" s="148">
        <v>6</v>
      </c>
      <c r="C15" s="120" t="s">
        <v>709</v>
      </c>
      <c r="D15" s="61">
        <v>0</v>
      </c>
    </row>
    <row r="16" spans="2:5" x14ac:dyDescent="0.35">
      <c r="B16" s="148">
        <v>7</v>
      </c>
      <c r="C16" s="120" t="s">
        <v>710</v>
      </c>
      <c r="D16" s="61">
        <v>0</v>
      </c>
    </row>
    <row r="17" spans="2:6" x14ac:dyDescent="0.35">
      <c r="B17" s="148">
        <v>8</v>
      </c>
      <c r="C17" s="120" t="s">
        <v>711</v>
      </c>
      <c r="D17" s="61">
        <v>330562.60963600001</v>
      </c>
    </row>
    <row r="18" spans="2:6" x14ac:dyDescent="0.35">
      <c r="B18" s="148">
        <v>9</v>
      </c>
      <c r="C18" s="120" t="s">
        <v>712</v>
      </c>
      <c r="D18" s="61">
        <v>56388.404465</v>
      </c>
    </row>
    <row r="19" spans="2:6" x14ac:dyDescent="0.35">
      <c r="B19" s="148">
        <v>10</v>
      </c>
      <c r="C19" s="120" t="s">
        <v>713</v>
      </c>
      <c r="D19" s="61">
        <v>2357095.7206669566</v>
      </c>
    </row>
    <row r="20" spans="2:6" x14ac:dyDescent="0.35">
      <c r="B20" s="148">
        <v>11</v>
      </c>
      <c r="C20" s="120" t="s">
        <v>714</v>
      </c>
      <c r="D20" s="61">
        <v>0</v>
      </c>
    </row>
    <row r="21" spans="2:6" x14ac:dyDescent="0.35">
      <c r="B21" s="148" t="s">
        <v>119</v>
      </c>
      <c r="C21" s="120" t="s">
        <v>715</v>
      </c>
      <c r="D21" s="61">
        <v>0</v>
      </c>
    </row>
    <row r="22" spans="2:6" x14ac:dyDescent="0.35">
      <c r="B22" s="148" t="s">
        <v>120</v>
      </c>
      <c r="C22" s="120" t="s">
        <v>716</v>
      </c>
      <c r="D22" s="61">
        <v>0</v>
      </c>
      <c r="E22" s="617"/>
      <c r="F22" s="617"/>
    </row>
    <row r="23" spans="2:6" x14ac:dyDescent="0.35">
      <c r="B23" s="148">
        <v>12</v>
      </c>
      <c r="C23" s="122" t="s">
        <v>717</v>
      </c>
      <c r="D23" s="61">
        <v>-39671.306649791717</v>
      </c>
      <c r="E23" s="617"/>
      <c r="F23" s="617"/>
    </row>
    <row r="24" spans="2:6" ht="15" thickBot="1" x14ac:dyDescent="0.4">
      <c r="B24" s="164">
        <v>13</v>
      </c>
      <c r="C24" s="121" t="s">
        <v>258</v>
      </c>
      <c r="D24" s="65">
        <v>42426769.428118169</v>
      </c>
      <c r="E24" s="617"/>
      <c r="F24" s="617"/>
    </row>
    <row r="25" spans="2:6" x14ac:dyDescent="0.35">
      <c r="D25" s="617"/>
      <c r="E25" s="617"/>
      <c r="F25" s="617"/>
    </row>
    <row r="26" spans="2:6" x14ac:dyDescent="0.35">
      <c r="D26" s="617"/>
      <c r="E26" s="617"/>
      <c r="F26" s="617"/>
    </row>
    <row r="27" spans="2:6" x14ac:dyDescent="0.35">
      <c r="D27" s="617"/>
      <c r="E27" s="617"/>
      <c r="F27" s="617"/>
    </row>
    <row r="28" spans="2:6" x14ac:dyDescent="0.35">
      <c r="D28" s="617"/>
      <c r="E28" s="617"/>
      <c r="F28" s="617"/>
    </row>
    <row r="29" spans="2:6" x14ac:dyDescent="0.35">
      <c r="D29" s="617"/>
      <c r="E29" s="617"/>
      <c r="F29" s="617"/>
    </row>
    <row r="30" spans="2:6" x14ac:dyDescent="0.35">
      <c r="D30" s="617"/>
      <c r="E30" s="617"/>
      <c r="F30" s="617"/>
    </row>
    <row r="31" spans="2:6" x14ac:dyDescent="0.35">
      <c r="D31" s="617"/>
      <c r="E31" s="617"/>
      <c r="F31" s="617"/>
    </row>
    <row r="32" spans="2:6" x14ac:dyDescent="0.35">
      <c r="D32" s="617"/>
      <c r="E32" s="617"/>
      <c r="F32" s="617"/>
    </row>
    <row r="33" spans="4:6" x14ac:dyDescent="0.35">
      <c r="D33" s="617"/>
      <c r="E33" s="617"/>
      <c r="F33" s="617"/>
    </row>
    <row r="34" spans="4:6" x14ac:dyDescent="0.35">
      <c r="D34" s="617"/>
      <c r="E34" s="617"/>
      <c r="F34" s="617"/>
    </row>
    <row r="35" spans="4:6" x14ac:dyDescent="0.35">
      <c r="D35" s="617"/>
      <c r="E35" s="617"/>
      <c r="F35" s="617"/>
    </row>
    <row r="36" spans="4:6" x14ac:dyDescent="0.35">
      <c r="D36" s="617"/>
      <c r="E36" s="617"/>
      <c r="F36" s="617"/>
    </row>
    <row r="37" spans="4:6" x14ac:dyDescent="0.35">
      <c r="D37" s="617"/>
      <c r="E37" s="617"/>
      <c r="F37" s="617"/>
    </row>
    <row r="38" spans="4:6" x14ac:dyDescent="0.35">
      <c r="D38" s="617"/>
      <c r="E38" s="617"/>
      <c r="F38" s="617"/>
    </row>
    <row r="39" spans="4:6" x14ac:dyDescent="0.35">
      <c r="D39" s="617"/>
      <c r="E39" s="617"/>
      <c r="F39" s="617"/>
    </row>
    <row r="40" spans="4:6" x14ac:dyDescent="0.35">
      <c r="D40" s="617"/>
      <c r="E40" s="617"/>
      <c r="F40" s="617"/>
    </row>
    <row r="41" spans="4:6" x14ac:dyDescent="0.35">
      <c r="D41" s="617"/>
      <c r="E41" s="617"/>
      <c r="F41" s="617"/>
    </row>
    <row r="42" spans="4:6" x14ac:dyDescent="0.35">
      <c r="D42" s="617"/>
      <c r="E42" s="617"/>
      <c r="F42" s="617"/>
    </row>
    <row r="43" spans="4:6" x14ac:dyDescent="0.35">
      <c r="D43" s="617"/>
      <c r="E43" s="617"/>
      <c r="F43" s="617"/>
    </row>
    <row r="44" spans="4:6" x14ac:dyDescent="0.35">
      <c r="D44" s="617"/>
      <c r="E44" s="617"/>
      <c r="F44" s="617"/>
    </row>
    <row r="45" spans="4:6" x14ac:dyDescent="0.35">
      <c r="D45" s="617"/>
      <c r="E45" s="617"/>
      <c r="F45" s="617"/>
    </row>
    <row r="46" spans="4:6" x14ac:dyDescent="0.35">
      <c r="D46" s="617"/>
      <c r="E46" s="617"/>
      <c r="F46" s="617"/>
    </row>
    <row r="47" spans="4:6" x14ac:dyDescent="0.35">
      <c r="D47" s="617"/>
      <c r="E47" s="617"/>
      <c r="F47" s="617"/>
    </row>
    <row r="48" spans="4:6" x14ac:dyDescent="0.35">
      <c r="D48" s="617"/>
      <c r="E48" s="617"/>
      <c r="F48" s="617"/>
    </row>
    <row r="49" spans="4:6" x14ac:dyDescent="0.35">
      <c r="D49" s="617"/>
      <c r="E49" s="617"/>
      <c r="F49" s="617"/>
    </row>
    <row r="50" spans="4:6" x14ac:dyDescent="0.35">
      <c r="D50" s="617"/>
      <c r="E50" s="617"/>
      <c r="F50" s="617"/>
    </row>
    <row r="51" spans="4:6" x14ac:dyDescent="0.35">
      <c r="D51" s="617"/>
      <c r="E51" s="617"/>
      <c r="F51" s="617"/>
    </row>
    <row r="52" spans="4:6" x14ac:dyDescent="0.35">
      <c r="D52" s="617"/>
      <c r="E52" s="617"/>
      <c r="F52" s="617"/>
    </row>
    <row r="53" spans="4:6" x14ac:dyDescent="0.35">
      <c r="D53" s="617"/>
      <c r="E53" s="617"/>
      <c r="F53" s="617"/>
    </row>
    <row r="54" spans="4:6" x14ac:dyDescent="0.35">
      <c r="D54" s="617"/>
      <c r="E54" s="617"/>
      <c r="F54" s="617"/>
    </row>
    <row r="55" spans="4:6" x14ac:dyDescent="0.35">
      <c r="D55" s="617"/>
      <c r="E55" s="617"/>
      <c r="F55" s="617"/>
    </row>
    <row r="56" spans="4:6" x14ac:dyDescent="0.35">
      <c r="D56" s="617"/>
      <c r="E56" s="617"/>
      <c r="F56" s="617"/>
    </row>
    <row r="57" spans="4:6" x14ac:dyDescent="0.35">
      <c r="D57" s="617"/>
      <c r="E57" s="617"/>
      <c r="F57" s="617"/>
    </row>
    <row r="58" spans="4:6" x14ac:dyDescent="0.35">
      <c r="D58" s="617"/>
      <c r="E58" s="617"/>
      <c r="F58" s="617"/>
    </row>
    <row r="59" spans="4:6" x14ac:dyDescent="0.35">
      <c r="D59" s="617"/>
      <c r="E59" s="617"/>
      <c r="F59" s="617"/>
    </row>
    <row r="60" spans="4:6" x14ac:dyDescent="0.35">
      <c r="D60" s="617"/>
      <c r="E60" s="617"/>
      <c r="F60" s="617"/>
    </row>
    <row r="61" spans="4:6" x14ac:dyDescent="0.35">
      <c r="D61" s="617"/>
      <c r="E61" s="617"/>
      <c r="F61" s="617"/>
    </row>
    <row r="62" spans="4:6" x14ac:dyDescent="0.35">
      <c r="D62" s="617"/>
      <c r="E62" s="617"/>
      <c r="F62" s="617"/>
    </row>
    <row r="63" spans="4:6" x14ac:dyDescent="0.35">
      <c r="D63" s="617"/>
      <c r="E63" s="617"/>
      <c r="F63" s="617"/>
    </row>
    <row r="64" spans="4:6" x14ac:dyDescent="0.35">
      <c r="D64" s="617"/>
      <c r="E64" s="617"/>
      <c r="F64" s="617"/>
    </row>
    <row r="65" spans="4:6" x14ac:dyDescent="0.35">
      <c r="D65" s="617"/>
      <c r="E65" s="617"/>
      <c r="F65" s="617"/>
    </row>
    <row r="66" spans="4:6" x14ac:dyDescent="0.35">
      <c r="D66" s="617"/>
      <c r="E66" s="617"/>
      <c r="F66" s="617"/>
    </row>
    <row r="67" spans="4:6" x14ac:dyDescent="0.35">
      <c r="D67" s="617"/>
      <c r="E67" s="617"/>
      <c r="F67" s="617"/>
    </row>
    <row r="68" spans="4:6" x14ac:dyDescent="0.35">
      <c r="D68" s="617"/>
      <c r="E68" s="617"/>
      <c r="F68" s="617"/>
    </row>
    <row r="69" spans="4:6" x14ac:dyDescent="0.35">
      <c r="D69" s="617"/>
      <c r="E69" s="617"/>
      <c r="F69" s="617"/>
    </row>
  </sheetData>
  <sheetProtection algorithmName="SHA-512" hashValue="d8QoK41DOtvr0puxQmhWuqmh40eNDTHTCtRAkrn+TQjeEU3IPJ9bMMNyHSbBuU8XZL+5s8d84J7qj6brBqbzXg==" saltValue="BJ4XCxFBHFuNfsci8tTZIw=="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F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234" t="s">
        <v>0</v>
      </c>
      <c r="C2" s="53"/>
      <c r="D2" s="53"/>
    </row>
    <row r="3" spans="2:5" x14ac:dyDescent="0.35">
      <c r="B3" s="1"/>
      <c r="C3" s="1"/>
      <c r="D3" s="1"/>
    </row>
    <row r="4" spans="2:5" ht="15.5" x14ac:dyDescent="0.35">
      <c r="B4" s="19" t="s">
        <v>721</v>
      </c>
      <c r="C4" s="2"/>
      <c r="D4" s="2"/>
    </row>
    <row r="5" spans="2:5" x14ac:dyDescent="0.35">
      <c r="B5" s="1"/>
      <c r="C5" s="1"/>
      <c r="D5" s="1"/>
    </row>
    <row r="6" spans="2:5" ht="44.5" customHeight="1" x14ac:dyDescent="0.35">
      <c r="B6" s="783" t="s">
        <v>784</v>
      </c>
      <c r="C6" s="783"/>
      <c r="D6" s="783"/>
      <c r="E6" s="783"/>
    </row>
    <row r="7" spans="2:5" x14ac:dyDescent="0.35">
      <c r="B7" s="793"/>
      <c r="C7" s="793"/>
      <c r="D7" s="793"/>
      <c r="E7" s="793"/>
    </row>
    <row r="8" spans="2:5" ht="15" thickBot="1" x14ac:dyDescent="0.4">
      <c r="C8" s="788"/>
      <c r="D8" s="788"/>
      <c r="E8" s="788"/>
    </row>
    <row r="9" spans="2:5" ht="32.25" customHeight="1" thickBot="1" x14ac:dyDescent="0.4">
      <c r="B9" s="151"/>
      <c r="C9" s="610" t="s">
        <v>231</v>
      </c>
      <c r="D9" s="612" t="s">
        <v>723</v>
      </c>
      <c r="E9" s="612"/>
    </row>
    <row r="10" spans="2:5" ht="24" customHeight="1" thickBot="1" x14ac:dyDescent="0.4">
      <c r="B10" s="57"/>
      <c r="C10" s="611"/>
      <c r="D10" s="132" t="str">
        <f>Contents!B3</f>
        <v>31.12.2023</v>
      </c>
      <c r="E10" s="132" t="s">
        <v>1350</v>
      </c>
    </row>
    <row r="11" spans="2:5" x14ac:dyDescent="0.35">
      <c r="B11" s="613" t="s">
        <v>724</v>
      </c>
      <c r="C11" s="613"/>
      <c r="D11" s="613"/>
      <c r="E11" s="613"/>
    </row>
    <row r="12" spans="2:5" x14ac:dyDescent="0.35">
      <c r="B12" s="148">
        <v>1</v>
      </c>
      <c r="C12" s="120" t="s">
        <v>725</v>
      </c>
      <c r="D12" s="61">
        <v>39976377.283016235</v>
      </c>
      <c r="E12" s="61">
        <v>32904662.818627898</v>
      </c>
    </row>
    <row r="13" spans="2:5" ht="27.75" customHeight="1" x14ac:dyDescent="0.35">
      <c r="B13" s="148">
        <v>2</v>
      </c>
      <c r="C13" s="120" t="s">
        <v>726</v>
      </c>
      <c r="D13" s="61">
        <v>0</v>
      </c>
      <c r="E13" s="61">
        <v>0</v>
      </c>
    </row>
    <row r="14" spans="2:5" x14ac:dyDescent="0.35">
      <c r="B14" s="148">
        <v>3</v>
      </c>
      <c r="C14" s="120" t="s">
        <v>727</v>
      </c>
      <c r="D14" s="61">
        <v>0</v>
      </c>
      <c r="E14" s="61">
        <v>0</v>
      </c>
    </row>
    <row r="15" spans="2:5" x14ac:dyDescent="0.35">
      <c r="B15" s="148">
        <v>4</v>
      </c>
      <c r="C15" s="120" t="s">
        <v>728</v>
      </c>
      <c r="D15" s="61">
        <v>0</v>
      </c>
      <c r="E15" s="61">
        <v>0</v>
      </c>
    </row>
    <row r="16" spans="2:5" x14ac:dyDescent="0.35">
      <c r="B16" s="148">
        <v>5</v>
      </c>
      <c r="C16" s="120" t="s">
        <v>729</v>
      </c>
      <c r="D16" s="61">
        <v>0</v>
      </c>
      <c r="E16" s="61">
        <v>0</v>
      </c>
    </row>
    <row r="17" spans="2:6" x14ac:dyDescent="0.35">
      <c r="B17" s="148">
        <v>6</v>
      </c>
      <c r="C17" s="120" t="s">
        <v>730</v>
      </c>
      <c r="D17" s="61">
        <v>-293654.58966602897</v>
      </c>
      <c r="E17" s="61">
        <v>-169063.53857929219</v>
      </c>
    </row>
    <row r="18" spans="2:6" ht="20.25" customHeight="1" x14ac:dyDescent="0.35">
      <c r="B18" s="179">
        <v>7</v>
      </c>
      <c r="C18" s="134" t="s">
        <v>731</v>
      </c>
      <c r="D18" s="135">
        <v>39682722.693350203</v>
      </c>
      <c r="E18" s="135">
        <v>32735599.280048605</v>
      </c>
    </row>
    <row r="19" spans="2:6" x14ac:dyDescent="0.35">
      <c r="B19" s="613" t="s">
        <v>732</v>
      </c>
      <c r="C19" s="613"/>
      <c r="D19" s="613"/>
      <c r="E19" s="613"/>
    </row>
    <row r="20" spans="2:6" x14ac:dyDescent="0.35">
      <c r="B20" s="148">
        <v>8</v>
      </c>
      <c r="C20" s="120" t="s">
        <v>733</v>
      </c>
      <c r="D20" s="61">
        <v>114260.6501918</v>
      </c>
      <c r="E20" s="61">
        <v>265395.97164800001</v>
      </c>
    </row>
    <row r="21" spans="2:6" ht="21.75" customHeight="1" x14ac:dyDescent="0.35">
      <c r="B21" s="148" t="s">
        <v>121</v>
      </c>
      <c r="C21" s="120" t="s">
        <v>734</v>
      </c>
      <c r="D21" s="61">
        <v>0</v>
      </c>
      <c r="E21" s="61">
        <v>0</v>
      </c>
    </row>
    <row r="22" spans="2:6" x14ac:dyDescent="0.35">
      <c r="B22" s="148">
        <v>9</v>
      </c>
      <c r="C22" s="120" t="s">
        <v>735</v>
      </c>
      <c r="D22" s="61">
        <v>216301.95944420001</v>
      </c>
      <c r="E22" s="61">
        <v>191931.49842300001</v>
      </c>
      <c r="F22" s="617"/>
    </row>
    <row r="23" spans="2:6" ht="21.75" customHeight="1" x14ac:dyDescent="0.35">
      <c r="B23" s="148" t="s">
        <v>114</v>
      </c>
      <c r="C23" s="120" t="s">
        <v>736</v>
      </c>
      <c r="D23" s="61">
        <v>0</v>
      </c>
      <c r="E23" s="61">
        <v>0</v>
      </c>
      <c r="F23" s="617"/>
    </row>
    <row r="24" spans="2:6" x14ac:dyDescent="0.35">
      <c r="B24" s="148" t="s">
        <v>115</v>
      </c>
      <c r="C24" s="120" t="s">
        <v>737</v>
      </c>
      <c r="D24" s="61">
        <v>0</v>
      </c>
      <c r="E24" s="61">
        <v>0</v>
      </c>
      <c r="F24" s="617"/>
    </row>
    <row r="25" spans="2:6" x14ac:dyDescent="0.35">
      <c r="B25" s="148">
        <v>10</v>
      </c>
      <c r="C25" s="120" t="s">
        <v>738</v>
      </c>
      <c r="D25" s="61">
        <v>0</v>
      </c>
      <c r="E25" s="61">
        <v>0</v>
      </c>
      <c r="F25" s="617"/>
    </row>
    <row r="26" spans="2:6" ht="24" customHeight="1" x14ac:dyDescent="0.35">
      <c r="B26" s="148" t="s">
        <v>122</v>
      </c>
      <c r="C26" s="120" t="s">
        <v>739</v>
      </c>
      <c r="D26" s="61">
        <v>0</v>
      </c>
      <c r="E26" s="61">
        <v>0</v>
      </c>
      <c r="F26" s="617"/>
    </row>
    <row r="27" spans="2:6" ht="22.5" customHeight="1" x14ac:dyDescent="0.35">
      <c r="B27" s="148" t="s">
        <v>123</v>
      </c>
      <c r="C27" s="120" t="s">
        <v>740</v>
      </c>
      <c r="D27" s="61">
        <v>0</v>
      </c>
      <c r="E27" s="61">
        <v>0</v>
      </c>
      <c r="F27" s="617"/>
    </row>
    <row r="28" spans="2:6" x14ac:dyDescent="0.35">
      <c r="B28" s="148">
        <v>11</v>
      </c>
      <c r="C28" s="120" t="s">
        <v>741</v>
      </c>
      <c r="D28" s="61">
        <v>0</v>
      </c>
      <c r="E28" s="61">
        <v>0</v>
      </c>
      <c r="F28" s="617"/>
    </row>
    <row r="29" spans="2:6" x14ac:dyDescent="0.35">
      <c r="B29" s="148">
        <v>12</v>
      </c>
      <c r="C29" s="120" t="s">
        <v>742</v>
      </c>
      <c r="D29" s="61">
        <v>0</v>
      </c>
      <c r="E29" s="61">
        <v>0</v>
      </c>
      <c r="F29" s="617"/>
    </row>
    <row r="30" spans="2:6" x14ac:dyDescent="0.35">
      <c r="B30" s="179">
        <v>13</v>
      </c>
      <c r="C30" s="134" t="s">
        <v>743</v>
      </c>
      <c r="D30" s="135">
        <v>330562.60963600001</v>
      </c>
      <c r="E30" s="135">
        <v>457327.47007100005</v>
      </c>
      <c r="F30" s="617"/>
    </row>
    <row r="31" spans="2:6" x14ac:dyDescent="0.35">
      <c r="B31" s="613" t="s">
        <v>744</v>
      </c>
      <c r="C31" s="613"/>
      <c r="D31" s="613"/>
      <c r="E31" s="613"/>
      <c r="F31" s="617"/>
    </row>
    <row r="32" spans="2:6" ht="21" customHeight="1" x14ac:dyDescent="0.35">
      <c r="B32" s="148">
        <v>14</v>
      </c>
      <c r="C32" s="120" t="s">
        <v>745</v>
      </c>
      <c r="D32" s="61">
        <v>56388.404465</v>
      </c>
      <c r="E32" s="61">
        <v>14400.139273999999</v>
      </c>
      <c r="F32" s="617"/>
    </row>
    <row r="33" spans="2:6" ht="21.75" customHeight="1" x14ac:dyDescent="0.35">
      <c r="B33" s="148">
        <v>15</v>
      </c>
      <c r="C33" s="120" t="s">
        <v>746</v>
      </c>
      <c r="D33" s="61">
        <v>0</v>
      </c>
      <c r="E33" s="61">
        <v>0</v>
      </c>
      <c r="F33" s="617"/>
    </row>
    <row r="34" spans="2:6" x14ac:dyDescent="0.35">
      <c r="B34" s="148">
        <v>16</v>
      </c>
      <c r="C34" s="120" t="s">
        <v>747</v>
      </c>
      <c r="D34" s="61">
        <v>0</v>
      </c>
      <c r="E34" s="61">
        <v>0</v>
      </c>
      <c r="F34" s="617"/>
    </row>
    <row r="35" spans="2:6" ht="24.75" customHeight="1" x14ac:dyDescent="0.35">
      <c r="B35" s="148" t="s">
        <v>124</v>
      </c>
      <c r="C35" s="120" t="s">
        <v>748</v>
      </c>
      <c r="D35" s="61">
        <v>0</v>
      </c>
      <c r="E35" s="61">
        <v>0</v>
      </c>
      <c r="F35" s="617"/>
    </row>
    <row r="36" spans="2:6" x14ac:dyDescent="0.35">
      <c r="B36" s="148">
        <v>17</v>
      </c>
      <c r="C36" s="120" t="s">
        <v>749</v>
      </c>
      <c r="D36" s="61">
        <v>0</v>
      </c>
      <c r="E36" s="61">
        <v>0</v>
      </c>
      <c r="F36" s="617"/>
    </row>
    <row r="37" spans="2:6" x14ac:dyDescent="0.35">
      <c r="B37" s="148" t="s">
        <v>125</v>
      </c>
      <c r="C37" s="120" t="s">
        <v>750</v>
      </c>
      <c r="D37" s="61">
        <v>0</v>
      </c>
      <c r="E37" s="61">
        <v>0</v>
      </c>
      <c r="F37" s="617"/>
    </row>
    <row r="38" spans="2:6" x14ac:dyDescent="0.35">
      <c r="B38" s="179">
        <v>18</v>
      </c>
      <c r="C38" s="134" t="s">
        <v>751</v>
      </c>
      <c r="D38" s="135">
        <v>56388.404465</v>
      </c>
      <c r="E38" s="135">
        <v>14400.139273999999</v>
      </c>
      <c r="F38" s="617"/>
    </row>
    <row r="39" spans="2:6" x14ac:dyDescent="0.35">
      <c r="B39" s="613" t="s">
        <v>752</v>
      </c>
      <c r="C39" s="613"/>
      <c r="D39" s="613"/>
      <c r="E39" s="613"/>
      <c r="F39" s="617"/>
    </row>
    <row r="40" spans="2:6" x14ac:dyDescent="0.35">
      <c r="B40" s="148">
        <v>19</v>
      </c>
      <c r="C40" s="120" t="s">
        <v>753</v>
      </c>
      <c r="D40" s="61">
        <v>7159212.4078943906</v>
      </c>
      <c r="E40" s="61">
        <v>6217549.03372961</v>
      </c>
      <c r="F40" s="617"/>
    </row>
    <row r="41" spans="2:6" x14ac:dyDescent="0.35">
      <c r="B41" s="148">
        <v>20</v>
      </c>
      <c r="C41" s="120" t="s">
        <v>754</v>
      </c>
      <c r="D41" s="61">
        <v>-4802116.6872274335</v>
      </c>
      <c r="E41" s="61">
        <v>-4025324.8957576822</v>
      </c>
      <c r="F41" s="617"/>
    </row>
    <row r="42" spans="2:6" ht="25.5" customHeight="1" x14ac:dyDescent="0.35">
      <c r="B42" s="148">
        <v>21</v>
      </c>
      <c r="C42" s="120" t="s">
        <v>755</v>
      </c>
      <c r="D42" s="61">
        <v>0</v>
      </c>
      <c r="E42" s="61">
        <v>0</v>
      </c>
      <c r="F42" s="617"/>
    </row>
    <row r="43" spans="2:6" x14ac:dyDescent="0.35">
      <c r="B43" s="179">
        <v>22</v>
      </c>
      <c r="C43" s="134" t="s">
        <v>756</v>
      </c>
      <c r="D43" s="135">
        <v>2357095.7206669566</v>
      </c>
      <c r="E43" s="135">
        <v>2192224.1379719279</v>
      </c>
      <c r="F43" s="617"/>
    </row>
    <row r="44" spans="2:6" ht="15.75" customHeight="1" x14ac:dyDescent="0.35">
      <c r="B44" s="613" t="s">
        <v>757</v>
      </c>
      <c r="C44" s="613"/>
      <c r="D44" s="613"/>
      <c r="E44" s="613"/>
      <c r="F44" s="617"/>
    </row>
    <row r="45" spans="2:6" x14ac:dyDescent="0.35">
      <c r="B45" s="148" t="s">
        <v>126</v>
      </c>
      <c r="C45" s="120" t="s">
        <v>758</v>
      </c>
      <c r="D45" s="61">
        <v>0</v>
      </c>
      <c r="E45" s="61">
        <v>0</v>
      </c>
      <c r="F45" s="617"/>
    </row>
    <row r="46" spans="2:6" x14ac:dyDescent="0.35">
      <c r="B46" s="148" t="s">
        <v>127</v>
      </c>
      <c r="C46" s="120" t="s">
        <v>759</v>
      </c>
      <c r="D46" s="61">
        <v>0</v>
      </c>
      <c r="E46" s="61">
        <v>0</v>
      </c>
      <c r="F46" s="617"/>
    </row>
    <row r="47" spans="2:6" x14ac:dyDescent="0.35">
      <c r="B47" s="148" t="s">
        <v>129</v>
      </c>
      <c r="C47" s="120" t="s">
        <v>760</v>
      </c>
      <c r="D47" s="61">
        <v>0</v>
      </c>
      <c r="E47" s="61">
        <v>0</v>
      </c>
      <c r="F47" s="617"/>
    </row>
    <row r="48" spans="2:6" x14ac:dyDescent="0.35">
      <c r="B48" s="148" t="s">
        <v>130</v>
      </c>
      <c r="C48" s="120" t="s">
        <v>761</v>
      </c>
      <c r="D48" s="61">
        <v>0</v>
      </c>
      <c r="E48" s="61">
        <v>0</v>
      </c>
      <c r="F48" s="617"/>
    </row>
    <row r="49" spans="2:6" ht="22.5" customHeight="1" x14ac:dyDescent="0.35">
      <c r="B49" s="148" t="s">
        <v>131</v>
      </c>
      <c r="C49" s="120" t="s">
        <v>762</v>
      </c>
      <c r="D49" s="61">
        <v>0</v>
      </c>
      <c r="E49" s="61">
        <v>0</v>
      </c>
      <c r="F49" s="617"/>
    </row>
    <row r="50" spans="2:6" x14ac:dyDescent="0.35">
      <c r="B50" s="148" t="s">
        <v>132</v>
      </c>
      <c r="C50" s="120" t="s">
        <v>763</v>
      </c>
      <c r="D50" s="61">
        <v>0</v>
      </c>
      <c r="E50" s="61">
        <v>0</v>
      </c>
      <c r="F50" s="617"/>
    </row>
    <row r="51" spans="2:6" x14ac:dyDescent="0.35">
      <c r="B51" s="148" t="s">
        <v>133</v>
      </c>
      <c r="C51" s="120" t="s">
        <v>764</v>
      </c>
      <c r="D51" s="61">
        <v>0</v>
      </c>
      <c r="E51" s="61">
        <v>0</v>
      </c>
      <c r="F51" s="617"/>
    </row>
    <row r="52" spans="2:6" ht="24" customHeight="1" x14ac:dyDescent="0.35">
      <c r="B52" s="148" t="s">
        <v>134</v>
      </c>
      <c r="C52" s="120" t="s">
        <v>765</v>
      </c>
      <c r="D52" s="61">
        <v>0</v>
      </c>
      <c r="E52" s="61">
        <v>0</v>
      </c>
      <c r="F52" s="617"/>
    </row>
    <row r="53" spans="2:6" ht="23.25" customHeight="1" x14ac:dyDescent="0.35">
      <c r="B53" s="148" t="s">
        <v>135</v>
      </c>
      <c r="C53" s="120" t="s">
        <v>766</v>
      </c>
      <c r="D53" s="61">
        <v>0</v>
      </c>
      <c r="E53" s="61">
        <v>0</v>
      </c>
      <c r="F53" s="617"/>
    </row>
    <row r="54" spans="2:6" x14ac:dyDescent="0.35">
      <c r="B54" s="148" t="s">
        <v>136</v>
      </c>
      <c r="C54" s="120" t="s">
        <v>767</v>
      </c>
      <c r="D54" s="61">
        <v>0</v>
      </c>
      <c r="E54" s="61">
        <v>0</v>
      </c>
      <c r="F54" s="617"/>
    </row>
    <row r="55" spans="2:6" x14ac:dyDescent="0.35">
      <c r="B55" s="179" t="s">
        <v>128</v>
      </c>
      <c r="C55" s="136" t="s">
        <v>768</v>
      </c>
      <c r="D55" s="137">
        <v>0</v>
      </c>
      <c r="E55" s="137">
        <v>0</v>
      </c>
      <c r="F55" s="617"/>
    </row>
    <row r="56" spans="2:6" x14ac:dyDescent="0.35">
      <c r="B56" s="613" t="s">
        <v>769</v>
      </c>
      <c r="C56" s="613"/>
      <c r="D56" s="613"/>
      <c r="E56" s="613"/>
      <c r="F56" s="617"/>
    </row>
    <row r="57" spans="2:6" x14ac:dyDescent="0.35">
      <c r="B57" s="148">
        <v>23</v>
      </c>
      <c r="C57" s="120" t="s">
        <v>235</v>
      </c>
      <c r="D57" s="61">
        <v>3945569.5512501444</v>
      </c>
      <c r="E57" s="61">
        <v>3383160.7603016957</v>
      </c>
      <c r="F57" s="617"/>
    </row>
    <row r="58" spans="2:6" x14ac:dyDescent="0.35">
      <c r="B58" s="179">
        <v>24</v>
      </c>
      <c r="C58" s="445" t="s">
        <v>258</v>
      </c>
      <c r="D58" s="444">
        <v>42426769.428118162</v>
      </c>
      <c r="E58" s="444">
        <v>35399551.027365535</v>
      </c>
      <c r="F58" s="617"/>
    </row>
    <row r="59" spans="2:6" x14ac:dyDescent="0.35">
      <c r="B59" s="614" t="s">
        <v>211</v>
      </c>
      <c r="C59" s="614"/>
      <c r="D59" s="614"/>
      <c r="E59" s="614"/>
      <c r="F59" s="617"/>
    </row>
    <row r="60" spans="2:6" x14ac:dyDescent="0.35">
      <c r="B60" s="148">
        <v>25</v>
      </c>
      <c r="C60" s="120" t="s">
        <v>259</v>
      </c>
      <c r="D60" s="138">
        <v>9.2997171465881989E-2</v>
      </c>
      <c r="E60" s="138">
        <v>9.5570725111353852E-2</v>
      </c>
      <c r="F60" s="617"/>
    </row>
    <row r="61" spans="2:6" x14ac:dyDescent="0.35">
      <c r="B61" s="148" t="s">
        <v>137</v>
      </c>
      <c r="C61" s="120" t="s">
        <v>770</v>
      </c>
      <c r="D61" s="138">
        <v>9.2997171465881989E-2</v>
      </c>
      <c r="E61" s="138">
        <v>9.5570725111353852E-2</v>
      </c>
      <c r="F61" s="617"/>
    </row>
    <row r="62" spans="2:6" x14ac:dyDescent="0.35">
      <c r="B62" s="148" t="s">
        <v>45</v>
      </c>
      <c r="C62" s="120" t="s">
        <v>771</v>
      </c>
      <c r="D62" s="138">
        <v>9.2997171465881989E-2</v>
      </c>
      <c r="E62" s="138">
        <v>9.5570725111353852E-2</v>
      </c>
      <c r="F62" s="617"/>
    </row>
    <row r="63" spans="2:6" x14ac:dyDescent="0.35">
      <c r="B63" s="148">
        <v>26</v>
      </c>
      <c r="C63" s="120" t="s">
        <v>772</v>
      </c>
      <c r="D63" s="138">
        <v>0.03</v>
      </c>
      <c r="E63" s="138">
        <v>0.03</v>
      </c>
      <c r="F63" s="617"/>
    </row>
    <row r="64" spans="2:6" x14ac:dyDescent="0.35">
      <c r="B64" s="148" t="s">
        <v>138</v>
      </c>
      <c r="C64" s="120" t="s">
        <v>261</v>
      </c>
      <c r="D64" s="138">
        <v>0</v>
      </c>
      <c r="E64" s="138">
        <v>0</v>
      </c>
      <c r="F64" s="617"/>
    </row>
    <row r="65" spans="2:6" x14ac:dyDescent="0.35">
      <c r="B65" s="148" t="s">
        <v>139</v>
      </c>
      <c r="C65" s="10" t="s">
        <v>773</v>
      </c>
      <c r="D65" s="138">
        <v>0</v>
      </c>
      <c r="E65" s="138">
        <v>0</v>
      </c>
      <c r="F65" s="617"/>
    </row>
    <row r="66" spans="2:6" x14ac:dyDescent="0.35">
      <c r="B66" s="148">
        <v>27</v>
      </c>
      <c r="C66" s="120" t="s">
        <v>264</v>
      </c>
      <c r="D66" s="138">
        <v>0</v>
      </c>
      <c r="E66" s="138">
        <v>0</v>
      </c>
      <c r="F66" s="617"/>
    </row>
    <row r="67" spans="2:6" x14ac:dyDescent="0.35">
      <c r="B67" s="179" t="s">
        <v>140</v>
      </c>
      <c r="C67" s="445" t="s">
        <v>265</v>
      </c>
      <c r="D67" s="138">
        <v>0.03</v>
      </c>
      <c r="E67" s="138">
        <v>0.03</v>
      </c>
      <c r="F67" s="617"/>
    </row>
    <row r="68" spans="2:6" x14ac:dyDescent="0.35">
      <c r="B68" s="614" t="s">
        <v>774</v>
      </c>
      <c r="C68" s="614"/>
      <c r="D68" s="614"/>
      <c r="E68" s="614"/>
      <c r="F68" s="617"/>
    </row>
    <row r="69" spans="2:6" x14ac:dyDescent="0.35">
      <c r="B69" s="179" t="s">
        <v>141</v>
      </c>
      <c r="C69" s="445" t="s">
        <v>775</v>
      </c>
      <c r="D69" s="446"/>
      <c r="E69" s="446"/>
      <c r="F69" s="617"/>
    </row>
    <row r="70" spans="2:6" x14ac:dyDescent="0.35">
      <c r="B70" s="814" t="s">
        <v>776</v>
      </c>
      <c r="C70" s="814"/>
      <c r="D70" s="814"/>
      <c r="E70" s="814"/>
    </row>
    <row r="71" spans="2:6" ht="29.25" customHeight="1" x14ac:dyDescent="0.35">
      <c r="B71" s="148">
        <v>28</v>
      </c>
      <c r="C71" s="120" t="s">
        <v>777</v>
      </c>
      <c r="D71" s="152"/>
      <c r="E71" s="152"/>
    </row>
    <row r="72" spans="2:6" ht="28.5" customHeight="1" x14ac:dyDescent="0.35">
      <c r="B72" s="148">
        <v>29</v>
      </c>
      <c r="C72" s="120" t="s">
        <v>778</v>
      </c>
      <c r="D72" s="152"/>
      <c r="E72" s="152"/>
    </row>
    <row r="73" spans="2:6" ht="41.25" customHeight="1" x14ac:dyDescent="0.35">
      <c r="B73" s="148">
        <v>30</v>
      </c>
      <c r="C73" s="120" t="s">
        <v>779</v>
      </c>
      <c r="D73" s="152"/>
      <c r="E73" s="152"/>
    </row>
    <row r="74" spans="2:6" ht="42" customHeight="1" x14ac:dyDescent="0.35">
      <c r="B74" s="148" t="s">
        <v>142</v>
      </c>
      <c r="C74" s="120" t="s">
        <v>780</v>
      </c>
      <c r="D74" s="152"/>
      <c r="E74" s="152"/>
    </row>
    <row r="75" spans="2:6" ht="45" customHeight="1" x14ac:dyDescent="0.35">
      <c r="B75" s="148">
        <v>31</v>
      </c>
      <c r="C75" s="120" t="s">
        <v>781</v>
      </c>
      <c r="D75" s="152"/>
      <c r="E75" s="152"/>
    </row>
    <row r="76" spans="2:6" ht="44.25" customHeight="1" thickBot="1" x14ac:dyDescent="0.4">
      <c r="B76" s="164" t="s">
        <v>143</v>
      </c>
      <c r="C76" s="123" t="s">
        <v>782</v>
      </c>
      <c r="D76" s="402"/>
      <c r="E76" s="402"/>
    </row>
    <row r="77" spans="2:6" x14ac:dyDescent="0.35">
      <c r="B77" s="783" t="s">
        <v>783</v>
      </c>
      <c r="C77" s="783"/>
      <c r="D77" s="783"/>
      <c r="E77" s="783"/>
    </row>
    <row r="78" spans="2:6" x14ac:dyDescent="0.35">
      <c r="C78" s="120"/>
    </row>
    <row r="79" spans="2:6" x14ac:dyDescent="0.35">
      <c r="C79" s="120"/>
    </row>
    <row r="80" spans="2:6" x14ac:dyDescent="0.35">
      <c r="C80" s="120"/>
    </row>
  </sheetData>
  <sheetProtection algorithmName="SHA-512" hashValue="jgheFtjhv8pBj3z7Un+RYV6KdAnXlDRXvhNTiEbFAiY0A2eSeDARgKkN4UtLuZfbu6bvybbPPohq4YHUN//ZtA==" saltValue="qKBTBGhwMGnzgP9Q/b4s7g=="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F69"/>
  <sheetViews>
    <sheetView showGridLines="0" workbookViewId="0"/>
  </sheetViews>
  <sheetFormatPr defaultRowHeight="14.5" x14ac:dyDescent="0.35"/>
  <cols>
    <col min="1" max="2" width="4.453125" customWidth="1"/>
    <col min="3" max="3" width="80.7265625" customWidth="1"/>
    <col min="4" max="4" width="23" customWidth="1"/>
  </cols>
  <sheetData>
    <row r="1" spans="2:5" ht="12.75" customHeight="1" x14ac:dyDescent="0.35"/>
    <row r="2" spans="2:5" x14ac:dyDescent="0.35">
      <c r="B2" s="233" t="s">
        <v>0</v>
      </c>
      <c r="C2" s="150"/>
    </row>
    <row r="3" spans="2:5" x14ac:dyDescent="0.35">
      <c r="B3" s="1"/>
      <c r="C3" s="1"/>
    </row>
    <row r="4" spans="2:5" ht="15.5" x14ac:dyDescent="0.35">
      <c r="B4" s="19" t="s">
        <v>785</v>
      </c>
      <c r="C4" s="2"/>
    </row>
    <row r="5" spans="2:5" ht="2.15" customHeight="1" x14ac:dyDescent="0.35">
      <c r="B5" s="1"/>
      <c r="C5" s="1"/>
    </row>
    <row r="6" spans="2:5" ht="2.15" customHeight="1" x14ac:dyDescent="0.35">
      <c r="B6" s="20"/>
      <c r="C6" s="20"/>
    </row>
    <row r="7" spans="2:5" ht="2.15" customHeight="1" x14ac:dyDescent="0.35">
      <c r="B7" s="3"/>
      <c r="C7" s="4"/>
    </row>
    <row r="8" spans="2:5" ht="15" thickBot="1" x14ac:dyDescent="0.4">
      <c r="B8" s="33"/>
      <c r="C8" s="788" t="str">
        <f>+Contents!B3</f>
        <v>31.12.2023</v>
      </c>
      <c r="D8" s="788"/>
    </row>
    <row r="9" spans="2:5" ht="33" customHeight="1" thickBot="1" x14ac:dyDescent="0.4">
      <c r="B9" s="156"/>
      <c r="C9" s="7" t="s">
        <v>231</v>
      </c>
      <c r="D9" s="23" t="s">
        <v>723</v>
      </c>
    </row>
    <row r="10" spans="2:5" ht="25.5" customHeight="1" x14ac:dyDescent="0.35">
      <c r="B10" s="148" t="s">
        <v>64</v>
      </c>
      <c r="C10" s="133" t="s">
        <v>787</v>
      </c>
      <c r="D10" s="144">
        <v>39769654.735497333</v>
      </c>
      <c r="E10" s="144"/>
    </row>
    <row r="11" spans="2:5" x14ac:dyDescent="0.35">
      <c r="B11" s="148" t="s">
        <v>65</v>
      </c>
      <c r="C11" s="139" t="s">
        <v>788</v>
      </c>
      <c r="D11" s="609">
        <v>305135.38828499999</v>
      </c>
    </row>
    <row r="12" spans="2:5" x14ac:dyDescent="0.35">
      <c r="B12" s="148" t="s">
        <v>66</v>
      </c>
      <c r="C12" s="139" t="s">
        <v>789</v>
      </c>
      <c r="D12" s="609">
        <v>39464519.34721233</v>
      </c>
    </row>
    <row r="13" spans="2:5" x14ac:dyDescent="0.35">
      <c r="B13" s="148" t="s">
        <v>67</v>
      </c>
      <c r="C13" s="140" t="s">
        <v>790</v>
      </c>
      <c r="D13" s="609">
        <v>79283.081457387409</v>
      </c>
    </row>
    <row r="14" spans="2:5" x14ac:dyDescent="0.35">
      <c r="B14" s="148" t="s">
        <v>68</v>
      </c>
      <c r="C14" s="140" t="s">
        <v>791</v>
      </c>
      <c r="D14" s="609">
        <v>13559054.214401167</v>
      </c>
    </row>
    <row r="15" spans="2:5" x14ac:dyDescent="0.35">
      <c r="B15" s="148" t="s">
        <v>69</v>
      </c>
      <c r="C15" s="41" t="s">
        <v>792</v>
      </c>
      <c r="D15" s="609">
        <v>472923.03012736444</v>
      </c>
    </row>
    <row r="16" spans="2:5" x14ac:dyDescent="0.35">
      <c r="B16" s="148" t="s">
        <v>70</v>
      </c>
      <c r="C16" s="140" t="s">
        <v>793</v>
      </c>
      <c r="D16" s="609">
        <v>1213476.1770610579</v>
      </c>
    </row>
    <row r="17" spans="2:6" x14ac:dyDescent="0.35">
      <c r="B17" s="148" t="s">
        <v>71</v>
      </c>
      <c r="C17" s="140" t="s">
        <v>794</v>
      </c>
      <c r="D17" s="609">
        <v>8417154.4550838694</v>
      </c>
    </row>
    <row r="18" spans="2:6" x14ac:dyDescent="0.35">
      <c r="B18" s="148" t="s">
        <v>72</v>
      </c>
      <c r="C18" s="140" t="s">
        <v>795</v>
      </c>
      <c r="D18" s="609">
        <v>6072975.7440250944</v>
      </c>
    </row>
    <row r="19" spans="2:6" x14ac:dyDescent="0.35">
      <c r="B19" s="148" t="s">
        <v>73</v>
      </c>
      <c r="C19" s="140" t="s">
        <v>796</v>
      </c>
      <c r="D19" s="609">
        <v>7083025.0461808825</v>
      </c>
    </row>
    <row r="20" spans="2:6" x14ac:dyDescent="0.35">
      <c r="B20" s="148" t="s">
        <v>74</v>
      </c>
      <c r="C20" s="140" t="s">
        <v>797</v>
      </c>
      <c r="D20" s="609">
        <v>377135.65543898009</v>
      </c>
    </row>
    <row r="21" spans="2:6" ht="15" thickBot="1" x14ac:dyDescent="0.4">
      <c r="B21" s="164" t="s">
        <v>75</v>
      </c>
      <c r="C21" s="141" t="s">
        <v>798</v>
      </c>
      <c r="D21" s="143">
        <v>2189491.9434365234</v>
      </c>
    </row>
    <row r="22" spans="2:6" x14ac:dyDescent="0.35">
      <c r="C22" s="145"/>
      <c r="D22" s="616"/>
      <c r="E22" s="617"/>
      <c r="F22" s="617"/>
    </row>
    <row r="23" spans="2:6" x14ac:dyDescent="0.35">
      <c r="D23" s="617"/>
      <c r="E23" s="617"/>
      <c r="F23" s="617"/>
    </row>
    <row r="24" spans="2:6" x14ac:dyDescent="0.35">
      <c r="D24" s="617"/>
      <c r="E24" s="617"/>
      <c r="F24" s="617"/>
    </row>
    <row r="25" spans="2:6" x14ac:dyDescent="0.35">
      <c r="D25" s="617"/>
      <c r="E25" s="617"/>
      <c r="F25" s="617"/>
    </row>
    <row r="26" spans="2:6" x14ac:dyDescent="0.35">
      <c r="D26" s="617"/>
      <c r="E26" s="617"/>
      <c r="F26" s="617"/>
    </row>
    <row r="27" spans="2:6" x14ac:dyDescent="0.35">
      <c r="D27" s="617"/>
      <c r="E27" s="617"/>
      <c r="F27" s="617"/>
    </row>
    <row r="28" spans="2:6" x14ac:dyDescent="0.35">
      <c r="D28" s="617"/>
      <c r="E28" s="617"/>
      <c r="F28" s="617"/>
    </row>
    <row r="29" spans="2:6" x14ac:dyDescent="0.35">
      <c r="D29" s="617"/>
      <c r="E29" s="617"/>
      <c r="F29" s="617"/>
    </row>
    <row r="30" spans="2:6" x14ac:dyDescent="0.35">
      <c r="D30" s="617"/>
      <c r="E30" s="617"/>
      <c r="F30" s="617"/>
    </row>
    <row r="31" spans="2:6" x14ac:dyDescent="0.35">
      <c r="D31" s="617"/>
      <c r="E31" s="617"/>
      <c r="F31" s="617"/>
    </row>
    <row r="32" spans="2:6" x14ac:dyDescent="0.35">
      <c r="D32" s="617"/>
      <c r="E32" s="617"/>
      <c r="F32" s="617"/>
    </row>
    <row r="33" spans="4:6" x14ac:dyDescent="0.35">
      <c r="D33" s="617"/>
      <c r="E33" s="617"/>
      <c r="F33" s="617"/>
    </row>
    <row r="34" spans="4:6" x14ac:dyDescent="0.35">
      <c r="D34" s="617"/>
      <c r="E34" s="617"/>
      <c r="F34" s="617"/>
    </row>
    <row r="35" spans="4:6" x14ac:dyDescent="0.35">
      <c r="D35" s="617"/>
      <c r="E35" s="617"/>
      <c r="F35" s="617"/>
    </row>
    <row r="36" spans="4:6" x14ac:dyDescent="0.35">
      <c r="D36" s="617"/>
      <c r="E36" s="617"/>
      <c r="F36" s="617"/>
    </row>
    <row r="37" spans="4:6" x14ac:dyDescent="0.35">
      <c r="D37" s="617"/>
      <c r="E37" s="617"/>
      <c r="F37" s="617"/>
    </row>
    <row r="38" spans="4:6" x14ac:dyDescent="0.35">
      <c r="D38" s="617"/>
      <c r="E38" s="617"/>
      <c r="F38" s="617"/>
    </row>
    <row r="39" spans="4:6" x14ac:dyDescent="0.35">
      <c r="D39" s="617"/>
      <c r="E39" s="617"/>
      <c r="F39" s="617"/>
    </row>
    <row r="40" spans="4:6" x14ac:dyDescent="0.35">
      <c r="D40" s="617"/>
      <c r="E40" s="617"/>
      <c r="F40" s="617"/>
    </row>
    <row r="41" spans="4:6" x14ac:dyDescent="0.35">
      <c r="D41" s="617"/>
      <c r="E41" s="617"/>
      <c r="F41" s="617"/>
    </row>
    <row r="42" spans="4:6" x14ac:dyDescent="0.35">
      <c r="D42" s="617"/>
      <c r="E42" s="617"/>
      <c r="F42" s="617"/>
    </row>
    <row r="43" spans="4:6" x14ac:dyDescent="0.35">
      <c r="D43" s="617"/>
      <c r="E43" s="617"/>
      <c r="F43" s="617"/>
    </row>
    <row r="44" spans="4:6" x14ac:dyDescent="0.35">
      <c r="D44" s="617"/>
      <c r="E44" s="617"/>
      <c r="F44" s="617"/>
    </row>
    <row r="45" spans="4:6" x14ac:dyDescent="0.35">
      <c r="D45" s="617"/>
      <c r="E45" s="617"/>
      <c r="F45" s="617"/>
    </row>
    <row r="46" spans="4:6" x14ac:dyDescent="0.35">
      <c r="D46" s="617"/>
      <c r="E46" s="617"/>
      <c r="F46" s="617"/>
    </row>
    <row r="47" spans="4:6" x14ac:dyDescent="0.35">
      <c r="D47" s="617"/>
      <c r="E47" s="617"/>
      <c r="F47" s="617"/>
    </row>
    <row r="48" spans="4:6" x14ac:dyDescent="0.35">
      <c r="D48" s="617"/>
      <c r="E48" s="617"/>
      <c r="F48" s="617"/>
    </row>
    <row r="49" spans="4:6" x14ac:dyDescent="0.35">
      <c r="D49" s="617"/>
      <c r="E49" s="617"/>
      <c r="F49" s="617"/>
    </row>
    <row r="50" spans="4:6" x14ac:dyDescent="0.35">
      <c r="D50" s="617"/>
      <c r="E50" s="617"/>
      <c r="F50" s="617"/>
    </row>
    <row r="51" spans="4:6" x14ac:dyDescent="0.35">
      <c r="D51" s="617"/>
      <c r="E51" s="617"/>
      <c r="F51" s="617"/>
    </row>
    <row r="52" spans="4:6" x14ac:dyDescent="0.35">
      <c r="D52" s="617"/>
      <c r="E52" s="617"/>
      <c r="F52" s="617"/>
    </row>
    <row r="53" spans="4:6" x14ac:dyDescent="0.35">
      <c r="D53" s="617"/>
      <c r="E53" s="617"/>
      <c r="F53" s="617"/>
    </row>
    <row r="54" spans="4:6" x14ac:dyDescent="0.35">
      <c r="D54" s="617"/>
      <c r="E54" s="617"/>
      <c r="F54" s="617"/>
    </row>
    <row r="55" spans="4:6" x14ac:dyDescent="0.35">
      <c r="D55" s="617"/>
      <c r="E55" s="617"/>
      <c r="F55" s="617"/>
    </row>
    <row r="56" spans="4:6" x14ac:dyDescent="0.35">
      <c r="D56" s="617"/>
      <c r="E56" s="617"/>
      <c r="F56" s="617"/>
    </row>
    <row r="57" spans="4:6" x14ac:dyDescent="0.35">
      <c r="D57" s="617"/>
      <c r="E57" s="617"/>
      <c r="F57" s="617"/>
    </row>
    <row r="58" spans="4:6" x14ac:dyDescent="0.35">
      <c r="D58" s="617"/>
      <c r="E58" s="617"/>
      <c r="F58" s="617"/>
    </row>
    <row r="59" spans="4:6" x14ac:dyDescent="0.35">
      <c r="D59" s="617"/>
      <c r="E59" s="617"/>
      <c r="F59" s="617"/>
    </row>
    <row r="60" spans="4:6" x14ac:dyDescent="0.35">
      <c r="D60" s="617"/>
      <c r="E60" s="617"/>
      <c r="F60" s="617"/>
    </row>
    <row r="61" spans="4:6" x14ac:dyDescent="0.35">
      <c r="D61" s="617"/>
      <c r="E61" s="617"/>
      <c r="F61" s="617"/>
    </row>
    <row r="62" spans="4:6" x14ac:dyDescent="0.35">
      <c r="D62" s="617"/>
      <c r="E62" s="617"/>
      <c r="F62" s="617"/>
    </row>
    <row r="63" spans="4:6" x14ac:dyDescent="0.35">
      <c r="D63" s="617"/>
      <c r="E63" s="617"/>
      <c r="F63" s="617"/>
    </row>
    <row r="64" spans="4:6" x14ac:dyDescent="0.35">
      <c r="D64" s="617"/>
      <c r="E64" s="617"/>
      <c r="F64" s="617"/>
    </row>
    <row r="65" spans="4:6" x14ac:dyDescent="0.35">
      <c r="D65" s="617"/>
      <c r="E65" s="617"/>
      <c r="F65" s="617"/>
    </row>
    <row r="66" spans="4:6" x14ac:dyDescent="0.35">
      <c r="D66" s="617"/>
      <c r="E66" s="617"/>
      <c r="F66" s="617"/>
    </row>
    <row r="67" spans="4:6" x14ac:dyDescent="0.35">
      <c r="D67" s="617"/>
      <c r="E67" s="617"/>
      <c r="F67" s="617"/>
    </row>
    <row r="68" spans="4:6" x14ac:dyDescent="0.35">
      <c r="D68" s="617"/>
      <c r="E68" s="617"/>
      <c r="F68" s="617"/>
    </row>
    <row r="69" spans="4:6" x14ac:dyDescent="0.35">
      <c r="D69" s="617"/>
      <c r="E69" s="617"/>
      <c r="F69" s="617"/>
    </row>
  </sheetData>
  <sheetProtection algorithmName="SHA-512" hashValue="3f/FBZSEzAjZjv57xm0AvTPLt8JuY5oMecRak72ncKu/T4mA+csAb68uQPowAX/yS2RmgLfyamv40sEZdJoq0g==" saltValue="ucL/2qae/R4Ps07R+FmoNQ=="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234" t="s">
        <v>0</v>
      </c>
      <c r="C2" s="53"/>
      <c r="D2" s="53"/>
    </row>
    <row r="3" spans="2:12" x14ac:dyDescent="0.35">
      <c r="B3" s="1"/>
      <c r="C3" s="1"/>
      <c r="D3" s="1"/>
    </row>
    <row r="4" spans="2:12" ht="15.5" x14ac:dyDescent="0.35">
      <c r="B4" s="19" t="s">
        <v>799</v>
      </c>
      <c r="C4" s="2"/>
      <c r="D4" s="2"/>
    </row>
    <row r="5" spans="2:12" x14ac:dyDescent="0.35">
      <c r="B5" s="1"/>
      <c r="C5" s="1"/>
      <c r="D5" s="1"/>
    </row>
    <row r="6" spans="2:12" ht="105.65" customHeight="1" x14ac:dyDescent="0.35">
      <c r="B6" s="793" t="s">
        <v>1775</v>
      </c>
      <c r="C6" s="793"/>
      <c r="D6" s="793"/>
      <c r="E6" s="793"/>
      <c r="F6" s="793"/>
      <c r="G6" s="793"/>
      <c r="H6" s="793"/>
      <c r="I6" s="793"/>
      <c r="J6" s="793"/>
      <c r="K6" s="793"/>
    </row>
    <row r="7" spans="2:12" x14ac:dyDescent="0.35">
      <c r="B7" s="3"/>
      <c r="C7" s="4"/>
      <c r="D7" s="4"/>
    </row>
    <row r="8" spans="2:12" ht="15" thickBot="1" x14ac:dyDescent="0.4">
      <c r="B8" s="33"/>
    </row>
    <row r="9" spans="2:12" ht="32.25" customHeight="1" thickBot="1" x14ac:dyDescent="0.4">
      <c r="B9" s="146"/>
      <c r="C9" s="147" t="s">
        <v>231</v>
      </c>
      <c r="D9" s="816" t="s">
        <v>835</v>
      </c>
      <c r="E9" s="816"/>
      <c r="F9" s="816"/>
      <c r="G9" s="816"/>
      <c r="H9" s="817" t="s">
        <v>836</v>
      </c>
      <c r="I9" s="817"/>
      <c r="J9" s="817"/>
      <c r="K9" s="817"/>
    </row>
    <row r="10" spans="2:12" ht="24" customHeight="1" x14ac:dyDescent="0.35">
      <c r="B10" s="208" t="s">
        <v>76</v>
      </c>
      <c r="C10" s="184" t="s">
        <v>801</v>
      </c>
      <c r="D10" s="185" t="str">
        <f>+Contents!B3</f>
        <v>31.12.2023</v>
      </c>
      <c r="E10" s="185" t="s">
        <v>1352</v>
      </c>
      <c r="F10" s="185" t="s">
        <v>1353</v>
      </c>
      <c r="G10" s="185" t="s">
        <v>1354</v>
      </c>
      <c r="H10" s="185" t="str">
        <f>+Contents!B3</f>
        <v>31.12.2023</v>
      </c>
      <c r="I10" s="185" t="s">
        <v>1352</v>
      </c>
      <c r="J10" s="185" t="s">
        <v>1353</v>
      </c>
      <c r="K10" s="185" t="s">
        <v>1354</v>
      </c>
    </row>
    <row r="11" spans="2:12" x14ac:dyDescent="0.35">
      <c r="B11" s="209" t="s">
        <v>77</v>
      </c>
      <c r="C11" s="210" t="s">
        <v>802</v>
      </c>
      <c r="D11" s="211">
        <v>12</v>
      </c>
      <c r="E11" s="211">
        <v>12</v>
      </c>
      <c r="F11" s="211">
        <v>12</v>
      </c>
      <c r="G11" s="211">
        <v>12</v>
      </c>
      <c r="H11" s="211">
        <v>12</v>
      </c>
      <c r="I11" s="211">
        <v>12</v>
      </c>
      <c r="J11" s="211">
        <v>12</v>
      </c>
      <c r="K11" s="211">
        <v>12</v>
      </c>
    </row>
    <row r="12" spans="2:12" ht="15" customHeight="1" x14ac:dyDescent="0.35">
      <c r="B12" s="815" t="s">
        <v>831</v>
      </c>
      <c r="C12" s="815"/>
      <c r="D12" s="815"/>
      <c r="E12" s="815"/>
      <c r="F12" s="815"/>
      <c r="G12" s="815"/>
      <c r="H12" s="815"/>
      <c r="I12" s="815"/>
      <c r="J12" s="815"/>
      <c r="K12" s="815"/>
      <c r="L12" s="42"/>
    </row>
    <row r="13" spans="2:12" ht="27.75" customHeight="1" x14ac:dyDescent="0.35">
      <c r="B13" s="209">
        <v>1</v>
      </c>
      <c r="C13" s="212" t="s">
        <v>803</v>
      </c>
      <c r="D13" s="213"/>
      <c r="E13" s="213"/>
      <c r="F13" s="213"/>
      <c r="G13" s="213"/>
      <c r="H13" s="214">
        <v>9666195.3534985352</v>
      </c>
      <c r="I13" s="214">
        <v>8855477.8372028265</v>
      </c>
      <c r="J13" s="214">
        <v>7908169.7684606388</v>
      </c>
      <c r="K13" s="214">
        <v>6256646.1449270211</v>
      </c>
    </row>
    <row r="14" spans="2:12" ht="25.5" customHeight="1" x14ac:dyDescent="0.35">
      <c r="B14" s="815" t="s">
        <v>832</v>
      </c>
      <c r="C14" s="815"/>
      <c r="D14" s="815"/>
      <c r="E14" s="815"/>
      <c r="F14" s="815"/>
      <c r="G14" s="815"/>
      <c r="H14" s="815"/>
      <c r="I14" s="815"/>
      <c r="J14" s="815"/>
      <c r="K14" s="815"/>
      <c r="L14" s="42"/>
    </row>
    <row r="15" spans="2:12" x14ac:dyDescent="0.35">
      <c r="B15" s="186">
        <v>2</v>
      </c>
      <c r="C15" s="195" t="s">
        <v>804</v>
      </c>
      <c r="D15" s="142">
        <v>18430156.457886953</v>
      </c>
      <c r="E15" s="142">
        <v>17807960.662672747</v>
      </c>
      <c r="F15" s="142">
        <v>17240721.429198168</v>
      </c>
      <c r="G15" s="142">
        <v>14281410.476889225</v>
      </c>
      <c r="H15" s="142">
        <v>1180885.514616613</v>
      </c>
      <c r="I15" s="142">
        <v>1145679.1160446773</v>
      </c>
      <c r="J15" s="142">
        <v>1116103.0432138105</v>
      </c>
      <c r="K15" s="142">
        <v>925999.84782746469</v>
      </c>
    </row>
    <row r="16" spans="2:12" x14ac:dyDescent="0.35">
      <c r="B16" s="59">
        <v>3</v>
      </c>
      <c r="C16" s="189" t="s">
        <v>805</v>
      </c>
      <c r="D16" s="61">
        <v>12547832.814658731</v>
      </c>
      <c r="E16" s="61">
        <v>12071722.598105706</v>
      </c>
      <c r="F16" s="61">
        <v>11575553.729802392</v>
      </c>
      <c r="G16" s="61">
        <v>9714313.5842306782</v>
      </c>
      <c r="H16" s="61">
        <v>627391.64073293656</v>
      </c>
      <c r="I16" s="61">
        <v>603586.12990528531</v>
      </c>
      <c r="J16" s="61">
        <v>578777.68649011955</v>
      </c>
      <c r="K16" s="61">
        <v>485715.67921153386</v>
      </c>
    </row>
    <row r="17" spans="2:11" x14ac:dyDescent="0.35">
      <c r="B17" s="186">
        <v>4</v>
      </c>
      <c r="C17" s="190" t="s">
        <v>806</v>
      </c>
      <c r="D17" s="142">
        <v>4290418.4010744924</v>
      </c>
      <c r="E17" s="142">
        <v>4165559.2020944729</v>
      </c>
      <c r="F17" s="142">
        <v>4107149.428941634</v>
      </c>
      <c r="G17" s="142">
        <v>3360161.1136563146</v>
      </c>
      <c r="H17" s="142">
        <v>536422.23004796403</v>
      </c>
      <c r="I17" s="142">
        <v>524397.98049645836</v>
      </c>
      <c r="J17" s="142">
        <v>518351.42412211979</v>
      </c>
      <c r="K17" s="142">
        <v>425294.6332231632</v>
      </c>
    </row>
    <row r="18" spans="2:11" x14ac:dyDescent="0.35">
      <c r="B18" s="186">
        <v>5</v>
      </c>
      <c r="C18" s="195" t="s">
        <v>807</v>
      </c>
      <c r="D18" s="142">
        <v>9266871.0613010786</v>
      </c>
      <c r="E18" s="142">
        <v>9081188.9988220874</v>
      </c>
      <c r="F18" s="142">
        <v>8821883.3009242173</v>
      </c>
      <c r="G18" s="142">
        <v>7930723.0149129247</v>
      </c>
      <c r="H18" s="142">
        <v>4580829.29324851</v>
      </c>
      <c r="I18" s="142">
        <v>4582965.8894414222</v>
      </c>
      <c r="J18" s="142">
        <v>4442562.4141900465</v>
      </c>
      <c r="K18" s="142">
        <v>4080776.7097138674</v>
      </c>
    </row>
    <row r="19" spans="2:11" ht="21.5" x14ac:dyDescent="0.35">
      <c r="B19" s="186">
        <v>6</v>
      </c>
      <c r="C19" s="191" t="s">
        <v>808</v>
      </c>
      <c r="D19" s="142">
        <v>339007.27171778947</v>
      </c>
      <c r="E19" s="142">
        <v>304867.34211362206</v>
      </c>
      <c r="F19" s="142">
        <v>286908.45271975495</v>
      </c>
      <c r="G19" s="142">
        <v>213990.22690582034</v>
      </c>
      <c r="H19" s="142">
        <v>83546.416990980055</v>
      </c>
      <c r="I19" s="142">
        <v>75095.659858553379</v>
      </c>
      <c r="J19" s="142">
        <v>70698.518507988294</v>
      </c>
      <c r="K19" s="142">
        <v>52754.237565694588</v>
      </c>
    </row>
    <row r="20" spans="2:11" x14ac:dyDescent="0.35">
      <c r="B20" s="186">
        <v>7</v>
      </c>
      <c r="C20" s="190" t="s">
        <v>809</v>
      </c>
      <c r="D20" s="142">
        <v>8908008.0080502648</v>
      </c>
      <c r="E20" s="142">
        <v>8771016.2361781001</v>
      </c>
      <c r="F20" s="142">
        <v>8531520.2068990376</v>
      </c>
      <c r="G20" s="142">
        <v>7714682.2483870536</v>
      </c>
      <c r="H20" s="142">
        <v>4477427.0947245052</v>
      </c>
      <c r="I20" s="142">
        <v>4502564.8090525018</v>
      </c>
      <c r="J20" s="142">
        <v>4368409.2543766331</v>
      </c>
      <c r="K20" s="142">
        <v>4025971.9325281233</v>
      </c>
    </row>
    <row r="21" spans="2:11" x14ac:dyDescent="0.35">
      <c r="B21" s="186">
        <v>8</v>
      </c>
      <c r="C21" s="190" t="s">
        <v>810</v>
      </c>
      <c r="D21" s="142">
        <v>19855.781533024998</v>
      </c>
      <c r="E21" s="142">
        <v>5305.4205303666668</v>
      </c>
      <c r="F21" s="142">
        <v>3454.6413054250002</v>
      </c>
      <c r="G21" s="142">
        <v>2050.5396200499995</v>
      </c>
      <c r="H21" s="142">
        <v>19855.781533024998</v>
      </c>
      <c r="I21" s="142">
        <v>5305.4205303666668</v>
      </c>
      <c r="J21" s="142">
        <v>3454.6413054250002</v>
      </c>
      <c r="K21" s="142">
        <v>2050.5396200499995</v>
      </c>
    </row>
    <row r="22" spans="2:11" x14ac:dyDescent="0.35">
      <c r="B22" s="186">
        <v>9</v>
      </c>
      <c r="C22" s="190" t="s">
        <v>811</v>
      </c>
      <c r="D22" s="196"/>
      <c r="E22" s="196"/>
      <c r="F22" s="196"/>
      <c r="G22" s="196"/>
      <c r="H22" s="142">
        <v>0</v>
      </c>
      <c r="I22" s="142">
        <v>0</v>
      </c>
      <c r="J22" s="142">
        <v>0</v>
      </c>
      <c r="K22" s="142">
        <v>0</v>
      </c>
    </row>
    <row r="23" spans="2:11" ht="21.75" customHeight="1" x14ac:dyDescent="0.35">
      <c r="B23" s="186">
        <v>10</v>
      </c>
      <c r="C23" s="195" t="s">
        <v>812</v>
      </c>
      <c r="D23" s="142">
        <v>3987345.1312545203</v>
      </c>
      <c r="E23" s="142">
        <v>3733620.6251651687</v>
      </c>
      <c r="F23" s="142">
        <v>3555496.8938920344</v>
      </c>
      <c r="G23" s="142">
        <v>3031146.1566467718</v>
      </c>
      <c r="H23" s="142">
        <v>680145.03251059155</v>
      </c>
      <c r="I23" s="142">
        <v>624747.26065145538</v>
      </c>
      <c r="J23" s="142">
        <v>603607.44861968537</v>
      </c>
      <c r="K23" s="142">
        <v>537928.05104190612</v>
      </c>
    </row>
    <row r="24" spans="2:11" x14ac:dyDescent="0.35">
      <c r="B24" s="186">
        <v>11</v>
      </c>
      <c r="C24" s="191" t="s">
        <v>813</v>
      </c>
      <c r="D24" s="142">
        <v>167482.80877267665</v>
      </c>
      <c r="E24" s="142">
        <v>149743.4128573772</v>
      </c>
      <c r="F24" s="142">
        <v>152865.42325504075</v>
      </c>
      <c r="G24" s="142">
        <v>131243.62772552873</v>
      </c>
      <c r="H24" s="142">
        <v>167482.80877267665</v>
      </c>
      <c r="I24" s="142">
        <v>149743.4128573772</v>
      </c>
      <c r="J24" s="142">
        <v>152865.42325504075</v>
      </c>
      <c r="K24" s="142">
        <v>131243.62772552873</v>
      </c>
    </row>
    <row r="25" spans="2:11" x14ac:dyDescent="0.35">
      <c r="B25" s="186">
        <v>12</v>
      </c>
      <c r="C25" s="191" t="s">
        <v>814</v>
      </c>
      <c r="D25" s="142">
        <v>0</v>
      </c>
      <c r="E25" s="142">
        <v>0</v>
      </c>
      <c r="F25" s="142">
        <v>0</v>
      </c>
      <c r="G25" s="142">
        <v>0</v>
      </c>
      <c r="H25" s="142">
        <v>0</v>
      </c>
      <c r="I25" s="142">
        <v>0</v>
      </c>
      <c r="J25" s="142">
        <v>0</v>
      </c>
      <c r="K25" s="142">
        <v>0</v>
      </c>
    </row>
    <row r="26" spans="2:11" x14ac:dyDescent="0.35">
      <c r="B26" s="186">
        <v>13</v>
      </c>
      <c r="C26" s="192" t="s">
        <v>815</v>
      </c>
      <c r="D26" s="142">
        <v>3819862.3224818432</v>
      </c>
      <c r="E26" s="142">
        <v>3583877.2123077922</v>
      </c>
      <c r="F26" s="142">
        <v>3402631.4706369922</v>
      </c>
      <c r="G26" s="142">
        <v>2899902.5289212433</v>
      </c>
      <c r="H26" s="142">
        <v>512662.22373791499</v>
      </c>
      <c r="I26" s="142">
        <v>475003.84779407829</v>
      </c>
      <c r="J26" s="142">
        <v>450742.02536464453</v>
      </c>
      <c r="K26" s="142">
        <v>406684.42331637739</v>
      </c>
    </row>
    <row r="27" spans="2:11" x14ac:dyDescent="0.35">
      <c r="B27" s="186">
        <v>14</v>
      </c>
      <c r="C27" s="195" t="s">
        <v>816</v>
      </c>
      <c r="D27" s="142">
        <v>245389.84845369213</v>
      </c>
      <c r="E27" s="142">
        <v>239340.18873958933</v>
      </c>
      <c r="F27" s="142">
        <v>231571.00278276918</v>
      </c>
      <c r="G27" s="142">
        <v>213934.58221194925</v>
      </c>
      <c r="H27" s="142">
        <v>161028.4871353934</v>
      </c>
      <c r="I27" s="142">
        <v>161812.39966226165</v>
      </c>
      <c r="J27" s="142">
        <v>163881.62969913668</v>
      </c>
      <c r="K27" s="142">
        <v>156384.60079684612</v>
      </c>
    </row>
    <row r="28" spans="2:11" x14ac:dyDescent="0.35">
      <c r="B28" s="186">
        <v>15</v>
      </c>
      <c r="C28" s="195" t="s">
        <v>817</v>
      </c>
      <c r="D28" s="142">
        <v>2664120.4592341869</v>
      </c>
      <c r="E28" s="142">
        <v>2900323.6816391945</v>
      </c>
      <c r="F28" s="142">
        <v>2970201.5618864503</v>
      </c>
      <c r="G28" s="142">
        <v>2839120.279766331</v>
      </c>
      <c r="H28" s="142">
        <v>48176.112846613942</v>
      </c>
      <c r="I28" s="142">
        <v>50248.013053785216</v>
      </c>
      <c r="J28" s="142">
        <v>53928.761143995944</v>
      </c>
      <c r="K28" s="142">
        <v>52587.672115280788</v>
      </c>
    </row>
    <row r="29" spans="2:11" x14ac:dyDescent="0.35">
      <c r="B29" s="209">
        <v>16</v>
      </c>
      <c r="C29" s="215" t="s">
        <v>818</v>
      </c>
      <c r="D29" s="216"/>
      <c r="E29" s="216"/>
      <c r="F29" s="216"/>
      <c r="G29" s="216"/>
      <c r="H29" s="214">
        <v>6651064.4403577214</v>
      </c>
      <c r="I29" s="214">
        <v>6565452.6788536021</v>
      </c>
      <c r="J29" s="214">
        <v>6380083.296866674</v>
      </c>
      <c r="K29" s="214">
        <v>5753676.881495364</v>
      </c>
    </row>
    <row r="30" spans="2:11" ht="20.25" customHeight="1" x14ac:dyDescent="0.35">
      <c r="B30" s="815" t="s">
        <v>833</v>
      </c>
      <c r="C30" s="815"/>
      <c r="D30" s="815"/>
      <c r="E30" s="815"/>
      <c r="F30" s="815"/>
      <c r="G30" s="815"/>
      <c r="H30" s="815"/>
      <c r="I30" s="815"/>
      <c r="J30" s="815"/>
      <c r="K30" s="815"/>
    </row>
    <row r="31" spans="2:11" x14ac:dyDescent="0.35">
      <c r="B31" s="186">
        <v>17</v>
      </c>
      <c r="C31" s="195" t="s">
        <v>819</v>
      </c>
      <c r="D31" s="142">
        <v>188798.28143234327</v>
      </c>
      <c r="E31" s="142">
        <v>137182.64842253571</v>
      </c>
      <c r="F31" s="142">
        <v>82813.139463069529</v>
      </c>
      <c r="G31" s="142">
        <v>51697.519949283094</v>
      </c>
      <c r="H31" s="142">
        <v>123505.36349734134</v>
      </c>
      <c r="I31" s="142">
        <v>74586.864117370118</v>
      </c>
      <c r="J31" s="142">
        <v>30643.897883333335</v>
      </c>
      <c r="K31" s="142">
        <v>9522.3763833333342</v>
      </c>
    </row>
    <row r="32" spans="2:11" x14ac:dyDescent="0.35">
      <c r="B32" s="186">
        <v>18</v>
      </c>
      <c r="C32" s="195" t="s">
        <v>820</v>
      </c>
      <c r="D32" s="142">
        <v>1582157.5447661644</v>
      </c>
      <c r="E32" s="142">
        <v>1547586.9827062509</v>
      </c>
      <c r="F32" s="142">
        <v>1788485.1263674709</v>
      </c>
      <c r="G32" s="142">
        <v>1945043.5774610965</v>
      </c>
      <c r="H32" s="142">
        <v>1311208.4026012297</v>
      </c>
      <c r="I32" s="142">
        <v>1275696.8753052694</v>
      </c>
      <c r="J32" s="142">
        <v>1515643.8280603301</v>
      </c>
      <c r="K32" s="142">
        <v>1720700.1129547439</v>
      </c>
    </row>
    <row r="33" spans="2:11" x14ac:dyDescent="0.35">
      <c r="B33" s="186">
        <v>19</v>
      </c>
      <c r="C33" s="194" t="s">
        <v>821</v>
      </c>
      <c r="D33" s="142">
        <v>451893.24882548541</v>
      </c>
      <c r="E33" s="142">
        <v>436529.73335461266</v>
      </c>
      <c r="F33" s="142">
        <v>438173.77336826856</v>
      </c>
      <c r="G33" s="142">
        <v>345447.512418564</v>
      </c>
      <c r="H33" s="142">
        <v>447957.48073307454</v>
      </c>
      <c r="I33" s="142">
        <v>432533.13140826911</v>
      </c>
      <c r="J33" s="142">
        <v>434103.90275609313</v>
      </c>
      <c r="K33" s="142">
        <v>342340.94950992957</v>
      </c>
    </row>
    <row r="34" spans="2:11" ht="30" x14ac:dyDescent="0.35">
      <c r="B34" s="186" t="s">
        <v>62</v>
      </c>
      <c r="C34" s="195" t="s">
        <v>822</v>
      </c>
      <c r="D34" s="196"/>
      <c r="E34" s="196"/>
      <c r="F34" s="196"/>
      <c r="G34" s="196"/>
      <c r="H34" s="142">
        <v>0</v>
      </c>
      <c r="I34" s="142">
        <v>0</v>
      </c>
      <c r="J34" s="142">
        <v>0</v>
      </c>
      <c r="K34" s="142">
        <v>0</v>
      </c>
    </row>
    <row r="35" spans="2:11" x14ac:dyDescent="0.35">
      <c r="B35" s="186" t="s">
        <v>63</v>
      </c>
      <c r="C35" s="195" t="s">
        <v>823</v>
      </c>
      <c r="D35" s="196"/>
      <c r="E35" s="196"/>
      <c r="F35" s="196"/>
      <c r="G35" s="196"/>
      <c r="H35" s="142">
        <v>0</v>
      </c>
      <c r="I35" s="142">
        <v>0</v>
      </c>
      <c r="J35" s="142">
        <v>0</v>
      </c>
      <c r="K35" s="142">
        <v>0</v>
      </c>
    </row>
    <row r="36" spans="2:11" x14ac:dyDescent="0.35">
      <c r="B36" s="186">
        <v>20</v>
      </c>
      <c r="C36" s="187" t="s">
        <v>824</v>
      </c>
      <c r="D36" s="142">
        <v>2222849.0750239934</v>
      </c>
      <c r="E36" s="142">
        <v>2121299.3644833993</v>
      </c>
      <c r="F36" s="142">
        <v>2309472.0391988088</v>
      </c>
      <c r="G36" s="142">
        <v>2342188.6098289439</v>
      </c>
      <c r="H36" s="142">
        <v>1882671.2468316455</v>
      </c>
      <c r="I36" s="142">
        <v>1782816.8708309084</v>
      </c>
      <c r="J36" s="142">
        <v>1980391.6286997569</v>
      </c>
      <c r="K36" s="142">
        <v>2072563.4388480068</v>
      </c>
    </row>
    <row r="37" spans="2:11" x14ac:dyDescent="0.35">
      <c r="B37" s="186" t="s">
        <v>78</v>
      </c>
      <c r="C37" s="199" t="s">
        <v>825</v>
      </c>
      <c r="D37" s="142">
        <v>0</v>
      </c>
      <c r="E37" s="142">
        <v>0</v>
      </c>
      <c r="F37" s="142">
        <v>0</v>
      </c>
      <c r="G37" s="142">
        <v>0</v>
      </c>
      <c r="H37" s="142">
        <v>0</v>
      </c>
      <c r="I37" s="142">
        <v>0</v>
      </c>
      <c r="J37" s="142">
        <v>0</v>
      </c>
      <c r="K37" s="142">
        <v>0</v>
      </c>
    </row>
    <row r="38" spans="2:11" x14ac:dyDescent="0.35">
      <c r="B38" s="186" t="s">
        <v>79</v>
      </c>
      <c r="C38" s="199" t="s">
        <v>826</v>
      </c>
      <c r="D38" s="142">
        <v>0</v>
      </c>
      <c r="E38" s="142">
        <v>0</v>
      </c>
      <c r="F38" s="142">
        <v>0</v>
      </c>
      <c r="G38" s="142">
        <v>0</v>
      </c>
      <c r="H38" s="142">
        <v>0</v>
      </c>
      <c r="I38" s="142">
        <v>0</v>
      </c>
      <c r="J38" s="142">
        <v>0</v>
      </c>
      <c r="K38" s="142">
        <v>0</v>
      </c>
    </row>
    <row r="39" spans="2:11" x14ac:dyDescent="0.35">
      <c r="B39" s="209" t="s">
        <v>80</v>
      </c>
      <c r="C39" s="217" t="s">
        <v>827</v>
      </c>
      <c r="D39" s="214">
        <v>2222849.0750239934</v>
      </c>
      <c r="E39" s="214">
        <v>2121299.3644833993</v>
      </c>
      <c r="F39" s="214">
        <v>2309472.0391988088</v>
      </c>
      <c r="G39" s="214">
        <v>2342188.6098289434</v>
      </c>
      <c r="H39" s="214">
        <v>1882671.246831646</v>
      </c>
      <c r="I39" s="214">
        <v>1782816.8708309084</v>
      </c>
      <c r="J39" s="214">
        <v>1980391.6286997565</v>
      </c>
      <c r="K39" s="214">
        <v>2072563.4388480056</v>
      </c>
    </row>
    <row r="40" spans="2:11" ht="15" customHeight="1" x14ac:dyDescent="0.35">
      <c r="B40" s="815" t="s">
        <v>834</v>
      </c>
      <c r="C40" s="815"/>
      <c r="D40" s="815"/>
      <c r="E40" s="815"/>
      <c r="F40" s="815"/>
      <c r="G40" s="815"/>
      <c r="H40" s="815"/>
      <c r="I40" s="815"/>
      <c r="J40" s="815"/>
      <c r="K40" s="815"/>
    </row>
    <row r="41" spans="2:11" x14ac:dyDescent="0.35">
      <c r="B41" s="186">
        <v>21</v>
      </c>
      <c r="C41" s="201" t="s">
        <v>828</v>
      </c>
      <c r="D41" s="197"/>
      <c r="E41" s="197"/>
      <c r="F41" s="197"/>
      <c r="G41" s="197"/>
      <c r="H41" s="142">
        <v>9708256.0122872088</v>
      </c>
      <c r="I41" s="142">
        <v>8911997.2632469311</v>
      </c>
      <c r="J41" s="142">
        <v>7964689.1945047462</v>
      </c>
      <c r="K41" s="142">
        <v>6313165.5709711276</v>
      </c>
    </row>
    <row r="42" spans="2:11" x14ac:dyDescent="0.35">
      <c r="B42" s="186">
        <v>22</v>
      </c>
      <c r="C42" s="202" t="s">
        <v>829</v>
      </c>
      <c r="D42" s="197"/>
      <c r="E42" s="197"/>
      <c r="F42" s="197"/>
      <c r="G42" s="197"/>
      <c r="H42" s="142">
        <v>4768393.1935260771</v>
      </c>
      <c r="I42" s="142">
        <v>4782635.8080226937</v>
      </c>
      <c r="J42" s="142">
        <v>4399691.6681669177</v>
      </c>
      <c r="K42" s="142">
        <v>3681113.4426473589</v>
      </c>
    </row>
    <row r="43" spans="2:11" ht="15" thickBot="1" x14ac:dyDescent="0.4">
      <c r="B43" s="193">
        <v>23</v>
      </c>
      <c r="C43" s="203" t="s">
        <v>830</v>
      </c>
      <c r="D43" s="200"/>
      <c r="E43" s="200"/>
      <c r="F43" s="200"/>
      <c r="G43" s="200"/>
      <c r="H43" s="149">
        <v>2.0417090054067031</v>
      </c>
      <c r="I43" s="149">
        <v>1.8705088106962797</v>
      </c>
      <c r="J43" s="149">
        <v>1.835990336185974</v>
      </c>
      <c r="K43" s="149">
        <v>1.7294639205556834</v>
      </c>
    </row>
    <row r="44" spans="2:11" x14ac:dyDescent="0.35">
      <c r="B44" s="120"/>
    </row>
    <row r="45" spans="2:11" x14ac:dyDescent="0.35">
      <c r="B45" s="120"/>
    </row>
    <row r="46" spans="2:11" x14ac:dyDescent="0.35">
      <c r="B46" s="120"/>
    </row>
    <row r="47" spans="2:11" x14ac:dyDescent="0.35">
      <c r="B47" s="120"/>
    </row>
  </sheetData>
  <sheetProtection algorithmName="SHA-512" hashValue="jXqMhJuwWhzMXxZcZFojxs1zLUN6IvfXL+NjW7Kh2mUx3MZ1AoDxCSXLKJPlieaERwDTx65ZfmpN+WdZDMqZug==" saltValue="BlqlnK0HQIuu+gxvMLwWm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234" t="s">
        <v>0</v>
      </c>
      <c r="C2" s="53"/>
      <c r="D2" s="53"/>
    </row>
    <row r="3" spans="2:9" x14ac:dyDescent="0.35">
      <c r="B3" s="1"/>
      <c r="C3" s="1"/>
      <c r="D3" s="1"/>
    </row>
    <row r="4" spans="2:9" ht="15.5" x14ac:dyDescent="0.35">
      <c r="B4" s="19" t="s">
        <v>837</v>
      </c>
      <c r="C4" s="2"/>
      <c r="D4" s="2"/>
    </row>
    <row r="5" spans="2:9" ht="2.15" customHeight="1" x14ac:dyDescent="0.35">
      <c r="B5" s="1"/>
      <c r="C5" s="1"/>
      <c r="D5" s="1"/>
    </row>
    <row r="6" spans="2:9" ht="2.15" customHeight="1" x14ac:dyDescent="0.35">
      <c r="B6" s="776"/>
      <c r="C6" s="776"/>
      <c r="D6" s="776"/>
    </row>
    <row r="7" spans="2:9" ht="2.15" customHeight="1" x14ac:dyDescent="0.35">
      <c r="B7" s="3"/>
      <c r="C7" s="4"/>
      <c r="D7" s="4"/>
    </row>
    <row r="8" spans="2:9" ht="15" thickBot="1" x14ac:dyDescent="0.4">
      <c r="B8" s="33"/>
      <c r="C8" s="821" t="str">
        <f>+Contents!B3</f>
        <v>31.12.2023</v>
      </c>
      <c r="D8" s="821"/>
      <c r="E8" s="821"/>
      <c r="F8" s="821"/>
      <c r="G8" s="821"/>
      <c r="H8" s="821"/>
    </row>
    <row r="9" spans="2:9" x14ac:dyDescent="0.35">
      <c r="B9" s="822" t="s">
        <v>875</v>
      </c>
      <c r="C9" s="822"/>
      <c r="D9" s="820" t="s">
        <v>874</v>
      </c>
      <c r="E9" s="820"/>
      <c r="F9" s="820"/>
      <c r="G9" s="820"/>
      <c r="H9" s="822" t="s">
        <v>873</v>
      </c>
    </row>
    <row r="10" spans="2:9" ht="15" thickBot="1" x14ac:dyDescent="0.4">
      <c r="B10" s="823"/>
      <c r="C10" s="823"/>
      <c r="D10" s="403" t="s">
        <v>662</v>
      </c>
      <c r="E10" s="403" t="s">
        <v>870</v>
      </c>
      <c r="F10" s="403" t="s">
        <v>871</v>
      </c>
      <c r="G10" s="403" t="s">
        <v>872</v>
      </c>
      <c r="H10" s="823"/>
    </row>
    <row r="11" spans="2:9" ht="15" customHeight="1" x14ac:dyDescent="0.35">
      <c r="B11" s="818" t="s">
        <v>849</v>
      </c>
      <c r="C11" s="818"/>
      <c r="D11" s="818"/>
      <c r="E11" s="818"/>
      <c r="F11" s="818"/>
      <c r="G11" s="818"/>
      <c r="H11" s="818"/>
    </row>
    <row r="12" spans="2:9" x14ac:dyDescent="0.35">
      <c r="B12" s="188">
        <v>1</v>
      </c>
      <c r="C12" s="112" t="s">
        <v>838</v>
      </c>
      <c r="D12" s="219">
        <v>0</v>
      </c>
      <c r="E12" s="219">
        <v>0</v>
      </c>
      <c r="F12" s="219">
        <v>0</v>
      </c>
      <c r="G12" s="219">
        <v>4398889823638.5508</v>
      </c>
      <c r="H12" s="219">
        <v>4398889823638.5508</v>
      </c>
      <c r="I12" s="42"/>
    </row>
    <row r="13" spans="2:9" x14ac:dyDescent="0.35">
      <c r="B13" s="188">
        <v>2</v>
      </c>
      <c r="C13" s="220" t="s">
        <v>209</v>
      </c>
      <c r="D13" s="219">
        <v>0</v>
      </c>
      <c r="E13" s="219">
        <v>0</v>
      </c>
      <c r="F13" s="219">
        <v>0</v>
      </c>
      <c r="G13" s="219">
        <v>4398889823638.5508</v>
      </c>
      <c r="H13" s="219">
        <v>4398889823638.5508</v>
      </c>
    </row>
    <row r="14" spans="2:9" x14ac:dyDescent="0.35">
      <c r="B14" s="188">
        <v>3</v>
      </c>
      <c r="C14" s="220" t="s">
        <v>839</v>
      </c>
      <c r="D14" s="256"/>
      <c r="E14" s="219">
        <v>0</v>
      </c>
      <c r="F14" s="219">
        <v>0</v>
      </c>
      <c r="G14" s="219">
        <v>0</v>
      </c>
      <c r="H14" s="219">
        <v>0</v>
      </c>
      <c r="I14" s="42"/>
    </row>
    <row r="15" spans="2:9" x14ac:dyDescent="0.35">
      <c r="B15" s="188">
        <v>4</v>
      </c>
      <c r="C15" s="112" t="s">
        <v>840</v>
      </c>
      <c r="D15" s="257"/>
      <c r="E15" s="219">
        <v>18437757911665.957</v>
      </c>
      <c r="F15" s="219">
        <v>522443495689.14209</v>
      </c>
      <c r="G15" s="219">
        <v>417840842793.91602</v>
      </c>
      <c r="H15" s="219">
        <v>18190512711746.715</v>
      </c>
    </row>
    <row r="16" spans="2:9" x14ac:dyDescent="0.35">
      <c r="B16" s="188">
        <v>5</v>
      </c>
      <c r="C16" s="220" t="s">
        <v>805</v>
      </c>
      <c r="D16" s="257"/>
      <c r="E16" s="219">
        <v>13907475236131.836</v>
      </c>
      <c r="F16" s="219">
        <v>262336810532.36917</v>
      </c>
      <c r="G16" s="219">
        <v>213336968604.6958</v>
      </c>
      <c r="H16" s="219">
        <v>13674658412935.689</v>
      </c>
    </row>
    <row r="17" spans="2:8" x14ac:dyDescent="0.35">
      <c r="B17" s="188">
        <v>6</v>
      </c>
      <c r="C17" s="220" t="s">
        <v>806</v>
      </c>
      <c r="D17" s="257"/>
      <c r="E17" s="219">
        <v>4530282675534.1201</v>
      </c>
      <c r="F17" s="219">
        <v>260106685156.77289</v>
      </c>
      <c r="G17" s="219">
        <v>204503874189.22025</v>
      </c>
      <c r="H17" s="219">
        <v>4515854298811.0244</v>
      </c>
    </row>
    <row r="18" spans="2:8" x14ac:dyDescent="0.35">
      <c r="B18" s="188">
        <v>7</v>
      </c>
      <c r="C18" s="112" t="s">
        <v>841</v>
      </c>
      <c r="D18" s="257"/>
      <c r="E18" s="219">
        <v>9759165010549.1094</v>
      </c>
      <c r="F18" s="219">
        <v>481817921965.15173</v>
      </c>
      <c r="G18" s="219">
        <v>4111370416129.8262</v>
      </c>
      <c r="H18" s="219">
        <v>8242266267617.2891</v>
      </c>
    </row>
    <row r="19" spans="2:8" x14ac:dyDescent="0.35">
      <c r="B19" s="188">
        <v>8</v>
      </c>
      <c r="C19" s="220" t="s">
        <v>842</v>
      </c>
      <c r="D19" s="257"/>
      <c r="E19" s="219">
        <v>540927384014.92322</v>
      </c>
      <c r="F19" s="219">
        <v>0</v>
      </c>
      <c r="G19" s="219">
        <v>0</v>
      </c>
      <c r="H19" s="219">
        <v>1130515440.0519998</v>
      </c>
    </row>
    <row r="20" spans="2:8" x14ac:dyDescent="0.35">
      <c r="B20" s="188">
        <v>9</v>
      </c>
      <c r="C20" s="220" t="s">
        <v>843</v>
      </c>
      <c r="D20" s="257"/>
      <c r="E20" s="219">
        <v>9218237626534.1855</v>
      </c>
      <c r="F20" s="219">
        <v>481817921965.15173</v>
      </c>
      <c r="G20" s="219">
        <v>4111370416129.8262</v>
      </c>
      <c r="H20" s="219">
        <v>8241135752177.2373</v>
      </c>
    </row>
    <row r="21" spans="2:8" x14ac:dyDescent="0.35">
      <c r="B21" s="188">
        <v>10</v>
      </c>
      <c r="C21" s="112" t="s">
        <v>844</v>
      </c>
      <c r="D21" s="258"/>
      <c r="E21" s="219">
        <v>111877685445.98</v>
      </c>
      <c r="F21" s="219">
        <v>0</v>
      </c>
      <c r="G21" s="219">
        <v>0</v>
      </c>
      <c r="H21" s="219">
        <v>0</v>
      </c>
    </row>
    <row r="22" spans="2:8" x14ac:dyDescent="0.35">
      <c r="B22" s="188">
        <v>11</v>
      </c>
      <c r="C22" s="112" t="s">
        <v>845</v>
      </c>
      <c r="D22" s="219">
        <v>54844075561.713654</v>
      </c>
      <c r="E22" s="219">
        <v>1369908928633.5798</v>
      </c>
      <c r="F22" s="219">
        <v>0</v>
      </c>
      <c r="G22" s="219">
        <v>1215410208.7878001</v>
      </c>
      <c r="H22" s="219">
        <v>1215410208.7878001</v>
      </c>
    </row>
    <row r="23" spans="2:8" x14ac:dyDescent="0.35">
      <c r="B23" s="188">
        <v>12</v>
      </c>
      <c r="C23" s="220" t="s">
        <v>846</v>
      </c>
      <c r="D23" s="219">
        <v>54844075561.713654</v>
      </c>
      <c r="E23" s="259"/>
      <c r="F23" s="260"/>
      <c r="G23" s="260"/>
      <c r="H23" s="261"/>
    </row>
    <row r="24" spans="2:8" ht="27.75" customHeight="1" x14ac:dyDescent="0.35">
      <c r="B24" s="188">
        <v>13</v>
      </c>
      <c r="C24" s="221" t="s">
        <v>847</v>
      </c>
      <c r="D24" s="225"/>
      <c r="E24" s="219">
        <v>1369908928633.5798</v>
      </c>
      <c r="F24" s="219">
        <v>0</v>
      </c>
      <c r="G24" s="219">
        <v>1215410208.7878001</v>
      </c>
      <c r="H24" s="219">
        <v>1215410208.7878001</v>
      </c>
    </row>
    <row r="25" spans="2:8" x14ac:dyDescent="0.35">
      <c r="B25" s="211">
        <v>14</v>
      </c>
      <c r="C25" s="226" t="s">
        <v>848</v>
      </c>
      <c r="D25" s="228"/>
      <c r="E25" s="228"/>
      <c r="F25" s="228"/>
      <c r="G25" s="228"/>
      <c r="H25" s="227">
        <v>30832884213211.344</v>
      </c>
    </row>
    <row r="26" spans="2:8" x14ac:dyDescent="0.35">
      <c r="B26" s="819" t="s">
        <v>850</v>
      </c>
      <c r="C26" s="819"/>
      <c r="D26" s="819"/>
      <c r="E26" s="819"/>
      <c r="F26" s="819"/>
      <c r="G26" s="819"/>
      <c r="H26" s="819"/>
    </row>
    <row r="27" spans="2:8" x14ac:dyDescent="0.35">
      <c r="B27" s="188">
        <v>15</v>
      </c>
      <c r="C27" s="112" t="s">
        <v>803</v>
      </c>
      <c r="D27" s="256"/>
      <c r="E27" s="225"/>
      <c r="F27" s="225"/>
      <c r="G27" s="225"/>
      <c r="H27" s="219">
        <v>479153325554.8316</v>
      </c>
    </row>
    <row r="28" spans="2:8" x14ac:dyDescent="0.35">
      <c r="B28" s="188" t="s">
        <v>61</v>
      </c>
      <c r="C28" s="39" t="s">
        <v>851</v>
      </c>
      <c r="D28" s="257"/>
      <c r="E28" s="219">
        <v>0</v>
      </c>
      <c r="F28" s="219">
        <v>0</v>
      </c>
      <c r="G28" s="219">
        <v>0</v>
      </c>
      <c r="H28" s="219">
        <v>0</v>
      </c>
    </row>
    <row r="29" spans="2:8" x14ac:dyDescent="0.35">
      <c r="B29" s="188">
        <v>16</v>
      </c>
      <c r="C29" s="112" t="s">
        <v>852</v>
      </c>
      <c r="D29" s="257"/>
      <c r="E29" s="219">
        <v>29200802047.105999</v>
      </c>
      <c r="F29" s="219">
        <v>0</v>
      </c>
      <c r="G29" s="219">
        <v>0</v>
      </c>
      <c r="H29" s="219">
        <v>14600401023.552999</v>
      </c>
    </row>
    <row r="30" spans="2:8" x14ac:dyDescent="0.35">
      <c r="B30" s="188">
        <v>17</v>
      </c>
      <c r="C30" s="112" t="s">
        <v>853</v>
      </c>
      <c r="D30" s="257"/>
      <c r="E30" s="219">
        <v>5253264499445.9355</v>
      </c>
      <c r="F30" s="219">
        <v>2187974743742.0042</v>
      </c>
      <c r="G30" s="219">
        <v>15536989078434.984</v>
      </c>
      <c r="H30" s="219">
        <v>15628376897821.039</v>
      </c>
    </row>
    <row r="31" spans="2:8" ht="27.75" customHeight="1" x14ac:dyDescent="0.35">
      <c r="B31" s="188">
        <v>18</v>
      </c>
      <c r="C31" s="221" t="s">
        <v>854</v>
      </c>
      <c r="D31" s="257"/>
      <c r="E31" s="219">
        <v>0</v>
      </c>
      <c r="F31" s="219">
        <v>0</v>
      </c>
      <c r="G31" s="219">
        <v>0</v>
      </c>
      <c r="H31" s="219">
        <v>0</v>
      </c>
    </row>
    <row r="32" spans="2:8" ht="39.75" customHeight="1" x14ac:dyDescent="0.35">
      <c r="B32" s="188">
        <v>19</v>
      </c>
      <c r="C32" s="221" t="s">
        <v>855</v>
      </c>
      <c r="D32" s="257"/>
      <c r="E32" s="219">
        <v>0</v>
      </c>
      <c r="F32" s="219">
        <v>0</v>
      </c>
      <c r="G32" s="219">
        <v>8132448492</v>
      </c>
      <c r="H32" s="219">
        <v>8132448492</v>
      </c>
    </row>
    <row r="33" spans="2:8" ht="31.5" customHeight="1" x14ac:dyDescent="0.35">
      <c r="B33" s="188">
        <v>20</v>
      </c>
      <c r="C33" s="221" t="s">
        <v>856</v>
      </c>
      <c r="D33" s="257"/>
      <c r="E33" s="219">
        <v>3304257320260.6636</v>
      </c>
      <c r="F33" s="219">
        <v>1888228022852.7107</v>
      </c>
      <c r="G33" s="219">
        <v>9622479775604.7676</v>
      </c>
      <c r="H33" s="219">
        <v>14152380613085.77</v>
      </c>
    </row>
    <row r="34" spans="2:8" ht="26.25" customHeight="1" x14ac:dyDescent="0.35">
      <c r="B34" s="188">
        <v>21</v>
      </c>
      <c r="C34" s="222" t="s">
        <v>857</v>
      </c>
      <c r="D34" s="257"/>
      <c r="E34" s="219">
        <v>508108309695.40564</v>
      </c>
      <c r="F34" s="219">
        <v>248655231209.70734</v>
      </c>
      <c r="G34" s="219">
        <v>4570102612381.6973</v>
      </c>
      <c r="H34" s="219">
        <v>3355728434442.5903</v>
      </c>
    </row>
    <row r="35" spans="2:8" x14ac:dyDescent="0.35">
      <c r="B35" s="188">
        <v>22</v>
      </c>
      <c r="C35" s="223" t="s">
        <v>858</v>
      </c>
      <c r="D35" s="257"/>
      <c r="E35" s="219">
        <v>267430451644.82623</v>
      </c>
      <c r="F35" s="219">
        <v>167507733238.92798</v>
      </c>
      <c r="G35" s="219">
        <v>4671561082154.3848</v>
      </c>
      <c r="H35" s="219">
        <v>0</v>
      </c>
    </row>
    <row r="36" spans="2:8" ht="21.5" x14ac:dyDescent="0.35">
      <c r="B36" s="188">
        <v>23</v>
      </c>
      <c r="C36" s="224" t="s">
        <v>857</v>
      </c>
      <c r="D36" s="257"/>
      <c r="E36" s="219">
        <v>228962364654.65881</v>
      </c>
      <c r="F36" s="219">
        <v>126331635956.54901</v>
      </c>
      <c r="G36" s="219">
        <v>3906867864300.52</v>
      </c>
      <c r="H36" s="219">
        <v>0</v>
      </c>
    </row>
    <row r="37" spans="2:8" ht="20" x14ac:dyDescent="0.35">
      <c r="B37" s="188">
        <v>24</v>
      </c>
      <c r="C37" s="198" t="s">
        <v>859</v>
      </c>
      <c r="D37" s="257"/>
      <c r="E37" s="219">
        <v>1681576727540.4463</v>
      </c>
      <c r="F37" s="219">
        <v>132238987650.36545</v>
      </c>
      <c r="G37" s="219">
        <v>1234815772183.8315</v>
      </c>
      <c r="H37" s="219">
        <v>1467863836243.2705</v>
      </c>
    </row>
    <row r="38" spans="2:8" x14ac:dyDescent="0.35">
      <c r="B38" s="188">
        <v>25</v>
      </c>
      <c r="C38" s="112" t="s">
        <v>860</v>
      </c>
      <c r="D38" s="258"/>
      <c r="E38" s="219">
        <v>0</v>
      </c>
      <c r="F38" s="219">
        <v>0</v>
      </c>
      <c r="G38" s="219">
        <v>0</v>
      </c>
      <c r="H38" s="219">
        <v>0</v>
      </c>
    </row>
    <row r="39" spans="2:8" x14ac:dyDescent="0.35">
      <c r="B39" s="188">
        <v>26</v>
      </c>
      <c r="C39" s="112" t="s">
        <v>861</v>
      </c>
      <c r="D39" s="219">
        <v>0</v>
      </c>
      <c r="E39" s="219">
        <v>884175355324.36108</v>
      </c>
      <c r="F39" s="219">
        <v>91788515695.574249</v>
      </c>
      <c r="G39" s="219">
        <v>3370411156244.4404</v>
      </c>
      <c r="H39" s="219">
        <v>3741730323043.0811</v>
      </c>
    </row>
    <row r="40" spans="2:8" x14ac:dyDescent="0.35">
      <c r="B40" s="188">
        <v>27</v>
      </c>
      <c r="C40" s="229" t="s">
        <v>862</v>
      </c>
      <c r="D40" s="225"/>
      <c r="E40" s="225"/>
      <c r="F40" s="225"/>
      <c r="G40" s="219">
        <v>0</v>
      </c>
      <c r="H40" s="219">
        <v>0</v>
      </c>
    </row>
    <row r="41" spans="2:8" ht="21.5" x14ac:dyDescent="0.35">
      <c r="B41" s="188">
        <v>28</v>
      </c>
      <c r="C41" s="221" t="s">
        <v>863</v>
      </c>
      <c r="D41" s="225"/>
      <c r="E41" s="609">
        <v>32301654577.686996</v>
      </c>
      <c r="F41" s="609">
        <v>0</v>
      </c>
      <c r="G41" s="609">
        <v>0</v>
      </c>
      <c r="H41" s="219">
        <v>27456406391.033947</v>
      </c>
    </row>
    <row r="42" spans="2:8" x14ac:dyDescent="0.35">
      <c r="B42" s="188">
        <v>29</v>
      </c>
      <c r="C42" s="220" t="s">
        <v>864</v>
      </c>
      <c r="D42" s="225"/>
      <c r="E42" s="609">
        <v>0</v>
      </c>
      <c r="F42" s="609">
        <v>0</v>
      </c>
      <c r="G42" s="609">
        <v>0</v>
      </c>
      <c r="H42" s="219">
        <v>0</v>
      </c>
    </row>
    <row r="43" spans="2:8" x14ac:dyDescent="0.35">
      <c r="B43" s="188">
        <v>30</v>
      </c>
      <c r="C43" s="220" t="s">
        <v>865</v>
      </c>
      <c r="D43" s="225"/>
      <c r="E43" s="609">
        <v>177854790861.80032</v>
      </c>
      <c r="F43" s="609">
        <v>0</v>
      </c>
      <c r="G43" s="609">
        <v>0</v>
      </c>
      <c r="H43" s="219">
        <v>8892739543.0900173</v>
      </c>
    </row>
    <row r="44" spans="2:8" x14ac:dyDescent="0.35">
      <c r="B44" s="188">
        <v>31</v>
      </c>
      <c r="C44" s="220" t="s">
        <v>866</v>
      </c>
      <c r="D44" s="225"/>
      <c r="E44" s="219">
        <v>674018909884.87378</v>
      </c>
      <c r="F44" s="219">
        <v>91788515695.574249</v>
      </c>
      <c r="G44" s="219">
        <v>3370411156244.4404</v>
      </c>
      <c r="H44" s="219">
        <v>3705381177108.957</v>
      </c>
    </row>
    <row r="45" spans="2:8" x14ac:dyDescent="0.35">
      <c r="B45" s="188">
        <v>32</v>
      </c>
      <c r="C45" s="112" t="s">
        <v>867</v>
      </c>
      <c r="D45" s="225"/>
      <c r="E45" s="219">
        <v>4863184259934.4932</v>
      </c>
      <c r="F45" s="219">
        <v>281695717726.12878</v>
      </c>
      <c r="G45" s="219">
        <v>288071529913.81152</v>
      </c>
      <c r="H45" s="219">
        <v>305168637022.82648</v>
      </c>
    </row>
    <row r="46" spans="2:8" x14ac:dyDescent="0.35">
      <c r="B46" s="188">
        <v>33</v>
      </c>
      <c r="C46" s="204" t="s">
        <v>868</v>
      </c>
      <c r="D46" s="225"/>
      <c r="E46" s="231"/>
      <c r="F46" s="231"/>
      <c r="G46" s="231"/>
      <c r="H46" s="205">
        <v>20169029584465.332</v>
      </c>
    </row>
    <row r="47" spans="2:8" ht="15" thickBot="1" x14ac:dyDescent="0.4">
      <c r="B47" s="218">
        <v>34</v>
      </c>
      <c r="C47" s="206" t="s">
        <v>869</v>
      </c>
      <c r="D47" s="230"/>
      <c r="E47" s="232"/>
      <c r="F47" s="232"/>
      <c r="G47" s="232"/>
      <c r="H47" s="207">
        <v>1.5287242295960322</v>
      </c>
    </row>
  </sheetData>
  <sheetProtection algorithmName="SHA-512" hashValue="8Khic/8RzW7G9D9fawS5sFgBqRNTZIBqQ550g8LmivAHrSOOVefhuWwgsV+R66as0YPRv/lFjM/12sv7HcshqQ==" saltValue="XCjHFezJXpzZXlwUo3QFK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234" t="s">
        <v>0</v>
      </c>
      <c r="C2" s="53"/>
      <c r="D2" s="53"/>
    </row>
    <row r="3" spans="2:18" x14ac:dyDescent="0.35">
      <c r="B3" s="1"/>
      <c r="C3" s="1"/>
      <c r="D3" s="1"/>
    </row>
    <row r="4" spans="2:18" ht="15.5" x14ac:dyDescent="0.35">
      <c r="B4" s="19" t="s">
        <v>886</v>
      </c>
      <c r="C4" s="2"/>
      <c r="D4" s="2"/>
    </row>
    <row r="5" spans="2:18" ht="2.15" customHeight="1" x14ac:dyDescent="0.35">
      <c r="B5" s="1"/>
      <c r="C5" s="1"/>
      <c r="D5" s="1"/>
    </row>
    <row r="6" spans="2:18" ht="2.15" customHeight="1" x14ac:dyDescent="0.35">
      <c r="B6" s="776"/>
      <c r="C6" s="776"/>
      <c r="D6" s="776"/>
    </row>
    <row r="7" spans="2:18" ht="2.15" customHeight="1" x14ac:dyDescent="0.35">
      <c r="B7" s="3"/>
      <c r="C7" s="4"/>
      <c r="D7" s="4"/>
    </row>
    <row r="8" spans="2:18" ht="15" thickBot="1" x14ac:dyDescent="0.4">
      <c r="B8" s="33"/>
      <c r="C8" s="788" t="str">
        <f>+Contents!B3</f>
        <v>31.12.2023</v>
      </c>
      <c r="D8" s="788"/>
      <c r="E8" s="788"/>
      <c r="F8" s="788"/>
      <c r="G8" s="788"/>
      <c r="H8" s="788"/>
      <c r="I8" s="788"/>
      <c r="J8" s="788"/>
      <c r="K8" s="788"/>
      <c r="L8" s="788"/>
      <c r="M8" s="788"/>
      <c r="N8" s="788"/>
      <c r="O8" s="788"/>
      <c r="P8" s="788"/>
      <c r="Q8" s="788"/>
      <c r="R8" s="788"/>
    </row>
    <row r="9" spans="2:18" ht="32.25" customHeight="1" thickBot="1" x14ac:dyDescent="0.4">
      <c r="C9" s="831" t="s">
        <v>231</v>
      </c>
      <c r="D9" s="827" t="s">
        <v>898</v>
      </c>
      <c r="E9" s="827"/>
      <c r="F9" s="827"/>
      <c r="G9" s="827"/>
      <c r="H9" s="827"/>
      <c r="I9" s="827"/>
      <c r="J9" s="827" t="s">
        <v>881</v>
      </c>
      <c r="K9" s="827"/>
      <c r="L9" s="827"/>
      <c r="M9" s="827"/>
      <c r="N9" s="827"/>
      <c r="O9" s="827"/>
      <c r="P9" s="824" t="s">
        <v>883</v>
      </c>
      <c r="Q9" s="827" t="s">
        <v>884</v>
      </c>
      <c r="R9" s="827"/>
    </row>
    <row r="10" spans="2:18" ht="34.5" customHeight="1" thickBot="1" x14ac:dyDescent="0.4">
      <c r="C10" s="832"/>
      <c r="D10" s="828" t="s">
        <v>876</v>
      </c>
      <c r="E10" s="828"/>
      <c r="F10" s="829"/>
      <c r="G10" s="830" t="s">
        <v>877</v>
      </c>
      <c r="H10" s="828"/>
      <c r="I10" s="829"/>
      <c r="J10" s="830" t="s">
        <v>880</v>
      </c>
      <c r="K10" s="828"/>
      <c r="L10" s="829"/>
      <c r="M10" s="828" t="s">
        <v>882</v>
      </c>
      <c r="N10" s="828"/>
      <c r="O10" s="828"/>
      <c r="P10" s="825"/>
      <c r="Q10" s="824" t="s">
        <v>885</v>
      </c>
      <c r="R10" s="824" t="s">
        <v>899</v>
      </c>
    </row>
    <row r="11" spans="2:18" ht="15" customHeight="1" thickBot="1" x14ac:dyDescent="0.4">
      <c r="C11" s="833"/>
      <c r="D11" s="242"/>
      <c r="E11" s="246" t="s">
        <v>878</v>
      </c>
      <c r="F11" s="247" t="s">
        <v>879</v>
      </c>
      <c r="G11" s="251"/>
      <c r="H11" s="246" t="s">
        <v>878</v>
      </c>
      <c r="I11" s="247" t="s">
        <v>879</v>
      </c>
      <c r="J11" s="255"/>
      <c r="K11" s="246" t="s">
        <v>878</v>
      </c>
      <c r="L11" s="247" t="s">
        <v>879</v>
      </c>
      <c r="M11" s="246"/>
      <c r="N11" s="246" t="s">
        <v>878</v>
      </c>
      <c r="O11" s="246" t="s">
        <v>879</v>
      </c>
      <c r="P11" s="826"/>
      <c r="Q11" s="826"/>
      <c r="R11" s="826"/>
    </row>
    <row r="12" spans="2:18" x14ac:dyDescent="0.35">
      <c r="C12" s="240" t="s">
        <v>888</v>
      </c>
      <c r="D12" s="243">
        <v>22645603.825697001</v>
      </c>
      <c r="E12" s="243">
        <v>18575328.942767002</v>
      </c>
      <c r="F12" s="248">
        <v>2659741.6765109999</v>
      </c>
      <c r="G12" s="252">
        <v>938999.64466999995</v>
      </c>
      <c r="H12" s="243">
        <v>5888.6476430000002</v>
      </c>
      <c r="I12" s="248">
        <v>791751.14598599996</v>
      </c>
      <c r="J12" s="252">
        <v>-409701.53941799997</v>
      </c>
      <c r="K12" s="243">
        <v>-161964.90016799999</v>
      </c>
      <c r="L12" s="248">
        <v>-246948.86610399999</v>
      </c>
      <c r="M12" s="243">
        <v>-575453.64084000001</v>
      </c>
      <c r="N12" s="243">
        <v>-4668.1252949999998</v>
      </c>
      <c r="O12" s="243">
        <v>-509592.63347200002</v>
      </c>
      <c r="P12" s="243">
        <v>-241478.43629300001</v>
      </c>
      <c r="Q12" s="243">
        <v>12805730.597048</v>
      </c>
      <c r="R12" s="243">
        <v>244680.03852999999</v>
      </c>
    </row>
    <row r="13" spans="2:18" x14ac:dyDescent="0.35">
      <c r="C13" s="235" t="s">
        <v>889</v>
      </c>
      <c r="D13" s="244">
        <v>985454.83135500003</v>
      </c>
      <c r="E13" s="244">
        <v>985454.83135500003</v>
      </c>
      <c r="F13" s="249">
        <v>0</v>
      </c>
      <c r="G13" s="253">
        <v>7.6555999999999999E-2</v>
      </c>
      <c r="H13" s="244">
        <v>0</v>
      </c>
      <c r="I13" s="249">
        <v>7.6555999999999999E-2</v>
      </c>
      <c r="J13" s="253">
        <v>-1.9139999999999999E-3</v>
      </c>
      <c r="K13" s="244">
        <v>-1.9139999999999999E-3</v>
      </c>
      <c r="L13" s="249">
        <v>0</v>
      </c>
      <c r="M13" s="244">
        <v>0</v>
      </c>
      <c r="N13" s="244">
        <v>0</v>
      </c>
      <c r="O13" s="244">
        <v>0</v>
      </c>
      <c r="P13" s="244">
        <v>0</v>
      </c>
      <c r="Q13" s="244">
        <v>0</v>
      </c>
      <c r="R13" s="244">
        <v>0</v>
      </c>
    </row>
    <row r="14" spans="2:18" x14ac:dyDescent="0.35">
      <c r="C14" s="235" t="s">
        <v>890</v>
      </c>
      <c r="D14" s="244">
        <v>677366.50755800004</v>
      </c>
      <c r="E14" s="244">
        <v>635835.23694600002</v>
      </c>
      <c r="F14" s="249">
        <v>23351.227859999999</v>
      </c>
      <c r="G14" s="253">
        <v>13959.63566</v>
      </c>
      <c r="H14" s="244">
        <v>1.284832</v>
      </c>
      <c r="I14" s="249">
        <v>13957.632733</v>
      </c>
      <c r="J14" s="253">
        <v>-4966.1884829999999</v>
      </c>
      <c r="K14" s="244">
        <v>-2791.4723130000002</v>
      </c>
      <c r="L14" s="249">
        <v>-2174.7161270000001</v>
      </c>
      <c r="M14" s="244">
        <v>-6174.3871820000004</v>
      </c>
      <c r="N14" s="244">
        <v>-1.2072849999999999</v>
      </c>
      <c r="O14" s="244">
        <v>-6172.4744330000003</v>
      </c>
      <c r="P14" s="244">
        <v>-2.6564930000000002</v>
      </c>
      <c r="Q14" s="244">
        <v>297163.775815</v>
      </c>
      <c r="R14" s="244">
        <v>65.835943999999998</v>
      </c>
    </row>
    <row r="15" spans="2:18" x14ac:dyDescent="0.35">
      <c r="C15" s="235" t="s">
        <v>891</v>
      </c>
      <c r="D15" s="244">
        <v>703671.97439500003</v>
      </c>
      <c r="E15" s="244">
        <v>700008.17261699995</v>
      </c>
      <c r="F15" s="249">
        <v>3663.801778</v>
      </c>
      <c r="G15" s="253">
        <v>32.977865999999999</v>
      </c>
      <c r="H15" s="244">
        <v>1.5429630000000001</v>
      </c>
      <c r="I15" s="249">
        <v>31.434902999999998</v>
      </c>
      <c r="J15" s="253">
        <v>-3769.6483029999999</v>
      </c>
      <c r="K15" s="244">
        <v>-3711.73972</v>
      </c>
      <c r="L15" s="249">
        <v>-57.908583</v>
      </c>
      <c r="M15" s="244">
        <v>-32.781104999999997</v>
      </c>
      <c r="N15" s="244">
        <v>-1.346206</v>
      </c>
      <c r="O15" s="244">
        <v>-31.434899000000001</v>
      </c>
      <c r="P15" s="244">
        <v>0</v>
      </c>
      <c r="Q15" s="244">
        <v>401215.67532099999</v>
      </c>
      <c r="R15" s="244">
        <v>0</v>
      </c>
    </row>
    <row r="16" spans="2:18" x14ac:dyDescent="0.35">
      <c r="C16" s="235" t="s">
        <v>892</v>
      </c>
      <c r="D16" s="244">
        <v>819022.21590199997</v>
      </c>
      <c r="E16" s="244">
        <v>785610.36689099995</v>
      </c>
      <c r="F16" s="249">
        <v>33411.83685</v>
      </c>
      <c r="G16" s="253">
        <v>6845.4609469999996</v>
      </c>
      <c r="H16" s="244">
        <v>2229.6544899999999</v>
      </c>
      <c r="I16" s="249">
        <v>3435.7283560000001</v>
      </c>
      <c r="J16" s="253">
        <v>-10245.532176999999</v>
      </c>
      <c r="K16" s="244">
        <v>-8561.5789999999997</v>
      </c>
      <c r="L16" s="249">
        <v>-1683.9531770000001</v>
      </c>
      <c r="M16" s="244">
        <v>-2856.124401</v>
      </c>
      <c r="N16" s="244">
        <v>-1608.9081249999999</v>
      </c>
      <c r="O16" s="244">
        <v>-626.05227300000001</v>
      </c>
      <c r="P16" s="244">
        <v>-203.867491</v>
      </c>
      <c r="Q16" s="244">
        <v>77373.069573999994</v>
      </c>
      <c r="R16" s="244">
        <v>2821.3944959999999</v>
      </c>
    </row>
    <row r="17" spans="3:18" x14ac:dyDescent="0.35">
      <c r="C17" s="235" t="s">
        <v>893</v>
      </c>
      <c r="D17" s="244">
        <v>8528373.8443119992</v>
      </c>
      <c r="E17" s="244">
        <v>6981009.1674830001</v>
      </c>
      <c r="F17" s="249">
        <v>1532445.2983190001</v>
      </c>
      <c r="G17" s="253">
        <v>416718.85331799998</v>
      </c>
      <c r="H17" s="244">
        <v>1200.7811670000001</v>
      </c>
      <c r="I17" s="249">
        <v>354388.27866900002</v>
      </c>
      <c r="J17" s="253">
        <v>-190904.299829</v>
      </c>
      <c r="K17" s="244">
        <v>-71193.550325000004</v>
      </c>
      <c r="L17" s="249">
        <v>-119035.20052699999</v>
      </c>
      <c r="M17" s="244">
        <v>-232610.55014800001</v>
      </c>
      <c r="N17" s="244">
        <v>-1082.600291</v>
      </c>
      <c r="O17" s="244">
        <v>-211539.272738</v>
      </c>
      <c r="P17" s="244">
        <v>-81727.338218000004</v>
      </c>
      <c r="Q17" s="244">
        <v>4566672.8313440001</v>
      </c>
      <c r="R17" s="244">
        <v>142128.114153</v>
      </c>
    </row>
    <row r="18" spans="3:18" x14ac:dyDescent="0.35">
      <c r="C18" s="238" t="s">
        <v>894</v>
      </c>
      <c r="D18" s="244">
        <v>3293431.288381</v>
      </c>
      <c r="E18" s="244">
        <v>2605790.990007</v>
      </c>
      <c r="F18" s="249">
        <v>685642.02832599997</v>
      </c>
      <c r="G18" s="253">
        <v>224409.12974400001</v>
      </c>
      <c r="H18" s="244">
        <v>115.671021</v>
      </c>
      <c r="I18" s="249">
        <v>180317.980603</v>
      </c>
      <c r="J18" s="253">
        <v>-67721.815514999995</v>
      </c>
      <c r="K18" s="244">
        <v>-18994.774660999999</v>
      </c>
      <c r="L18" s="249">
        <v>-48699.523436000003</v>
      </c>
      <c r="M18" s="244">
        <v>-121028.054754</v>
      </c>
      <c r="N18" s="244">
        <v>-109.724571</v>
      </c>
      <c r="O18" s="244">
        <v>-106814.851327</v>
      </c>
      <c r="P18" s="244">
        <v>-37265.648577</v>
      </c>
      <c r="Q18" s="244">
        <v>2310909.1615340002</v>
      </c>
      <c r="R18" s="244">
        <v>86687.852316999997</v>
      </c>
    </row>
    <row r="19" spans="3:18" x14ac:dyDescent="0.35">
      <c r="C19" s="235" t="s">
        <v>895</v>
      </c>
      <c r="D19" s="244">
        <v>10931714.452175001</v>
      </c>
      <c r="E19" s="244">
        <v>8487411.167475</v>
      </c>
      <c r="F19" s="249">
        <v>1066869.5117039999</v>
      </c>
      <c r="G19" s="253">
        <v>501442.64032300003</v>
      </c>
      <c r="H19" s="244">
        <v>2455.3841910000001</v>
      </c>
      <c r="I19" s="249">
        <v>419937.99476899998</v>
      </c>
      <c r="J19" s="253">
        <v>-199815.868712</v>
      </c>
      <c r="K19" s="244">
        <v>-75706.556895999995</v>
      </c>
      <c r="L19" s="249">
        <v>-123997.08769</v>
      </c>
      <c r="M19" s="244">
        <v>-333779.79800399998</v>
      </c>
      <c r="N19" s="244">
        <v>-1974.063388</v>
      </c>
      <c r="O19" s="244">
        <v>-291223.39912900003</v>
      </c>
      <c r="P19" s="244">
        <v>-159544.57409099999</v>
      </c>
      <c r="Q19" s="244">
        <v>7463305.2449939996</v>
      </c>
      <c r="R19" s="244">
        <v>99664.693937000004</v>
      </c>
    </row>
    <row r="20" spans="3:18" x14ac:dyDescent="0.35">
      <c r="C20" s="241" t="s">
        <v>896</v>
      </c>
      <c r="D20" s="244">
        <v>6763072.9600139996</v>
      </c>
      <c r="E20" s="244">
        <v>6742947.0466729999</v>
      </c>
      <c r="F20" s="249">
        <v>16440.060279000001</v>
      </c>
      <c r="G20" s="253">
        <v>94889.144797999994</v>
      </c>
      <c r="H20" s="244">
        <v>0</v>
      </c>
      <c r="I20" s="249">
        <v>94889.144797999994</v>
      </c>
      <c r="J20" s="253">
        <v>-29406.668325999999</v>
      </c>
      <c r="K20" s="244">
        <v>-28393.488185999999</v>
      </c>
      <c r="L20" s="249">
        <v>-1013.1801400000001</v>
      </c>
      <c r="M20" s="244">
        <v>-37671.982659000001</v>
      </c>
      <c r="N20" s="244">
        <v>0</v>
      </c>
      <c r="O20" s="244">
        <v>-37671.982659000001</v>
      </c>
      <c r="P20" s="244">
        <v>0</v>
      </c>
      <c r="Q20" s="244">
        <v>70370.650886000003</v>
      </c>
      <c r="R20" s="244">
        <v>0</v>
      </c>
    </row>
    <row r="21" spans="3:18" x14ac:dyDescent="0.35">
      <c r="C21" s="235" t="s">
        <v>889</v>
      </c>
      <c r="D21" s="244">
        <v>383663.81319800002</v>
      </c>
      <c r="E21" s="244">
        <v>383663.81319800002</v>
      </c>
      <c r="F21" s="249">
        <v>0</v>
      </c>
      <c r="G21" s="253">
        <v>0</v>
      </c>
      <c r="H21" s="244">
        <v>0</v>
      </c>
      <c r="I21" s="249">
        <v>0</v>
      </c>
      <c r="J21" s="253">
        <v>-193.81387699999999</v>
      </c>
      <c r="K21" s="244">
        <v>-193.81387699999999</v>
      </c>
      <c r="L21" s="249">
        <v>0</v>
      </c>
      <c r="M21" s="244">
        <v>0</v>
      </c>
      <c r="N21" s="244">
        <v>0</v>
      </c>
      <c r="O21" s="244">
        <v>0</v>
      </c>
      <c r="P21" s="244">
        <v>0</v>
      </c>
      <c r="Q21" s="244">
        <v>0</v>
      </c>
      <c r="R21" s="244">
        <v>0</v>
      </c>
    </row>
    <row r="22" spans="3:18" x14ac:dyDescent="0.35">
      <c r="C22" s="235" t="s">
        <v>890</v>
      </c>
      <c r="D22" s="244">
        <v>5512344.2778399996</v>
      </c>
      <c r="E22" s="244">
        <v>5509870.6505859997</v>
      </c>
      <c r="F22" s="249">
        <v>2420.741986</v>
      </c>
      <c r="G22" s="253">
        <v>93768.904838000002</v>
      </c>
      <c r="H22" s="244">
        <v>0</v>
      </c>
      <c r="I22" s="249">
        <v>93768.904838000002</v>
      </c>
      <c r="J22" s="253">
        <v>-26439.694293</v>
      </c>
      <c r="K22" s="244">
        <v>-26317.730511999998</v>
      </c>
      <c r="L22" s="249">
        <v>-121.963781</v>
      </c>
      <c r="M22" s="244">
        <v>-36576.976352999998</v>
      </c>
      <c r="N22" s="244">
        <v>0</v>
      </c>
      <c r="O22" s="244">
        <v>-36576.976352999998</v>
      </c>
      <c r="P22" s="244">
        <v>0</v>
      </c>
      <c r="Q22" s="244">
        <v>35783.327606999999</v>
      </c>
      <c r="R22" s="244">
        <v>0</v>
      </c>
    </row>
    <row r="23" spans="3:18" x14ac:dyDescent="0.35">
      <c r="C23" s="235" t="s">
        <v>891</v>
      </c>
      <c r="D23" s="244">
        <v>449168.93193199998</v>
      </c>
      <c r="E23" s="244">
        <v>447980.83601799997</v>
      </c>
      <c r="F23" s="249">
        <v>1188.095914</v>
      </c>
      <c r="G23" s="253">
        <v>0</v>
      </c>
      <c r="H23" s="244">
        <v>0</v>
      </c>
      <c r="I23" s="249">
        <v>0</v>
      </c>
      <c r="J23" s="253">
        <v>-724.69976799999995</v>
      </c>
      <c r="K23" s="244">
        <v>-688.98371499999996</v>
      </c>
      <c r="L23" s="249">
        <v>-35.716053000000002</v>
      </c>
      <c r="M23" s="244">
        <v>0</v>
      </c>
      <c r="N23" s="244">
        <v>0</v>
      </c>
      <c r="O23" s="244">
        <v>0</v>
      </c>
      <c r="P23" s="244">
        <v>0</v>
      </c>
      <c r="Q23" s="244">
        <v>13665.616531</v>
      </c>
      <c r="R23" s="244">
        <v>0</v>
      </c>
    </row>
    <row r="24" spans="3:18" x14ac:dyDescent="0.35">
      <c r="C24" s="235" t="s">
        <v>892</v>
      </c>
      <c r="D24" s="244">
        <v>123702.472393</v>
      </c>
      <c r="E24" s="244">
        <v>120074.072313</v>
      </c>
      <c r="F24" s="249">
        <v>0</v>
      </c>
      <c r="G24" s="253">
        <v>0</v>
      </c>
      <c r="H24" s="244">
        <v>0</v>
      </c>
      <c r="I24" s="249">
        <v>0</v>
      </c>
      <c r="J24" s="253">
        <v>-202.940324</v>
      </c>
      <c r="K24" s="244">
        <v>-202.940324</v>
      </c>
      <c r="L24" s="249">
        <v>0</v>
      </c>
      <c r="M24" s="244">
        <v>0</v>
      </c>
      <c r="N24" s="244">
        <v>0</v>
      </c>
      <c r="O24" s="244">
        <v>0</v>
      </c>
      <c r="P24" s="244">
        <v>0</v>
      </c>
      <c r="Q24" s="244">
        <v>13102.53873</v>
      </c>
      <c r="R24" s="244">
        <v>0</v>
      </c>
    </row>
    <row r="25" spans="3:18" x14ac:dyDescent="0.35">
      <c r="C25" s="235" t="s">
        <v>893</v>
      </c>
      <c r="D25" s="244">
        <v>294193.46465099999</v>
      </c>
      <c r="E25" s="244">
        <v>281357.674558</v>
      </c>
      <c r="F25" s="249">
        <v>12831.222379000001</v>
      </c>
      <c r="G25" s="253">
        <v>1120.2399600000001</v>
      </c>
      <c r="H25" s="244">
        <v>0</v>
      </c>
      <c r="I25" s="249">
        <v>1120.2399600000001</v>
      </c>
      <c r="J25" s="253">
        <v>-1845.520064</v>
      </c>
      <c r="K25" s="244">
        <v>-990.01975800000002</v>
      </c>
      <c r="L25" s="249">
        <v>-855.50030600000002</v>
      </c>
      <c r="M25" s="244">
        <v>-1095.006306</v>
      </c>
      <c r="N25" s="244">
        <v>0</v>
      </c>
      <c r="O25" s="244">
        <v>-1095.006306</v>
      </c>
      <c r="P25" s="244">
        <v>0</v>
      </c>
      <c r="Q25" s="244">
        <v>7819.1680180000003</v>
      </c>
      <c r="R25" s="244">
        <v>0</v>
      </c>
    </row>
    <row r="26" spans="3:18" x14ac:dyDescent="0.35">
      <c r="C26" s="241" t="s">
        <v>897</v>
      </c>
      <c r="D26" s="244">
        <v>6945826.746514</v>
      </c>
      <c r="E26" s="244">
        <v>6532648.5370749999</v>
      </c>
      <c r="F26" s="249">
        <v>392067.58611500001</v>
      </c>
      <c r="G26" s="253">
        <v>25616.650100999999</v>
      </c>
      <c r="H26" s="244">
        <v>0</v>
      </c>
      <c r="I26" s="249">
        <v>23360.985361999999</v>
      </c>
      <c r="J26" s="253">
        <v>-39739.099299000001</v>
      </c>
      <c r="K26" s="244">
        <v>-28644.257742000002</v>
      </c>
      <c r="L26" s="249">
        <v>-11067.422909999999</v>
      </c>
      <c r="M26" s="244">
        <v>-6469.5885799999996</v>
      </c>
      <c r="N26" s="244">
        <v>0</v>
      </c>
      <c r="O26" s="244">
        <v>-5221.7601930000001</v>
      </c>
      <c r="P26" s="268"/>
      <c r="Q26" s="244">
        <v>1197797.016117</v>
      </c>
      <c r="R26" s="244">
        <v>3312.1569850000001</v>
      </c>
    </row>
    <row r="27" spans="3:18" x14ac:dyDescent="0.35">
      <c r="C27" s="235" t="s">
        <v>889</v>
      </c>
      <c r="D27" s="244">
        <v>29.550253000000001</v>
      </c>
      <c r="E27" s="244">
        <v>29.550253000000001</v>
      </c>
      <c r="F27" s="249">
        <v>0</v>
      </c>
      <c r="G27" s="253">
        <v>0</v>
      </c>
      <c r="H27" s="244">
        <v>0</v>
      </c>
      <c r="I27" s="249">
        <v>0</v>
      </c>
      <c r="J27" s="253">
        <v>-0.24287600000000001</v>
      </c>
      <c r="K27" s="244">
        <v>-0.24287600000000001</v>
      </c>
      <c r="L27" s="249">
        <v>0</v>
      </c>
      <c r="M27" s="244">
        <v>0</v>
      </c>
      <c r="N27" s="244">
        <v>0</v>
      </c>
      <c r="O27" s="244">
        <v>0</v>
      </c>
      <c r="P27" s="268"/>
      <c r="Q27" s="244">
        <v>0</v>
      </c>
      <c r="R27" s="244">
        <v>0</v>
      </c>
    </row>
    <row r="28" spans="3:18" x14ac:dyDescent="0.35">
      <c r="C28" s="235" t="s">
        <v>890</v>
      </c>
      <c r="D28" s="244">
        <v>185976.12276200001</v>
      </c>
      <c r="E28" s="244">
        <v>184449.08421999999</v>
      </c>
      <c r="F28" s="249">
        <v>1527.038542</v>
      </c>
      <c r="G28" s="253">
        <v>0.76556000000000002</v>
      </c>
      <c r="H28" s="244">
        <v>0</v>
      </c>
      <c r="I28" s="249">
        <v>0</v>
      </c>
      <c r="J28" s="253">
        <v>-940.96615899999995</v>
      </c>
      <c r="K28" s="244">
        <v>-918.50309500000003</v>
      </c>
      <c r="L28" s="249">
        <v>-22.463063999999999</v>
      </c>
      <c r="M28" s="244">
        <v>-0.76556000000000002</v>
      </c>
      <c r="N28" s="244">
        <v>0</v>
      </c>
      <c r="O28" s="244">
        <v>0</v>
      </c>
      <c r="P28" s="268"/>
      <c r="Q28" s="244">
        <v>40429.567748000001</v>
      </c>
      <c r="R28" s="244">
        <v>0</v>
      </c>
    </row>
    <row r="29" spans="3:18" x14ac:dyDescent="0.35">
      <c r="C29" s="235" t="s">
        <v>891</v>
      </c>
      <c r="D29" s="244">
        <v>297191.48663300002</v>
      </c>
      <c r="E29" s="244">
        <v>294730.58619499998</v>
      </c>
      <c r="F29" s="249">
        <v>2460.9004380000001</v>
      </c>
      <c r="G29" s="253">
        <v>0</v>
      </c>
      <c r="H29" s="244">
        <v>0</v>
      </c>
      <c r="I29" s="249">
        <v>0</v>
      </c>
      <c r="J29" s="253">
        <v>-379.00537300000002</v>
      </c>
      <c r="K29" s="244">
        <v>-306.215104</v>
      </c>
      <c r="L29" s="249">
        <v>-72.790268999999995</v>
      </c>
      <c r="M29" s="244">
        <v>0</v>
      </c>
      <c r="N29" s="244">
        <v>0</v>
      </c>
      <c r="O29" s="244">
        <v>0</v>
      </c>
      <c r="P29" s="268"/>
      <c r="Q29" s="244">
        <v>31844.529864</v>
      </c>
      <c r="R29" s="244">
        <v>0</v>
      </c>
    </row>
    <row r="30" spans="3:18" x14ac:dyDescent="0.35">
      <c r="C30" s="235" t="s">
        <v>892</v>
      </c>
      <c r="D30" s="244">
        <v>347160.474048</v>
      </c>
      <c r="E30" s="244">
        <v>315718.35755199997</v>
      </c>
      <c r="F30" s="249">
        <v>10638.757766000001</v>
      </c>
      <c r="G30" s="253">
        <v>21.099215999999998</v>
      </c>
      <c r="H30" s="244">
        <v>0</v>
      </c>
      <c r="I30" s="249">
        <v>21.099215999999998</v>
      </c>
      <c r="J30" s="253">
        <v>-1132.499624</v>
      </c>
      <c r="K30" s="244">
        <v>-876.208393</v>
      </c>
      <c r="L30" s="249">
        <v>-256.29123099999998</v>
      </c>
      <c r="M30" s="244">
        <v>-21.099215999999998</v>
      </c>
      <c r="N30" s="244">
        <v>0</v>
      </c>
      <c r="O30" s="244">
        <v>-21.099215999999998</v>
      </c>
      <c r="P30" s="268"/>
      <c r="Q30" s="244">
        <v>123379.475068</v>
      </c>
      <c r="R30" s="244">
        <v>0</v>
      </c>
    </row>
    <row r="31" spans="3:18" x14ac:dyDescent="0.35">
      <c r="C31" s="235" t="s">
        <v>893</v>
      </c>
      <c r="D31" s="244">
        <v>4993438.1423500003</v>
      </c>
      <c r="E31" s="244">
        <v>4663463.6502350001</v>
      </c>
      <c r="F31" s="249">
        <v>329917.52664300002</v>
      </c>
      <c r="G31" s="253">
        <v>20544.550209000001</v>
      </c>
      <c r="H31" s="244">
        <v>0</v>
      </c>
      <c r="I31" s="249">
        <v>18521.026933000001</v>
      </c>
      <c r="J31" s="253">
        <v>-29301.780855000001</v>
      </c>
      <c r="K31" s="244">
        <v>-21014.481856999999</v>
      </c>
      <c r="L31" s="249">
        <v>-8286.9322269999993</v>
      </c>
      <c r="M31" s="244">
        <v>-4958.7593049999996</v>
      </c>
      <c r="N31" s="244">
        <v>0</v>
      </c>
      <c r="O31" s="244">
        <v>-3888.808297</v>
      </c>
      <c r="P31" s="268"/>
      <c r="Q31" s="244">
        <v>926331.52730199997</v>
      </c>
      <c r="R31" s="244">
        <v>3228.47768</v>
      </c>
    </row>
    <row r="32" spans="3:18" x14ac:dyDescent="0.35">
      <c r="C32" s="235" t="s">
        <v>895</v>
      </c>
      <c r="D32" s="244">
        <v>1122030.970468</v>
      </c>
      <c r="E32" s="244">
        <v>1074257.30862</v>
      </c>
      <c r="F32" s="249">
        <v>47523.362725999999</v>
      </c>
      <c r="G32" s="253">
        <v>5050.2351159999998</v>
      </c>
      <c r="H32" s="244">
        <v>0</v>
      </c>
      <c r="I32" s="249">
        <v>4818.8592129999997</v>
      </c>
      <c r="J32" s="253">
        <v>-7984.6044119999997</v>
      </c>
      <c r="K32" s="244">
        <v>-5528.606417</v>
      </c>
      <c r="L32" s="249">
        <v>-2428.9461190000002</v>
      </c>
      <c r="M32" s="244">
        <v>-1488.9644989999999</v>
      </c>
      <c r="N32" s="244">
        <v>0</v>
      </c>
      <c r="O32" s="244">
        <v>-1311.85268</v>
      </c>
      <c r="P32" s="268"/>
      <c r="Q32" s="244">
        <v>75811.916135000007</v>
      </c>
      <c r="R32" s="244">
        <v>83.679304999999999</v>
      </c>
    </row>
    <row r="33" spans="3:18" ht="15" thickBot="1" x14ac:dyDescent="0.4">
      <c r="C33" s="236" t="s">
        <v>226</v>
      </c>
      <c r="D33" s="245">
        <v>36354503.532224998</v>
      </c>
      <c r="E33" s="245">
        <v>31850924.526515</v>
      </c>
      <c r="F33" s="250">
        <v>3068249.3229049998</v>
      </c>
      <c r="G33" s="254">
        <v>1059505.4395689999</v>
      </c>
      <c r="H33" s="245">
        <v>5888.6476430000002</v>
      </c>
      <c r="I33" s="250">
        <v>910001.27614600002</v>
      </c>
      <c r="J33" s="254">
        <v>-478847.30704300001</v>
      </c>
      <c r="K33" s="245">
        <v>-219002.64609600001</v>
      </c>
      <c r="L33" s="250">
        <v>-259029.46915399999</v>
      </c>
      <c r="M33" s="245">
        <v>-619595.21207899996</v>
      </c>
      <c r="N33" s="245">
        <v>-4668.1252949999998</v>
      </c>
      <c r="O33" s="245">
        <v>-552486.37632399995</v>
      </c>
      <c r="P33" s="245">
        <v>-241478.43629300001</v>
      </c>
      <c r="Q33" s="245">
        <v>14073898.264051</v>
      </c>
      <c r="R33" s="245">
        <v>247992.195515</v>
      </c>
    </row>
  </sheetData>
  <sheetProtection algorithmName="SHA-512" hashValue="zMLYWGNhgVKvZmO3eacZ16HNa2YaCkubPS/Nmodv4eWOfLBB9Bl05rnTLmBXbkUlW3ERsfN1hYCW/KqHV/Vv0w==" saltValue="YStZMJZITQ07qwNyS+2EB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233" t="s">
        <v>0</v>
      </c>
      <c r="C2" s="150"/>
      <c r="D2" s="150"/>
      <c r="E2" s="150"/>
      <c r="G2" s="53"/>
      <c r="H2" s="53"/>
    </row>
    <row r="3" spans="2:9" x14ac:dyDescent="0.35">
      <c r="B3" s="1"/>
      <c r="C3" s="1"/>
      <c r="D3" s="1"/>
      <c r="E3" s="1"/>
      <c r="G3" s="1"/>
      <c r="H3" s="1"/>
    </row>
    <row r="4" spans="2:9" ht="15.5" x14ac:dyDescent="0.35">
      <c r="B4" s="19" t="s">
        <v>900</v>
      </c>
      <c r="C4" s="2"/>
      <c r="D4" s="2"/>
      <c r="E4" s="2"/>
      <c r="G4" s="2"/>
      <c r="H4" s="2"/>
    </row>
    <row r="5" spans="2:9" ht="2.15" customHeight="1" x14ac:dyDescent="0.35">
      <c r="B5" s="1"/>
      <c r="C5" s="1"/>
      <c r="D5" s="1"/>
      <c r="E5" s="1"/>
      <c r="G5" s="1"/>
      <c r="H5" s="1"/>
    </row>
    <row r="6" spans="2:9" ht="2.15" customHeight="1" x14ac:dyDescent="0.35">
      <c r="B6" s="776"/>
      <c r="C6" s="776"/>
      <c r="D6" s="776"/>
      <c r="E6" s="776"/>
      <c r="F6" s="776"/>
      <c r="G6" s="776"/>
      <c r="H6" s="776"/>
      <c r="I6" s="776"/>
    </row>
    <row r="7" spans="2:9" ht="2.15" customHeight="1" x14ac:dyDescent="0.35">
      <c r="B7" s="3"/>
      <c r="C7" s="4"/>
      <c r="D7" s="4"/>
      <c r="E7" s="5"/>
      <c r="G7" s="5"/>
      <c r="H7" s="5"/>
    </row>
    <row r="8" spans="2:9" ht="15" thickBot="1" x14ac:dyDescent="0.4">
      <c r="B8" s="33"/>
      <c r="C8" s="788" t="str">
        <f>+Contents!B3</f>
        <v>31.12.2023</v>
      </c>
      <c r="D8" s="788"/>
      <c r="E8" s="788"/>
      <c r="F8" s="788"/>
      <c r="G8" s="788"/>
      <c r="H8" s="788"/>
      <c r="I8" s="788"/>
    </row>
    <row r="9" spans="2:9" ht="23.25" customHeight="1" thickBot="1" x14ac:dyDescent="0.4">
      <c r="C9" s="835" t="s">
        <v>231</v>
      </c>
      <c r="D9" s="834" t="s">
        <v>907</v>
      </c>
      <c r="E9" s="834"/>
      <c r="F9" s="834"/>
      <c r="G9" s="834"/>
      <c r="H9" s="834"/>
      <c r="I9" s="834"/>
    </row>
    <row r="10" spans="2:9" ht="26.25" customHeight="1" thickBot="1" x14ac:dyDescent="0.4">
      <c r="C10" s="836"/>
      <c r="D10" s="462" t="s">
        <v>902</v>
      </c>
      <c r="E10" s="462" t="s">
        <v>903</v>
      </c>
      <c r="F10" s="36" t="s">
        <v>904</v>
      </c>
      <c r="G10" s="36" t="s">
        <v>905</v>
      </c>
      <c r="H10" s="462" t="s">
        <v>906</v>
      </c>
      <c r="I10" s="462" t="s">
        <v>226</v>
      </c>
    </row>
    <row r="11" spans="2:9" x14ac:dyDescent="0.35">
      <c r="C11" s="41" t="s">
        <v>888</v>
      </c>
      <c r="D11" s="40"/>
      <c r="E11" s="40">
        <v>4772544.778956525</v>
      </c>
      <c r="F11" s="40">
        <v>6488346.6527448185</v>
      </c>
      <c r="G11" s="40">
        <v>11400133.249727175</v>
      </c>
      <c r="H11" s="40">
        <v>638455.01327578025</v>
      </c>
      <c r="I11" s="40">
        <v>23299479.694704298</v>
      </c>
    </row>
    <row r="12" spans="2:9" x14ac:dyDescent="0.35">
      <c r="C12" s="37" t="s">
        <v>896</v>
      </c>
      <c r="D12" s="40"/>
      <c r="E12" s="40">
        <v>1224191.1199620001</v>
      </c>
      <c r="F12" s="40">
        <v>4037882.9073056872</v>
      </c>
      <c r="G12" s="40">
        <v>2034579.8236366459</v>
      </c>
      <c r="H12" s="40">
        <v>84481.464837536128</v>
      </c>
      <c r="I12" s="40">
        <v>7381135.3157418687</v>
      </c>
    </row>
    <row r="13" spans="2:9" ht="15" thickBot="1" x14ac:dyDescent="0.4">
      <c r="C13" s="55" t="s">
        <v>226</v>
      </c>
      <c r="D13" s="56"/>
      <c r="E13" s="56">
        <v>5996735.8989185253</v>
      </c>
      <c r="F13" s="56">
        <v>10526229.560050506</v>
      </c>
      <c r="G13" s="56">
        <v>13434713.07336382</v>
      </c>
      <c r="H13" s="56">
        <v>722936.47811331635</v>
      </c>
      <c r="I13" s="56">
        <v>30680615.010446168</v>
      </c>
    </row>
  </sheetData>
  <sheetProtection algorithmName="SHA-512" hashValue="+O6e1J41EFwAPMPFwXL2GKQMNxQ31uM2eOV5ckaqvRLpTvRvV0cgEvxDTLlzdi6e6kGFZxVOh6+Kvcs/Nrmqmg==" saltValue="STDY3KvT0kE15T9vW2vyxA=="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233" t="s">
        <v>0</v>
      </c>
      <c r="C2" s="483"/>
    </row>
    <row r="3" spans="2:4" x14ac:dyDescent="0.35">
      <c r="B3" s="1"/>
      <c r="C3" s="1"/>
    </row>
    <row r="4" spans="2:4" ht="15.5" x14ac:dyDescent="0.35">
      <c r="B4" s="484" t="s">
        <v>1349</v>
      </c>
      <c r="C4" s="2"/>
    </row>
    <row r="5" spans="2:4" ht="2.15" customHeight="1" x14ac:dyDescent="0.35">
      <c r="B5" s="1"/>
      <c r="C5" s="1"/>
    </row>
    <row r="6" spans="2:4" ht="2.15" customHeight="1" x14ac:dyDescent="0.35">
      <c r="B6" s="837"/>
      <c r="C6" s="837"/>
      <c r="D6" s="837"/>
    </row>
    <row r="7" spans="2:4" ht="2.15" customHeight="1" x14ac:dyDescent="0.35">
      <c r="B7" s="485"/>
      <c r="C7" s="486"/>
    </row>
    <row r="8" spans="2:4" ht="15" thickBot="1" x14ac:dyDescent="0.4">
      <c r="B8" s="33"/>
      <c r="C8" s="788" t="str">
        <f>Contents!B3</f>
        <v>31.12.2023</v>
      </c>
      <c r="D8" s="788"/>
    </row>
    <row r="9" spans="2:4" ht="30.75" customHeight="1" x14ac:dyDescent="0.35">
      <c r="C9" s="838" t="s">
        <v>231</v>
      </c>
      <c r="D9" s="840" t="s">
        <v>1348</v>
      </c>
    </row>
    <row r="10" spans="2:4" ht="15" thickBot="1" x14ac:dyDescent="0.4">
      <c r="C10" s="839"/>
      <c r="D10" s="841"/>
    </row>
    <row r="11" spans="2:4" x14ac:dyDescent="0.35">
      <c r="C11" s="500" t="s">
        <v>1338</v>
      </c>
      <c r="D11" s="501">
        <v>1138661.376836</v>
      </c>
    </row>
    <row r="12" spans="2:4" ht="20" x14ac:dyDescent="0.35">
      <c r="C12" s="502" t="s">
        <v>1339</v>
      </c>
      <c r="D12" s="503">
        <v>335640.45920300001</v>
      </c>
    </row>
    <row r="13" spans="2:4" ht="20" x14ac:dyDescent="0.35">
      <c r="C13" s="502" t="s">
        <v>1340</v>
      </c>
      <c r="D13" s="503">
        <v>0</v>
      </c>
    </row>
    <row r="14" spans="2:4" ht="21.5" x14ac:dyDescent="0.35">
      <c r="C14" s="504" t="s">
        <v>1341</v>
      </c>
      <c r="D14" s="503">
        <v>-289177.62327799998</v>
      </c>
    </row>
    <row r="15" spans="2:4" x14ac:dyDescent="0.35">
      <c r="C15" s="504" t="s">
        <v>1342</v>
      </c>
      <c r="D15" s="503">
        <v>-72166.496157000001</v>
      </c>
    </row>
    <row r="16" spans="2:4" x14ac:dyDescent="0.35">
      <c r="C16" s="505" t="s">
        <v>1343</v>
      </c>
      <c r="D16" s="503">
        <v>-70128.214837000007</v>
      </c>
    </row>
    <row r="17" spans="3:4" x14ac:dyDescent="0.35">
      <c r="C17" s="504" t="s">
        <v>1344</v>
      </c>
      <c r="D17" s="503">
        <v>0</v>
      </c>
    </row>
    <row r="18" spans="3:4" x14ac:dyDescent="0.35">
      <c r="C18" s="505" t="s">
        <v>717</v>
      </c>
      <c r="D18" s="503">
        <v>122.83247799999999</v>
      </c>
    </row>
    <row r="19" spans="3:4" x14ac:dyDescent="0.35">
      <c r="C19" s="506" t="s">
        <v>1345</v>
      </c>
      <c r="D19" s="501">
        <v>1042952.334245</v>
      </c>
    </row>
    <row r="20" spans="3:4" ht="21.5" x14ac:dyDescent="0.35">
      <c r="C20" s="504" t="s">
        <v>1346</v>
      </c>
      <c r="D20" s="503">
        <v>-8095.4484089999996</v>
      </c>
    </row>
    <row r="21" spans="3:4" ht="22" thickBot="1" x14ac:dyDescent="0.4">
      <c r="C21" s="507" t="s">
        <v>1347</v>
      </c>
      <c r="D21" s="508">
        <v>4857.5140039999997</v>
      </c>
    </row>
  </sheetData>
  <sheetProtection algorithmName="SHA-512" hashValue="Uy06JvE8Bn+2fTdEKJun+n82NVhb37CWSVowXNsDn1ZqnmG5ocmpK5jauCaEuBIK34UYI9uPpafn4Q0bwKM1ww==" saltValue="hMWLD0/82hs8F1ePqqxsqg=="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233" t="s">
        <v>0</v>
      </c>
      <c r="C2" s="150"/>
      <c r="D2" s="150"/>
    </row>
    <row r="3" spans="2:4" x14ac:dyDescent="0.35">
      <c r="B3" s="1"/>
      <c r="C3" s="1"/>
      <c r="D3" s="1"/>
    </row>
    <row r="4" spans="2:4" ht="15.5" x14ac:dyDescent="0.35">
      <c r="B4" s="19" t="s">
        <v>908</v>
      </c>
      <c r="C4" s="2"/>
      <c r="D4" s="2"/>
    </row>
    <row r="5" spans="2:4" x14ac:dyDescent="0.35">
      <c r="B5" s="1"/>
      <c r="C5" s="1"/>
      <c r="D5" s="1"/>
    </row>
    <row r="6" spans="2:4" ht="39" customHeight="1" x14ac:dyDescent="0.35">
      <c r="B6" s="793" t="s">
        <v>1707</v>
      </c>
      <c r="C6" s="793"/>
      <c r="D6" s="793"/>
    </row>
    <row r="7" spans="2:4" x14ac:dyDescent="0.35">
      <c r="B7" s="3"/>
      <c r="C7" s="4"/>
      <c r="D7" s="4"/>
    </row>
    <row r="8" spans="2:4" ht="15" thickBot="1" x14ac:dyDescent="0.4">
      <c r="B8" s="33"/>
      <c r="C8" s="788" t="str">
        <f>+Contents!B3</f>
        <v>31.12.2023</v>
      </c>
      <c r="D8" s="788"/>
    </row>
    <row r="9" spans="2:4" ht="23.25" customHeight="1" thickBot="1" x14ac:dyDescent="0.4">
      <c r="C9" s="23" t="s">
        <v>231</v>
      </c>
      <c r="D9" s="23" t="s">
        <v>913</v>
      </c>
    </row>
    <row r="10" spans="2:4" x14ac:dyDescent="0.35">
      <c r="C10" s="66" t="s">
        <v>1709</v>
      </c>
      <c r="D10" s="68">
        <v>1017025.5654037737</v>
      </c>
    </row>
    <row r="11" spans="2:4" ht="20" x14ac:dyDescent="0.35">
      <c r="C11" s="41" t="s">
        <v>910</v>
      </c>
      <c r="D11" s="61">
        <v>272567.9650686938</v>
      </c>
    </row>
    <row r="12" spans="2:4" x14ac:dyDescent="0.35">
      <c r="C12" s="404" t="s">
        <v>911</v>
      </c>
      <c r="D12" s="61">
        <v>123170.79036191724</v>
      </c>
    </row>
    <row r="13" spans="2:4" x14ac:dyDescent="0.35">
      <c r="C13" s="404" t="s">
        <v>912</v>
      </c>
      <c r="D13" s="61">
        <v>95391.476485138439</v>
      </c>
    </row>
    <row r="14" spans="2:4" x14ac:dyDescent="0.35">
      <c r="C14" s="41" t="s">
        <v>915</v>
      </c>
      <c r="D14" s="61">
        <v>-184822.69792093223</v>
      </c>
    </row>
    <row r="15" spans="2:4" ht="15" thickBot="1" x14ac:dyDescent="0.4">
      <c r="C15" s="29" t="s">
        <v>1710</v>
      </c>
      <c r="D15" s="65">
        <v>886208.56570447958</v>
      </c>
    </row>
    <row r="16" spans="2:4" x14ac:dyDescent="0.35">
      <c r="C16" s="264" t="s">
        <v>914</v>
      </c>
      <c r="D16" s="405"/>
    </row>
  </sheetData>
  <sheetProtection algorithmName="SHA-512" hashValue="GIm7b9XXD4cAFUxge7U4+qrUsNq/6QWVU6P4cbOGD+Jx3EVFN99wm9Sxpc/3TauY4m8xPjh2/qIWKC7ggAR2CA==" saltValue="PYi1nN3X4PhpoTbY7/Qktw=="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233" t="s">
        <v>0</v>
      </c>
      <c r="C2" s="150"/>
    </row>
    <row r="3" spans="2:5" x14ac:dyDescent="0.35">
      <c r="B3" s="1"/>
      <c r="C3" s="1"/>
    </row>
    <row r="4" spans="2:5" ht="15.5" x14ac:dyDescent="0.35">
      <c r="B4" s="19" t="s">
        <v>916</v>
      </c>
      <c r="C4" s="2"/>
    </row>
    <row r="5" spans="2:5" ht="3" customHeight="1" x14ac:dyDescent="0.35">
      <c r="B5" s="1"/>
      <c r="C5" s="1"/>
    </row>
    <row r="6" spans="2:5" ht="3" customHeight="1" x14ac:dyDescent="0.35">
      <c r="B6" s="3"/>
      <c r="C6" s="4"/>
    </row>
    <row r="7" spans="2:5" ht="3" customHeight="1" x14ac:dyDescent="0.35">
      <c r="B7" s="3"/>
      <c r="C7" s="4"/>
    </row>
    <row r="8" spans="2:5" ht="15" thickBot="1" x14ac:dyDescent="0.4">
      <c r="B8" s="33"/>
      <c r="C8" s="788" t="str">
        <f>+Contents!B3</f>
        <v>31.12.2023</v>
      </c>
      <c r="D8" s="788"/>
      <c r="E8" s="788"/>
    </row>
    <row r="9" spans="2:5" ht="30.75" customHeight="1" x14ac:dyDescent="0.35">
      <c r="C9" s="842" t="s">
        <v>231</v>
      </c>
      <c r="D9" s="785" t="s">
        <v>918</v>
      </c>
      <c r="E9" s="785" t="s">
        <v>919</v>
      </c>
    </row>
    <row r="10" spans="2:5" ht="15" thickBot="1" x14ac:dyDescent="0.4">
      <c r="C10" s="843"/>
      <c r="D10" s="791"/>
      <c r="E10" s="791"/>
    </row>
    <row r="11" spans="2:5" x14ac:dyDescent="0.35">
      <c r="C11" s="279" t="s">
        <v>920</v>
      </c>
      <c r="D11" s="323"/>
      <c r="E11" s="325"/>
    </row>
    <row r="12" spans="2:5" x14ac:dyDescent="0.35">
      <c r="C12" s="60" t="s">
        <v>921</v>
      </c>
      <c r="D12" s="270"/>
      <c r="E12" s="326"/>
    </row>
    <row r="13" spans="2:5" x14ac:dyDescent="0.35">
      <c r="C13" s="60" t="s">
        <v>922</v>
      </c>
      <c r="D13" s="270"/>
      <c r="E13" s="326"/>
    </row>
    <row r="14" spans="2:5" x14ac:dyDescent="0.35">
      <c r="C14" s="10" t="s">
        <v>923</v>
      </c>
      <c r="D14" s="270"/>
      <c r="E14" s="326"/>
    </row>
    <row r="15" spans="2:5" x14ac:dyDescent="0.35">
      <c r="C15" s="10" t="s">
        <v>924</v>
      </c>
      <c r="D15" s="270"/>
      <c r="E15" s="326"/>
    </row>
    <row r="16" spans="2:5" x14ac:dyDescent="0.35">
      <c r="C16" s="10" t="s">
        <v>925</v>
      </c>
      <c r="D16" s="270"/>
      <c r="E16" s="270">
        <v>0</v>
      </c>
    </row>
    <row r="17" spans="3:5" x14ac:dyDescent="0.35">
      <c r="C17" s="10" t="s">
        <v>926</v>
      </c>
      <c r="D17" s="270"/>
      <c r="E17" s="270">
        <v>0</v>
      </c>
    </row>
    <row r="18" spans="3:5" x14ac:dyDescent="0.35">
      <c r="C18" s="10" t="s">
        <v>927</v>
      </c>
      <c r="D18" s="270"/>
      <c r="E18" s="270">
        <v>0</v>
      </c>
    </row>
    <row r="19" spans="3:5" x14ac:dyDescent="0.35">
      <c r="C19" s="10" t="s">
        <v>928</v>
      </c>
      <c r="D19" s="270"/>
      <c r="E19" s="270">
        <v>0</v>
      </c>
    </row>
    <row r="20" spans="3:5" x14ac:dyDescent="0.35">
      <c r="C20" s="10" t="s">
        <v>929</v>
      </c>
      <c r="D20" s="270"/>
      <c r="E20" s="326"/>
    </row>
    <row r="21" spans="3:5" x14ac:dyDescent="0.35">
      <c r="C21" s="10" t="s">
        <v>930</v>
      </c>
      <c r="D21" s="270"/>
      <c r="E21" s="326"/>
    </row>
    <row r="22" spans="3:5" x14ac:dyDescent="0.35">
      <c r="C22" s="10" t="s">
        <v>931</v>
      </c>
      <c r="D22" s="270"/>
      <c r="E22" s="326"/>
    </row>
    <row r="23" spans="3:5" ht="15" thickBot="1" x14ac:dyDescent="0.4">
      <c r="C23" s="280" t="s">
        <v>932</v>
      </c>
      <c r="D23" s="324"/>
      <c r="E23" s="327"/>
    </row>
  </sheetData>
  <sheetProtection algorithmName="SHA-512" hashValue="4SN4Qa8w1ceCyJNLRl8peF9eT+2DxpxMN/gbMvxPyMF91ZLxGyc29rjhLpMyRWFFDoWV3g1QjvWrIGHR1bPLMw==" saltValue="EdMgeaiS3GwsvOopMhcWWQ==" spinCount="100000" sheet="1" objects="1" scenarios="1"/>
  <mergeCells count="4">
    <mergeCell ref="C9:C10"/>
    <mergeCell ref="D9:D10"/>
    <mergeCell ref="E9:E10"/>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233" t="s">
        <v>0</v>
      </c>
      <c r="C2" s="150"/>
    </row>
    <row r="3" spans="2:11" x14ac:dyDescent="0.35">
      <c r="B3" s="1"/>
      <c r="C3" s="1"/>
    </row>
    <row r="4" spans="2:11" ht="15.5" x14ac:dyDescent="0.35">
      <c r="B4" s="19" t="s">
        <v>933</v>
      </c>
      <c r="C4" s="2"/>
    </row>
    <row r="5" spans="2:11" ht="2.15" customHeight="1" x14ac:dyDescent="0.35">
      <c r="B5" s="1"/>
      <c r="C5" s="1"/>
    </row>
    <row r="6" spans="2:11" ht="2.15" customHeight="1" x14ac:dyDescent="0.35">
      <c r="B6" s="776"/>
      <c r="C6" s="776"/>
    </row>
    <row r="7" spans="2:11" ht="2.15" customHeight="1" x14ac:dyDescent="0.35">
      <c r="B7" s="3"/>
      <c r="C7" s="4"/>
    </row>
    <row r="8" spans="2:11" ht="15" thickBot="1" x14ac:dyDescent="0.4">
      <c r="B8" s="33"/>
      <c r="C8" s="788" t="str">
        <f>+Contents!B3</f>
        <v>31.12.2023</v>
      </c>
      <c r="D8" s="788"/>
      <c r="E8" s="788"/>
      <c r="F8" s="788"/>
      <c r="G8" s="788"/>
      <c r="H8" s="788"/>
      <c r="I8" s="788"/>
      <c r="J8" s="788"/>
      <c r="K8" s="788"/>
    </row>
    <row r="9" spans="2:11" ht="54" customHeight="1" thickBot="1" x14ac:dyDescent="0.4">
      <c r="C9" s="831" t="s">
        <v>231</v>
      </c>
      <c r="D9" s="827" t="s">
        <v>937</v>
      </c>
      <c r="E9" s="827"/>
      <c r="F9" s="827"/>
      <c r="G9" s="844"/>
      <c r="H9" s="845" t="s">
        <v>881</v>
      </c>
      <c r="I9" s="846"/>
      <c r="J9" s="847" t="s">
        <v>943</v>
      </c>
      <c r="K9" s="827"/>
    </row>
    <row r="10" spans="2:11" ht="15.75" customHeight="1" thickBot="1" x14ac:dyDescent="0.4">
      <c r="C10" s="832"/>
      <c r="D10" s="824" t="s">
        <v>936</v>
      </c>
      <c r="E10" s="827" t="s">
        <v>938</v>
      </c>
      <c r="F10" s="827"/>
      <c r="G10" s="844"/>
      <c r="H10" s="850" t="s">
        <v>941</v>
      </c>
      <c r="I10" s="848" t="s">
        <v>942</v>
      </c>
      <c r="J10" s="825"/>
      <c r="K10" s="825" t="s">
        <v>944</v>
      </c>
    </row>
    <row r="11" spans="2:11" ht="43.5" customHeight="1" thickBot="1" x14ac:dyDescent="0.4">
      <c r="C11" s="833"/>
      <c r="D11" s="826"/>
      <c r="E11" s="242"/>
      <c r="F11" s="246" t="s">
        <v>939</v>
      </c>
      <c r="G11" s="247" t="s">
        <v>940</v>
      </c>
      <c r="H11" s="851"/>
      <c r="I11" s="849"/>
      <c r="J11" s="826"/>
      <c r="K11" s="826"/>
    </row>
    <row r="12" spans="2:11" x14ac:dyDescent="0.35">
      <c r="C12" s="237" t="s">
        <v>888</v>
      </c>
      <c r="D12" s="243">
        <v>346137.201642</v>
      </c>
      <c r="E12" s="243">
        <v>323246.89833400003</v>
      </c>
      <c r="F12" s="243">
        <v>322610.92029400001</v>
      </c>
      <c r="G12" s="248">
        <v>319239.832864</v>
      </c>
      <c r="H12" s="252">
        <v>-44262.923135999998</v>
      </c>
      <c r="I12" s="248">
        <v>-136767.31541700001</v>
      </c>
      <c r="J12" s="243">
        <v>287002.74679900002</v>
      </c>
      <c r="K12" s="243">
        <v>98268.834350000005</v>
      </c>
    </row>
    <row r="13" spans="2:11" x14ac:dyDescent="0.35">
      <c r="C13" s="235" t="s">
        <v>889</v>
      </c>
      <c r="D13" s="244">
        <v>0</v>
      </c>
      <c r="E13" s="244">
        <v>0</v>
      </c>
      <c r="F13" s="244">
        <v>0</v>
      </c>
      <c r="G13" s="249">
        <v>0</v>
      </c>
      <c r="H13" s="253">
        <v>0</v>
      </c>
      <c r="I13" s="249">
        <v>0</v>
      </c>
      <c r="J13" s="244">
        <v>0</v>
      </c>
      <c r="K13" s="244">
        <v>0</v>
      </c>
    </row>
    <row r="14" spans="2:11" x14ac:dyDescent="0.35">
      <c r="C14" s="235" t="s">
        <v>890</v>
      </c>
      <c r="D14" s="244">
        <v>6.325545</v>
      </c>
      <c r="E14" s="244">
        <v>0</v>
      </c>
      <c r="F14" s="244">
        <v>0</v>
      </c>
      <c r="G14" s="249">
        <v>0</v>
      </c>
      <c r="H14" s="253">
        <v>-0.40846300000000002</v>
      </c>
      <c r="I14" s="249">
        <v>0</v>
      </c>
      <c r="J14" s="244">
        <v>2.8950979999999999</v>
      </c>
      <c r="K14" s="244">
        <v>0</v>
      </c>
    </row>
    <row r="15" spans="2:11" x14ac:dyDescent="0.35">
      <c r="C15" s="235" t="s">
        <v>891</v>
      </c>
      <c r="D15" s="244">
        <v>0</v>
      </c>
      <c r="E15" s="244">
        <v>0</v>
      </c>
      <c r="F15" s="244">
        <v>0</v>
      </c>
      <c r="G15" s="249">
        <v>0</v>
      </c>
      <c r="H15" s="253">
        <v>0</v>
      </c>
      <c r="I15" s="249">
        <v>0</v>
      </c>
      <c r="J15" s="244">
        <v>0</v>
      </c>
      <c r="K15" s="244">
        <v>0</v>
      </c>
    </row>
    <row r="16" spans="2:11" x14ac:dyDescent="0.35">
      <c r="C16" s="235" t="s">
        <v>892</v>
      </c>
      <c r="D16" s="244">
        <v>22681.776827000002</v>
      </c>
      <c r="E16" s="244">
        <v>3313.229331</v>
      </c>
      <c r="F16" s="244">
        <v>3313.229331</v>
      </c>
      <c r="G16" s="249">
        <v>3313.229331</v>
      </c>
      <c r="H16" s="253">
        <v>-1222.0815709999999</v>
      </c>
      <c r="I16" s="249">
        <v>-542.910034</v>
      </c>
      <c r="J16" s="244">
        <v>24196.845593999999</v>
      </c>
      <c r="K16" s="244">
        <v>2768.8886309999998</v>
      </c>
    </row>
    <row r="17" spans="3:11" x14ac:dyDescent="0.35">
      <c r="C17" s="235" t="s">
        <v>893</v>
      </c>
      <c r="D17" s="244">
        <v>217707.77123400001</v>
      </c>
      <c r="E17" s="244">
        <v>156471.09124099999</v>
      </c>
      <c r="F17" s="244">
        <v>156079.22936500001</v>
      </c>
      <c r="G17" s="249">
        <v>156070.97477599999</v>
      </c>
      <c r="H17" s="253">
        <v>-22073.265425000001</v>
      </c>
      <c r="I17" s="249">
        <v>-56841.345159999997</v>
      </c>
      <c r="J17" s="244">
        <v>154710.42267599999</v>
      </c>
      <c r="K17" s="244">
        <v>44679.291512000003</v>
      </c>
    </row>
    <row r="18" spans="3:11" x14ac:dyDescent="0.35">
      <c r="C18" s="235" t="s">
        <v>895</v>
      </c>
      <c r="D18" s="244">
        <v>105741.32803600001</v>
      </c>
      <c r="E18" s="244">
        <v>163462.577762</v>
      </c>
      <c r="F18" s="244">
        <v>163218.46159799999</v>
      </c>
      <c r="G18" s="249">
        <v>159855.628757</v>
      </c>
      <c r="H18" s="253">
        <v>-20967.167677000001</v>
      </c>
      <c r="I18" s="249">
        <v>-79383.060222999993</v>
      </c>
      <c r="J18" s="244">
        <v>108092.58343100001</v>
      </c>
      <c r="K18" s="244">
        <v>50820.654207</v>
      </c>
    </row>
    <row r="19" spans="3:11" x14ac:dyDescent="0.35">
      <c r="C19" s="239" t="s">
        <v>896</v>
      </c>
      <c r="D19" s="244">
        <v>0</v>
      </c>
      <c r="E19" s="244">
        <v>0</v>
      </c>
      <c r="F19" s="244">
        <v>0</v>
      </c>
      <c r="G19" s="249">
        <v>0</v>
      </c>
      <c r="H19" s="253">
        <v>0</v>
      </c>
      <c r="I19" s="249">
        <v>0</v>
      </c>
      <c r="J19" s="244">
        <v>0</v>
      </c>
      <c r="K19" s="244">
        <v>0</v>
      </c>
    </row>
    <row r="20" spans="3:11" x14ac:dyDescent="0.35">
      <c r="C20" s="239" t="s">
        <v>935</v>
      </c>
      <c r="D20" s="244">
        <v>22459.870371000001</v>
      </c>
      <c r="E20" s="244">
        <v>557.02914999999996</v>
      </c>
      <c r="F20" s="244">
        <v>557.02914999999996</v>
      </c>
      <c r="G20" s="249">
        <v>557.02914999999996</v>
      </c>
      <c r="H20" s="253">
        <v>-623.72346400000004</v>
      </c>
      <c r="I20" s="249">
        <v>-242.87240800000001</v>
      </c>
      <c r="J20" s="244">
        <v>18370.446340999999</v>
      </c>
      <c r="K20" s="244">
        <v>65.345730000000003</v>
      </c>
    </row>
    <row r="21" spans="3:11" ht="15" thickBot="1" x14ac:dyDescent="0.4">
      <c r="C21" s="236" t="s">
        <v>226</v>
      </c>
      <c r="D21" s="245">
        <v>368597.07201300003</v>
      </c>
      <c r="E21" s="245">
        <v>323803.92748399999</v>
      </c>
      <c r="F21" s="245">
        <v>323167.94944400003</v>
      </c>
      <c r="G21" s="250">
        <v>319796.86201400001</v>
      </c>
      <c r="H21" s="254">
        <v>-44886.6466</v>
      </c>
      <c r="I21" s="250">
        <v>-137010.187825</v>
      </c>
      <c r="J21" s="245">
        <v>305373.19313999999</v>
      </c>
      <c r="K21" s="245">
        <v>98334.180080000006</v>
      </c>
    </row>
  </sheetData>
  <sheetProtection algorithmName="SHA-512" hashValue="TmXFqWzUvjXM7RZVJWT2ez/m/ow0zhUqD9TnKTh37GGFsfnytgJGJQjCKB7h9USIQLFf8EvAN62Mk/OnLU4hFA==" saltValue="rSQdzHbPQmKjsw7FxFdvYA=="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election activeCell="C2" sqref="C2"/>
    </sheetView>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233" t="s">
        <v>0</v>
      </c>
      <c r="C2" s="150"/>
    </row>
    <row r="3" spans="2:4" x14ac:dyDescent="0.35">
      <c r="B3" s="1"/>
      <c r="C3" s="1"/>
    </row>
    <row r="4" spans="2:4" ht="15.5" x14ac:dyDescent="0.35">
      <c r="B4" s="19" t="s">
        <v>945</v>
      </c>
      <c r="C4" s="2"/>
    </row>
    <row r="5" spans="2:4" ht="2.15" customHeight="1" x14ac:dyDescent="0.35">
      <c r="B5" s="1"/>
      <c r="C5" s="1"/>
    </row>
    <row r="6" spans="2:4" ht="2.15" customHeight="1" x14ac:dyDescent="0.35">
      <c r="B6" s="776"/>
      <c r="C6" s="776"/>
    </row>
    <row r="7" spans="2:4" ht="2.15" customHeight="1" x14ac:dyDescent="0.35">
      <c r="B7" s="3"/>
      <c r="C7" s="4"/>
    </row>
    <row r="8" spans="2:4" ht="15" thickBot="1" x14ac:dyDescent="0.4">
      <c r="B8" s="33"/>
      <c r="C8" s="788" t="str">
        <f>+Contents!B3</f>
        <v>31.12.2023</v>
      </c>
      <c r="D8" s="788"/>
    </row>
    <row r="9" spans="2:4" x14ac:dyDescent="0.35">
      <c r="C9" s="842" t="s">
        <v>231</v>
      </c>
      <c r="D9" s="785" t="s">
        <v>947</v>
      </c>
    </row>
    <row r="10" spans="2:4" ht="15.75" customHeight="1" thickBot="1" x14ac:dyDescent="0.4">
      <c r="C10" s="843"/>
      <c r="D10" s="791"/>
    </row>
    <row r="11" spans="2:4" x14ac:dyDescent="0.35">
      <c r="C11" s="266" t="s">
        <v>948</v>
      </c>
      <c r="D11" s="270"/>
    </row>
    <row r="12" spans="2:4" ht="22" thickBot="1" x14ac:dyDescent="0.4">
      <c r="C12" s="265" t="s">
        <v>949</v>
      </c>
      <c r="D12" s="271"/>
    </row>
  </sheetData>
  <sheetProtection algorithmName="SHA-512" hashValue="ySTbnXbczZ9uxlLd3OKNqd6e3zjGO8dohR5uy4XCV0MIlJCR6nKUovKkTPmmaaGUL/FWocnPOLqlXJgr8T0E+w==" saltValue="5BglIh3O9TR9BA351nKrCw=="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233" t="s">
        <v>0</v>
      </c>
      <c r="C2" s="150"/>
    </row>
    <row r="3" spans="2:15" x14ac:dyDescent="0.35">
      <c r="B3" s="1"/>
      <c r="C3" s="1"/>
    </row>
    <row r="4" spans="2:15" ht="15.5" x14ac:dyDescent="0.35">
      <c r="B4" s="19" t="s">
        <v>950</v>
      </c>
      <c r="C4" s="2"/>
    </row>
    <row r="5" spans="2:15" ht="2.15" customHeight="1" x14ac:dyDescent="0.35">
      <c r="B5" s="1"/>
      <c r="C5" s="1"/>
    </row>
    <row r="6" spans="2:15" ht="2.15" customHeight="1" x14ac:dyDescent="0.35">
      <c r="B6" s="776"/>
      <c r="C6" s="776"/>
    </row>
    <row r="7" spans="2:15" ht="2.15" customHeight="1" x14ac:dyDescent="0.35">
      <c r="B7" s="3"/>
      <c r="C7" s="4"/>
    </row>
    <row r="8" spans="2:15" ht="15" thickBot="1" x14ac:dyDescent="0.4">
      <c r="B8" s="33"/>
      <c r="C8" s="788" t="str">
        <f>+Contents!B3</f>
        <v>31.12.2023</v>
      </c>
      <c r="D8" s="788"/>
      <c r="E8" s="788"/>
      <c r="F8" s="788"/>
      <c r="G8" s="788"/>
      <c r="H8" s="788"/>
      <c r="I8" s="788"/>
      <c r="J8" s="788"/>
      <c r="K8" s="788"/>
      <c r="L8" s="788"/>
      <c r="M8" s="788"/>
      <c r="N8" s="788"/>
      <c r="O8" s="788"/>
    </row>
    <row r="9" spans="2:15" ht="15" thickBot="1" x14ac:dyDescent="0.4">
      <c r="C9" s="831" t="s">
        <v>231</v>
      </c>
      <c r="D9" s="827" t="s">
        <v>898</v>
      </c>
      <c r="E9" s="827"/>
      <c r="F9" s="827"/>
      <c r="G9" s="827"/>
      <c r="H9" s="827"/>
      <c r="I9" s="827"/>
      <c r="J9" s="827"/>
      <c r="K9" s="827"/>
      <c r="L9" s="827"/>
      <c r="M9" s="827"/>
      <c r="N9" s="827"/>
      <c r="O9" s="827"/>
    </row>
    <row r="10" spans="2:15" ht="15.75" customHeight="1" thickBot="1" x14ac:dyDescent="0.4">
      <c r="C10" s="832"/>
      <c r="D10" s="828" t="s">
        <v>876</v>
      </c>
      <c r="E10" s="828"/>
      <c r="F10" s="829"/>
      <c r="G10" s="830" t="s">
        <v>877</v>
      </c>
      <c r="H10" s="828"/>
      <c r="I10" s="828"/>
      <c r="J10" s="828"/>
      <c r="K10" s="828"/>
      <c r="L10" s="828"/>
      <c r="M10" s="828"/>
      <c r="N10" s="828"/>
      <c r="O10" s="828"/>
    </row>
    <row r="11" spans="2:15" ht="32" thickBot="1" x14ac:dyDescent="0.4">
      <c r="C11" s="833"/>
      <c r="D11" s="242"/>
      <c r="E11" s="246" t="s">
        <v>952</v>
      </c>
      <c r="F11" s="247" t="s">
        <v>953</v>
      </c>
      <c r="G11" s="242"/>
      <c r="H11" s="246" t="s">
        <v>954</v>
      </c>
      <c r="I11" s="246" t="s">
        <v>955</v>
      </c>
      <c r="J11" s="246" t="s">
        <v>956</v>
      </c>
      <c r="K11" s="246" t="s">
        <v>957</v>
      </c>
      <c r="L11" s="246" t="s">
        <v>958</v>
      </c>
      <c r="M11" s="246" t="s">
        <v>959</v>
      </c>
      <c r="N11" s="246" t="s">
        <v>960</v>
      </c>
      <c r="O11" s="246" t="s">
        <v>939</v>
      </c>
    </row>
    <row r="12" spans="2:15" x14ac:dyDescent="0.35">
      <c r="C12" s="237" t="s">
        <v>888</v>
      </c>
      <c r="D12" s="243">
        <v>22645603.825697001</v>
      </c>
      <c r="E12" s="243">
        <v>22159319.765039999</v>
      </c>
      <c r="F12" s="248">
        <v>486284.06065699999</v>
      </c>
      <c r="G12" s="243">
        <v>938999.64466999995</v>
      </c>
      <c r="H12" s="243">
        <v>350711.19072399999</v>
      </c>
      <c r="I12" s="243">
        <v>68984.609718000007</v>
      </c>
      <c r="J12" s="243">
        <v>100230.511248</v>
      </c>
      <c r="K12" s="243">
        <v>154742.19950700001</v>
      </c>
      <c r="L12" s="243">
        <v>130022.22697600001</v>
      </c>
      <c r="M12" s="243">
        <v>25626.102499000001</v>
      </c>
      <c r="N12" s="243">
        <v>108682.803998</v>
      </c>
      <c r="O12" s="243">
        <v>931732.90894899995</v>
      </c>
    </row>
    <row r="13" spans="2:15" x14ac:dyDescent="0.35">
      <c r="C13" s="235" t="s">
        <v>889</v>
      </c>
      <c r="D13" s="244">
        <v>985454.83135500003</v>
      </c>
      <c r="E13" s="244">
        <v>985454.83135500003</v>
      </c>
      <c r="F13" s="249">
        <v>0</v>
      </c>
      <c r="G13" s="244">
        <v>7.6555999999999999E-2</v>
      </c>
      <c r="H13" s="244">
        <v>0</v>
      </c>
      <c r="I13" s="244">
        <v>7.6555999999999999E-2</v>
      </c>
      <c r="J13" s="244">
        <v>0</v>
      </c>
      <c r="K13" s="244">
        <v>0</v>
      </c>
      <c r="L13" s="244">
        <v>0</v>
      </c>
      <c r="M13" s="244">
        <v>0</v>
      </c>
      <c r="N13" s="244">
        <v>0</v>
      </c>
      <c r="O13" s="244">
        <v>7.6555999999999999E-2</v>
      </c>
    </row>
    <row r="14" spans="2:15" x14ac:dyDescent="0.35">
      <c r="C14" s="235" t="s">
        <v>890</v>
      </c>
      <c r="D14" s="244">
        <v>677366.50755800004</v>
      </c>
      <c r="E14" s="244">
        <v>655495.290392</v>
      </c>
      <c r="F14" s="249">
        <v>21871.217165999999</v>
      </c>
      <c r="G14" s="244">
        <v>13959.63566</v>
      </c>
      <c r="H14" s="244">
        <v>1809.8272469999999</v>
      </c>
      <c r="I14" s="244">
        <v>435.61775299999999</v>
      </c>
      <c r="J14" s="244">
        <v>1378.4041970000001</v>
      </c>
      <c r="K14" s="244">
        <v>9683.9063999999998</v>
      </c>
      <c r="L14" s="244">
        <v>221.20084900000001</v>
      </c>
      <c r="M14" s="244">
        <v>34.221378999999999</v>
      </c>
      <c r="N14" s="244">
        <v>396.45783499999999</v>
      </c>
      <c r="O14" s="244">
        <v>13958.350828000001</v>
      </c>
    </row>
    <row r="15" spans="2:15" x14ac:dyDescent="0.35">
      <c r="C15" s="235" t="s">
        <v>891</v>
      </c>
      <c r="D15" s="244">
        <v>703671.97439500003</v>
      </c>
      <c r="E15" s="244">
        <v>598017.96154000005</v>
      </c>
      <c r="F15" s="249">
        <v>105654.01285499999</v>
      </c>
      <c r="G15" s="244">
        <v>32.977865999999999</v>
      </c>
      <c r="H15" s="244">
        <v>2.37662</v>
      </c>
      <c r="I15" s="244">
        <v>3.2507009999999998</v>
      </c>
      <c r="J15" s="244">
        <v>2.3430119999999999</v>
      </c>
      <c r="K15" s="244">
        <v>6.3E-5</v>
      </c>
      <c r="L15" s="244">
        <v>13.319520000000001</v>
      </c>
      <c r="M15" s="244">
        <v>6.1628000000000002E-2</v>
      </c>
      <c r="N15" s="244">
        <v>11.626322</v>
      </c>
      <c r="O15" s="244">
        <v>31.434902999999998</v>
      </c>
    </row>
    <row r="16" spans="2:15" x14ac:dyDescent="0.35">
      <c r="C16" s="235" t="s">
        <v>892</v>
      </c>
      <c r="D16" s="244">
        <v>819022.21590199997</v>
      </c>
      <c r="E16" s="244">
        <v>817731.39883199998</v>
      </c>
      <c r="F16" s="249">
        <v>1290.8170700000001</v>
      </c>
      <c r="G16" s="244">
        <v>6845.4609469999996</v>
      </c>
      <c r="H16" s="244">
        <v>4487.3963659999999</v>
      </c>
      <c r="I16" s="244">
        <v>594.30541100000005</v>
      </c>
      <c r="J16" s="244">
        <v>0.84237600000000001</v>
      </c>
      <c r="K16" s="244">
        <v>104.381091</v>
      </c>
      <c r="L16" s="244">
        <v>447.55287800000002</v>
      </c>
      <c r="M16" s="244">
        <v>2.5427979999999999</v>
      </c>
      <c r="N16" s="244">
        <v>1208.4400270000001</v>
      </c>
      <c r="O16" s="244">
        <v>4615.8064569999997</v>
      </c>
    </row>
    <row r="17" spans="3:15" x14ac:dyDescent="0.35">
      <c r="C17" s="235" t="s">
        <v>893</v>
      </c>
      <c r="D17" s="244">
        <v>8528373.8443119992</v>
      </c>
      <c r="E17" s="244">
        <v>8349138.4466500003</v>
      </c>
      <c r="F17" s="249">
        <v>179235.397662</v>
      </c>
      <c r="G17" s="244">
        <v>416718.85331799998</v>
      </c>
      <c r="H17" s="244">
        <v>223466.510744</v>
      </c>
      <c r="I17" s="244">
        <v>27892.164766999998</v>
      </c>
      <c r="J17" s="244">
        <v>41781.116088000002</v>
      </c>
      <c r="K17" s="244">
        <v>68407.382165999996</v>
      </c>
      <c r="L17" s="244">
        <v>30869.818015000001</v>
      </c>
      <c r="M17" s="244">
        <v>6308.1065500000004</v>
      </c>
      <c r="N17" s="244">
        <v>17993.754988000001</v>
      </c>
      <c r="O17" s="244">
        <v>415182.49338499998</v>
      </c>
    </row>
    <row r="18" spans="3:15" x14ac:dyDescent="0.35">
      <c r="C18" s="238" t="s">
        <v>894</v>
      </c>
      <c r="D18" s="244">
        <v>3293431.288381</v>
      </c>
      <c r="E18" s="244">
        <v>3249273.3454240002</v>
      </c>
      <c r="F18" s="249">
        <v>44157.942956999999</v>
      </c>
      <c r="G18" s="244">
        <v>224409.12974400001</v>
      </c>
      <c r="H18" s="244">
        <v>104767.67302</v>
      </c>
      <c r="I18" s="244">
        <v>20616.750498000001</v>
      </c>
      <c r="J18" s="244">
        <v>31028.977500000001</v>
      </c>
      <c r="K18" s="244">
        <v>36645.761441000002</v>
      </c>
      <c r="L18" s="244">
        <v>19530.04535</v>
      </c>
      <c r="M18" s="244">
        <v>3214.004128</v>
      </c>
      <c r="N18" s="244">
        <v>8605.9178069999998</v>
      </c>
      <c r="O18" s="244">
        <v>224212.91415500001</v>
      </c>
    </row>
    <row r="19" spans="3:15" x14ac:dyDescent="0.35">
      <c r="C19" s="235" t="s">
        <v>895</v>
      </c>
      <c r="D19" s="244">
        <v>10931714.452175001</v>
      </c>
      <c r="E19" s="244">
        <v>10753481.836270999</v>
      </c>
      <c r="F19" s="249">
        <v>178232.61590400001</v>
      </c>
      <c r="G19" s="244">
        <v>501442.64032300003</v>
      </c>
      <c r="H19" s="244">
        <v>120945.079747</v>
      </c>
      <c r="I19" s="244">
        <v>40059.194530000001</v>
      </c>
      <c r="J19" s="244">
        <v>57067.805574999998</v>
      </c>
      <c r="K19" s="244">
        <v>76546.529787000007</v>
      </c>
      <c r="L19" s="244">
        <v>98470.335714000001</v>
      </c>
      <c r="M19" s="244">
        <v>19281.170144</v>
      </c>
      <c r="N19" s="244">
        <v>89072.524825999993</v>
      </c>
      <c r="O19" s="244">
        <v>497944.74682</v>
      </c>
    </row>
    <row r="20" spans="3:15" x14ac:dyDescent="0.35">
      <c r="C20" s="239" t="s">
        <v>896</v>
      </c>
      <c r="D20" s="244">
        <v>6763072.9600139996</v>
      </c>
      <c r="E20" s="244">
        <v>6763072.9600139996</v>
      </c>
      <c r="F20" s="249">
        <v>0</v>
      </c>
      <c r="G20" s="244">
        <v>94889.144797999994</v>
      </c>
      <c r="H20" s="244">
        <v>88593.719503999993</v>
      </c>
      <c r="I20" s="244">
        <v>0</v>
      </c>
      <c r="J20" s="244">
        <v>6295.4252939999997</v>
      </c>
      <c r="K20" s="244">
        <v>0</v>
      </c>
      <c r="L20" s="244">
        <v>0</v>
      </c>
      <c r="M20" s="244">
        <v>0</v>
      </c>
      <c r="N20" s="244">
        <v>0</v>
      </c>
      <c r="O20" s="244">
        <v>94889.144797999994</v>
      </c>
    </row>
    <row r="21" spans="3:15" x14ac:dyDescent="0.35">
      <c r="C21" s="235" t="s">
        <v>889</v>
      </c>
      <c r="D21" s="244">
        <v>383663.81319800002</v>
      </c>
      <c r="E21" s="244">
        <v>383663.81319800002</v>
      </c>
      <c r="F21" s="249">
        <v>0</v>
      </c>
      <c r="G21" s="244">
        <v>0</v>
      </c>
      <c r="H21" s="244">
        <v>0</v>
      </c>
      <c r="I21" s="244">
        <v>0</v>
      </c>
      <c r="J21" s="244">
        <v>0</v>
      </c>
      <c r="K21" s="244">
        <v>0</v>
      </c>
      <c r="L21" s="244">
        <v>0</v>
      </c>
      <c r="M21" s="244">
        <v>0</v>
      </c>
      <c r="N21" s="244">
        <v>0</v>
      </c>
      <c r="O21" s="244">
        <v>0</v>
      </c>
    </row>
    <row r="22" spans="3:15" x14ac:dyDescent="0.35">
      <c r="C22" s="235" t="s">
        <v>890</v>
      </c>
      <c r="D22" s="244">
        <v>5512344.2778399996</v>
      </c>
      <c r="E22" s="244">
        <v>5512344.2778399996</v>
      </c>
      <c r="F22" s="249">
        <v>0</v>
      </c>
      <c r="G22" s="244">
        <v>93768.904838000002</v>
      </c>
      <c r="H22" s="244">
        <v>87473.479544000002</v>
      </c>
      <c r="I22" s="244">
        <v>0</v>
      </c>
      <c r="J22" s="244">
        <v>6295.4252939999997</v>
      </c>
      <c r="K22" s="244">
        <v>0</v>
      </c>
      <c r="L22" s="244">
        <v>0</v>
      </c>
      <c r="M22" s="244">
        <v>0</v>
      </c>
      <c r="N22" s="244">
        <v>0</v>
      </c>
      <c r="O22" s="244">
        <v>93768.904838000002</v>
      </c>
    </row>
    <row r="23" spans="3:15" x14ac:dyDescent="0.35">
      <c r="C23" s="235" t="s">
        <v>891</v>
      </c>
      <c r="D23" s="244">
        <v>449168.93193199998</v>
      </c>
      <c r="E23" s="244">
        <v>449168.93193199998</v>
      </c>
      <c r="F23" s="249">
        <v>0</v>
      </c>
      <c r="G23" s="244">
        <v>0</v>
      </c>
      <c r="H23" s="244">
        <v>0</v>
      </c>
      <c r="I23" s="244">
        <v>0</v>
      </c>
      <c r="J23" s="244">
        <v>0</v>
      </c>
      <c r="K23" s="244">
        <v>0</v>
      </c>
      <c r="L23" s="244">
        <v>0</v>
      </c>
      <c r="M23" s="244">
        <v>0</v>
      </c>
      <c r="N23" s="244">
        <v>0</v>
      </c>
      <c r="O23" s="244">
        <v>0</v>
      </c>
    </row>
    <row r="24" spans="3:15" x14ac:dyDescent="0.35">
      <c r="C24" s="235" t="s">
        <v>892</v>
      </c>
      <c r="D24" s="244">
        <v>123702.472393</v>
      </c>
      <c r="E24" s="244">
        <v>123702.472393</v>
      </c>
      <c r="F24" s="249">
        <v>0</v>
      </c>
      <c r="G24" s="244">
        <v>0</v>
      </c>
      <c r="H24" s="244">
        <v>0</v>
      </c>
      <c r="I24" s="244">
        <v>0</v>
      </c>
      <c r="J24" s="244">
        <v>0</v>
      </c>
      <c r="K24" s="244">
        <v>0</v>
      </c>
      <c r="L24" s="244">
        <v>0</v>
      </c>
      <c r="M24" s="244">
        <v>0</v>
      </c>
      <c r="N24" s="244">
        <v>0</v>
      </c>
      <c r="O24" s="244">
        <v>0</v>
      </c>
    </row>
    <row r="25" spans="3:15" x14ac:dyDescent="0.35">
      <c r="C25" s="235" t="s">
        <v>893</v>
      </c>
      <c r="D25" s="244">
        <v>294193.46465099999</v>
      </c>
      <c r="E25" s="244">
        <v>294193.46465099999</v>
      </c>
      <c r="F25" s="249">
        <v>0</v>
      </c>
      <c r="G25" s="244">
        <v>1120.2399600000001</v>
      </c>
      <c r="H25" s="244">
        <v>1120.2399600000001</v>
      </c>
      <c r="I25" s="244">
        <v>0</v>
      </c>
      <c r="J25" s="244">
        <v>0</v>
      </c>
      <c r="K25" s="244">
        <v>0</v>
      </c>
      <c r="L25" s="244">
        <v>0</v>
      </c>
      <c r="M25" s="244">
        <v>0</v>
      </c>
      <c r="N25" s="244">
        <v>0</v>
      </c>
      <c r="O25" s="244">
        <v>1120.2399600000001</v>
      </c>
    </row>
    <row r="26" spans="3:15" x14ac:dyDescent="0.35">
      <c r="C26" s="239" t="s">
        <v>897</v>
      </c>
      <c r="D26" s="244">
        <v>6945826.746514</v>
      </c>
      <c r="E26" s="268"/>
      <c r="F26" s="269"/>
      <c r="G26" s="244">
        <v>25616.650100999999</v>
      </c>
      <c r="H26" s="268"/>
      <c r="I26" s="268"/>
      <c r="J26" s="268"/>
      <c r="K26" s="268"/>
      <c r="L26" s="268"/>
      <c r="M26" s="268"/>
      <c r="N26" s="268"/>
      <c r="O26" s="244">
        <v>25616.650100999999</v>
      </c>
    </row>
    <row r="27" spans="3:15" x14ac:dyDescent="0.35">
      <c r="C27" s="235" t="s">
        <v>889</v>
      </c>
      <c r="D27" s="244">
        <v>29.550253000000001</v>
      </c>
      <c r="E27" s="268"/>
      <c r="F27" s="269"/>
      <c r="G27" s="244">
        <v>0</v>
      </c>
      <c r="H27" s="268"/>
      <c r="I27" s="268"/>
      <c r="J27" s="268"/>
      <c r="K27" s="268"/>
      <c r="L27" s="268"/>
      <c r="M27" s="268"/>
      <c r="N27" s="268"/>
      <c r="O27" s="244">
        <v>0</v>
      </c>
    </row>
    <row r="28" spans="3:15" x14ac:dyDescent="0.35">
      <c r="C28" s="235" t="s">
        <v>890</v>
      </c>
      <c r="D28" s="244">
        <v>185976.12276200001</v>
      </c>
      <c r="E28" s="268"/>
      <c r="F28" s="269"/>
      <c r="G28" s="244">
        <v>0.76556000000000002</v>
      </c>
      <c r="H28" s="268"/>
      <c r="I28" s="268"/>
      <c r="J28" s="268"/>
      <c r="K28" s="268"/>
      <c r="L28" s="268"/>
      <c r="M28" s="268"/>
      <c r="N28" s="268"/>
      <c r="O28" s="244">
        <v>0.76556000000000002</v>
      </c>
    </row>
    <row r="29" spans="3:15" x14ac:dyDescent="0.35">
      <c r="C29" s="235" t="s">
        <v>891</v>
      </c>
      <c r="D29" s="244">
        <v>297191.48663300002</v>
      </c>
      <c r="E29" s="268"/>
      <c r="F29" s="269"/>
      <c r="G29" s="244">
        <v>0</v>
      </c>
      <c r="H29" s="268"/>
      <c r="I29" s="268"/>
      <c r="J29" s="268"/>
      <c r="K29" s="268"/>
      <c r="L29" s="268"/>
      <c r="M29" s="268"/>
      <c r="N29" s="268"/>
      <c r="O29" s="244">
        <v>0</v>
      </c>
    </row>
    <row r="30" spans="3:15" x14ac:dyDescent="0.35">
      <c r="C30" s="235" t="s">
        <v>892</v>
      </c>
      <c r="D30" s="244">
        <v>347160.474048</v>
      </c>
      <c r="E30" s="268"/>
      <c r="F30" s="269"/>
      <c r="G30" s="244">
        <v>21.099215999999998</v>
      </c>
      <c r="H30" s="268"/>
      <c r="I30" s="268"/>
      <c r="J30" s="268"/>
      <c r="K30" s="268"/>
      <c r="L30" s="268"/>
      <c r="M30" s="268"/>
      <c r="N30" s="268"/>
      <c r="O30" s="244">
        <v>21.099215999999998</v>
      </c>
    </row>
    <row r="31" spans="3:15" x14ac:dyDescent="0.35">
      <c r="C31" s="235" t="s">
        <v>893</v>
      </c>
      <c r="D31" s="244">
        <v>4993438.1423500003</v>
      </c>
      <c r="E31" s="268"/>
      <c r="F31" s="269"/>
      <c r="G31" s="244">
        <v>20544.550209000001</v>
      </c>
      <c r="H31" s="268"/>
      <c r="I31" s="268"/>
      <c r="J31" s="268"/>
      <c r="K31" s="268"/>
      <c r="L31" s="268"/>
      <c r="M31" s="268"/>
      <c r="N31" s="268"/>
      <c r="O31" s="244">
        <v>20544.550209000001</v>
      </c>
    </row>
    <row r="32" spans="3:15" x14ac:dyDescent="0.35">
      <c r="C32" s="235" t="s">
        <v>895</v>
      </c>
      <c r="D32" s="244">
        <v>1122030.970468</v>
      </c>
      <c r="E32" s="268"/>
      <c r="F32" s="269"/>
      <c r="G32" s="244">
        <v>5050.2351159999998</v>
      </c>
      <c r="H32" s="268"/>
      <c r="I32" s="268"/>
      <c r="J32" s="268"/>
      <c r="K32" s="268"/>
      <c r="L32" s="268"/>
      <c r="M32" s="268"/>
      <c r="N32" s="268"/>
      <c r="O32" s="244">
        <v>5050.2351159999998</v>
      </c>
    </row>
    <row r="33" spans="3:15" ht="15" thickBot="1" x14ac:dyDescent="0.4">
      <c r="C33" s="236" t="s">
        <v>226</v>
      </c>
      <c r="D33" s="245">
        <v>36354503.532224998</v>
      </c>
      <c r="E33" s="245">
        <v>28922392.725054</v>
      </c>
      <c r="F33" s="250">
        <v>486284.06065699999</v>
      </c>
      <c r="G33" s="245">
        <v>1059505.4395689999</v>
      </c>
      <c r="H33" s="245">
        <v>439304.91022800002</v>
      </c>
      <c r="I33" s="245">
        <v>68984.609718000007</v>
      </c>
      <c r="J33" s="245">
        <v>106525.936542</v>
      </c>
      <c r="K33" s="245">
        <v>154742.19950700001</v>
      </c>
      <c r="L33" s="245">
        <v>130022.22697600001</v>
      </c>
      <c r="M33" s="245">
        <v>25626.102499000001</v>
      </c>
      <c r="N33" s="245">
        <v>108682.803998</v>
      </c>
      <c r="O33" s="245">
        <v>1052238.7038479999</v>
      </c>
    </row>
  </sheetData>
  <sheetProtection algorithmName="SHA-512" hashValue="QLEqQhMn55kqzdusHRKmNJ0CWCb02rUPtifBBqKKlmfuhMzBYXvWfOp69hiMvTnHPHTyI5vd0xNGXiL+0RTaMA==" saltValue="0BBvIxr/48ptTtYM1GZYNA=="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zoomScale="55" zoomScaleNormal="5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233" t="s">
        <v>0</v>
      </c>
      <c r="C2" s="150"/>
    </row>
    <row r="3" spans="2:10" x14ac:dyDescent="0.35">
      <c r="B3" s="1"/>
      <c r="C3" s="1"/>
    </row>
    <row r="4" spans="2:10" ht="15.5" x14ac:dyDescent="0.35">
      <c r="B4" s="19" t="s">
        <v>961</v>
      </c>
      <c r="C4" s="2"/>
    </row>
    <row r="5" spans="2:10" ht="2.15" customHeight="1" x14ac:dyDescent="0.35">
      <c r="B5" s="1"/>
      <c r="C5" s="1"/>
    </row>
    <row r="6" spans="2:10" ht="2.15" customHeight="1" x14ac:dyDescent="0.35">
      <c r="B6" s="776"/>
      <c r="C6" s="776"/>
    </row>
    <row r="7" spans="2:10" ht="2.15" customHeight="1" x14ac:dyDescent="0.35">
      <c r="B7" s="3"/>
      <c r="C7" s="4"/>
    </row>
    <row r="8" spans="2:10" ht="15" thickBot="1" x14ac:dyDescent="0.4">
      <c r="B8" s="33"/>
      <c r="C8" s="788" t="str">
        <f>+Contents!B3</f>
        <v>31.12.2023</v>
      </c>
      <c r="D8" s="788"/>
      <c r="E8" s="788"/>
      <c r="F8" s="788"/>
      <c r="G8" s="788"/>
      <c r="H8" s="788"/>
      <c r="I8" s="788"/>
      <c r="J8" s="788"/>
    </row>
    <row r="9" spans="2:10" ht="15" thickBot="1" x14ac:dyDescent="0.4">
      <c r="C9" s="831" t="s">
        <v>231</v>
      </c>
      <c r="D9" s="828" t="s">
        <v>918</v>
      </c>
      <c r="E9" s="828"/>
      <c r="F9" s="828"/>
      <c r="G9" s="828"/>
      <c r="H9" s="824" t="s">
        <v>974</v>
      </c>
      <c r="I9" s="824" t="s">
        <v>975</v>
      </c>
      <c r="J9" s="824" t="s">
        <v>976</v>
      </c>
    </row>
    <row r="10" spans="2:10" ht="22.5" customHeight="1" thickBot="1" x14ac:dyDescent="0.4">
      <c r="C10" s="832"/>
      <c r="D10" s="262"/>
      <c r="E10" s="828" t="s">
        <v>972</v>
      </c>
      <c r="F10" s="828"/>
      <c r="G10" s="824" t="s">
        <v>973</v>
      </c>
      <c r="H10" s="825"/>
      <c r="I10" s="825"/>
      <c r="J10" s="825"/>
    </row>
    <row r="11" spans="2:10" ht="43.5" customHeight="1" thickBot="1" x14ac:dyDescent="0.4">
      <c r="C11" s="833"/>
      <c r="D11" s="242"/>
      <c r="E11" s="242"/>
      <c r="F11" s="246" t="s">
        <v>939</v>
      </c>
      <c r="G11" s="826"/>
      <c r="H11" s="826"/>
      <c r="I11" s="826"/>
      <c r="J11" s="826"/>
    </row>
    <row r="12" spans="2:10" x14ac:dyDescent="0.35">
      <c r="C12" s="240" t="s">
        <v>963</v>
      </c>
      <c r="D12" s="243">
        <v>37009147.733406998</v>
      </c>
      <c r="E12" s="243">
        <v>1034209.341616</v>
      </c>
      <c r="F12" s="243">
        <v>1026622.0537470001</v>
      </c>
      <c r="G12" s="243">
        <v>35553511.963414997</v>
      </c>
      <c r="H12" s="243">
        <v>-1042952.334245</v>
      </c>
      <c r="I12" s="320"/>
      <c r="J12" s="243">
        <v>-9790.0609750000003</v>
      </c>
    </row>
    <row r="13" spans="2:10" x14ac:dyDescent="0.35">
      <c r="C13" s="239" t="s">
        <v>964</v>
      </c>
      <c r="D13" s="244">
        <v>12959209.897390001</v>
      </c>
      <c r="E13" s="244">
        <v>269731.042739</v>
      </c>
      <c r="F13" s="244">
        <v>264162.81113799999</v>
      </c>
      <c r="G13" s="244">
        <v>11530645.77489</v>
      </c>
      <c r="H13" s="244">
        <v>-266239.779002</v>
      </c>
      <c r="I13" s="306"/>
      <c r="J13" s="244">
        <v>-9431.2047249999996</v>
      </c>
    </row>
    <row r="14" spans="2:10" x14ac:dyDescent="0.35">
      <c r="C14" s="239" t="s">
        <v>965</v>
      </c>
      <c r="D14" s="244">
        <v>5111211.4860110004</v>
      </c>
      <c r="E14" s="244">
        <v>95888.665806000005</v>
      </c>
      <c r="F14" s="244">
        <v>95887.972469</v>
      </c>
      <c r="G14" s="244">
        <v>5096548.3892489998</v>
      </c>
      <c r="H14" s="244">
        <v>-125269.57912900001</v>
      </c>
      <c r="I14" s="306"/>
      <c r="J14" s="244">
        <v>0</v>
      </c>
    </row>
    <row r="15" spans="2:10" x14ac:dyDescent="0.35">
      <c r="C15" s="239" t="s">
        <v>968</v>
      </c>
      <c r="D15" s="244">
        <v>4331933.2858410003</v>
      </c>
      <c r="E15" s="244">
        <v>42810.795393</v>
      </c>
      <c r="F15" s="244">
        <v>42810.651089999999</v>
      </c>
      <c r="G15" s="244">
        <v>4331925.7052659998</v>
      </c>
      <c r="H15" s="244">
        <v>-30854.065352000001</v>
      </c>
      <c r="I15" s="306"/>
      <c r="J15" s="244">
        <v>0</v>
      </c>
    </row>
    <row r="16" spans="2:10" x14ac:dyDescent="0.35">
      <c r="C16" s="239" t="s">
        <v>966</v>
      </c>
      <c r="D16" s="244">
        <v>3168679.424414</v>
      </c>
      <c r="E16" s="244">
        <v>92839.064012000003</v>
      </c>
      <c r="F16" s="244">
        <v>92837.864109999995</v>
      </c>
      <c r="G16" s="244">
        <v>3161643.3398989998</v>
      </c>
      <c r="H16" s="244">
        <v>-101073.344684</v>
      </c>
      <c r="I16" s="306"/>
      <c r="J16" s="244">
        <v>-358.85624999999999</v>
      </c>
    </row>
    <row r="17" spans="3:10" x14ac:dyDescent="0.35">
      <c r="C17" s="239" t="s">
        <v>967</v>
      </c>
      <c r="D17" s="244">
        <v>2969232.6159450002</v>
      </c>
      <c r="E17" s="244">
        <v>59170.084683000001</v>
      </c>
      <c r="F17" s="244">
        <v>59167.060784000001</v>
      </c>
      <c r="G17" s="244">
        <v>2968692.7205289998</v>
      </c>
      <c r="H17" s="244">
        <v>-72407.178289000003</v>
      </c>
      <c r="I17" s="306"/>
      <c r="J17" s="244">
        <v>0</v>
      </c>
    </row>
    <row r="18" spans="3:10" x14ac:dyDescent="0.35">
      <c r="C18" s="239" t="s">
        <v>971</v>
      </c>
      <c r="D18" s="244">
        <v>1621056.239602</v>
      </c>
      <c r="E18" s="244">
        <v>214897.10730800001</v>
      </c>
      <c r="F18" s="244">
        <v>214892.67356299999</v>
      </c>
      <c r="G18" s="244">
        <v>1621056.239602</v>
      </c>
      <c r="H18" s="244">
        <v>-181613.60665500001</v>
      </c>
      <c r="I18" s="306"/>
      <c r="J18" s="244">
        <v>0</v>
      </c>
    </row>
    <row r="19" spans="3:10" x14ac:dyDescent="0.35">
      <c r="C19" s="239" t="s">
        <v>1711</v>
      </c>
      <c r="D19" s="244">
        <v>1162353.2472620001</v>
      </c>
      <c r="E19" s="244">
        <v>117366.136933</v>
      </c>
      <c r="F19" s="244">
        <v>117365.669626</v>
      </c>
      <c r="G19" s="244">
        <v>1162353.2472610001</v>
      </c>
      <c r="H19" s="244">
        <v>-98214.613528000002</v>
      </c>
      <c r="I19" s="306"/>
      <c r="J19" s="244">
        <v>0</v>
      </c>
    </row>
    <row r="20" spans="3:10" x14ac:dyDescent="0.35">
      <c r="C20" s="239" t="s">
        <v>1712</v>
      </c>
      <c r="D20" s="244">
        <v>905455.123716</v>
      </c>
      <c r="E20" s="244">
        <v>85461.256764999998</v>
      </c>
      <c r="F20" s="244">
        <v>85433.385580000002</v>
      </c>
      <c r="G20" s="244">
        <v>905277.06279600004</v>
      </c>
      <c r="H20" s="244">
        <v>-91178.636700000003</v>
      </c>
      <c r="I20" s="306"/>
      <c r="J20" s="244">
        <v>0</v>
      </c>
    </row>
    <row r="21" spans="3:10" x14ac:dyDescent="0.35">
      <c r="C21" s="272" t="s">
        <v>970</v>
      </c>
      <c r="D21" s="273">
        <v>4780016.4132259972</v>
      </c>
      <c r="E21" s="273">
        <v>56045.187976999907</v>
      </c>
      <c r="F21" s="273">
        <v>54063.965387000004</v>
      </c>
      <c r="G21" s="273">
        <v>4775369.4839229994</v>
      </c>
      <c r="H21" s="273">
        <v>-76101.530906000058</v>
      </c>
      <c r="I21" s="321"/>
      <c r="J21" s="273">
        <v>0</v>
      </c>
    </row>
    <row r="22" spans="3:10" x14ac:dyDescent="0.35">
      <c r="C22" s="241" t="s">
        <v>897</v>
      </c>
      <c r="D22" s="244">
        <v>6971443.3966150004</v>
      </c>
      <c r="E22" s="244">
        <v>25616.650100999999</v>
      </c>
      <c r="F22" s="244">
        <v>25616.650100999999</v>
      </c>
      <c r="G22" s="322"/>
      <c r="H22" s="322"/>
      <c r="I22" s="244">
        <v>46208.687878999997</v>
      </c>
      <c r="J22" s="322"/>
    </row>
    <row r="23" spans="3:10" x14ac:dyDescent="0.35">
      <c r="C23" s="239" t="s">
        <v>964</v>
      </c>
      <c r="D23" s="244">
        <v>2763153.0634360001</v>
      </c>
      <c r="E23" s="244">
        <v>12731.631402000001</v>
      </c>
      <c r="F23" s="244">
        <v>12731.631402000001</v>
      </c>
      <c r="G23" s="306"/>
      <c r="H23" s="306"/>
      <c r="I23" s="244">
        <v>13852.038361999999</v>
      </c>
      <c r="J23" s="306"/>
    </row>
    <row r="24" spans="3:10" x14ac:dyDescent="0.35">
      <c r="C24" s="239" t="s">
        <v>965</v>
      </c>
      <c r="D24" s="244">
        <v>718639.51356400002</v>
      </c>
      <c r="E24" s="244">
        <v>261.938154</v>
      </c>
      <c r="F24" s="244">
        <v>261.938154</v>
      </c>
      <c r="G24" s="306"/>
      <c r="H24" s="306"/>
      <c r="I24" s="244">
        <v>7094.2939729999998</v>
      </c>
      <c r="J24" s="306"/>
    </row>
    <row r="25" spans="3:10" x14ac:dyDescent="0.35">
      <c r="C25" s="239" t="s">
        <v>968</v>
      </c>
      <c r="D25" s="244">
        <v>1105601.5487569999</v>
      </c>
      <c r="E25" s="244">
        <v>3693.8656599999999</v>
      </c>
      <c r="F25" s="244">
        <v>3693.8656599999999</v>
      </c>
      <c r="G25" s="306"/>
      <c r="H25" s="306"/>
      <c r="I25" s="244">
        <v>3460.0000300000002</v>
      </c>
      <c r="J25" s="306"/>
    </row>
    <row r="26" spans="3:10" x14ac:dyDescent="0.35">
      <c r="C26" s="239" t="s">
        <v>966</v>
      </c>
      <c r="D26" s="244">
        <v>680586.50074799999</v>
      </c>
      <c r="E26" s="244">
        <v>2146.7848840000001</v>
      </c>
      <c r="F26" s="244">
        <v>2146.7848840000001</v>
      </c>
      <c r="G26" s="306"/>
      <c r="H26" s="306"/>
      <c r="I26" s="244">
        <v>4358.2148610000004</v>
      </c>
      <c r="J26" s="306"/>
    </row>
    <row r="27" spans="3:10" x14ac:dyDescent="0.35">
      <c r="C27" s="239" t="s">
        <v>967</v>
      </c>
      <c r="D27" s="244">
        <v>702341.61016399995</v>
      </c>
      <c r="E27" s="244">
        <v>609.61399100000006</v>
      </c>
      <c r="F27" s="244">
        <v>609.61399100000006</v>
      </c>
      <c r="G27" s="306"/>
      <c r="H27" s="306"/>
      <c r="I27" s="244">
        <v>5704.0336029999999</v>
      </c>
      <c r="J27" s="306"/>
    </row>
    <row r="28" spans="3:10" x14ac:dyDescent="0.35">
      <c r="C28" s="239" t="s">
        <v>971</v>
      </c>
      <c r="D28" s="244">
        <v>149012.64421299999</v>
      </c>
      <c r="E28" s="244">
        <v>929.37179500000002</v>
      </c>
      <c r="F28" s="244">
        <v>929.37179500000002</v>
      </c>
      <c r="G28" s="306"/>
      <c r="H28" s="306"/>
      <c r="I28" s="244">
        <v>5530.159345</v>
      </c>
      <c r="J28" s="306"/>
    </row>
    <row r="29" spans="3:10" x14ac:dyDescent="0.35">
      <c r="C29" s="239" t="s">
        <v>1711</v>
      </c>
      <c r="D29" s="244">
        <v>45564.103751000002</v>
      </c>
      <c r="E29" s="244">
        <v>0</v>
      </c>
      <c r="F29" s="244">
        <v>0</v>
      </c>
      <c r="G29" s="306"/>
      <c r="H29" s="306"/>
      <c r="I29" s="244">
        <v>457.46959900000002</v>
      </c>
      <c r="J29" s="306"/>
    </row>
    <row r="30" spans="3:10" x14ac:dyDescent="0.35">
      <c r="C30" s="239" t="s">
        <v>1712</v>
      </c>
      <c r="D30" s="244">
        <v>210711.728894</v>
      </c>
      <c r="E30" s="244">
        <v>4688.6957650000004</v>
      </c>
      <c r="F30" s="244">
        <v>4688.6957650000004</v>
      </c>
      <c r="G30" s="306"/>
      <c r="H30" s="306"/>
      <c r="I30" s="244">
        <v>2354.257415</v>
      </c>
      <c r="J30" s="306"/>
    </row>
    <row r="31" spans="3:10" x14ac:dyDescent="0.35">
      <c r="C31" s="239" t="s">
        <v>970</v>
      </c>
      <c r="D31" s="244">
        <v>595832.68308800086</v>
      </c>
      <c r="E31" s="244">
        <v>554.74844999999914</v>
      </c>
      <c r="F31" s="244">
        <v>554.74844999999914</v>
      </c>
      <c r="G31" s="306"/>
      <c r="H31" s="306"/>
      <c r="I31" s="244">
        <v>3398.2206910000023</v>
      </c>
      <c r="J31" s="306"/>
    </row>
    <row r="32" spans="3:10" ht="15" thickBot="1" x14ac:dyDescent="0.4">
      <c r="C32" s="236" t="s">
        <v>226</v>
      </c>
      <c r="D32" s="245">
        <v>43980591.130021997</v>
      </c>
      <c r="E32" s="245">
        <v>1059825.991717</v>
      </c>
      <c r="F32" s="245">
        <v>1052238.7038480002</v>
      </c>
      <c r="G32" s="245">
        <v>35553511.963414997</v>
      </c>
      <c r="H32" s="245">
        <v>-1042952.334245</v>
      </c>
      <c r="I32" s="245">
        <v>46208.687878999997</v>
      </c>
      <c r="J32" s="245">
        <v>-9790.0609750000003</v>
      </c>
    </row>
  </sheetData>
  <sheetProtection algorithmName="SHA-512" hashValue="k3xYGV6hzV+SY/vlCURVEiLsylGArep0JfFVrQ1jU9HIRP4ZAZ4ZVEIBDM0qpFAHSaaVJhkpk8C1YJi44tI4jA==" saltValue="lAfBSe+FnqcI9+j65KwKf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233" t="s">
        <v>0</v>
      </c>
      <c r="C2" s="150"/>
    </row>
    <row r="3" spans="2:9" x14ac:dyDescent="0.35">
      <c r="B3" s="1"/>
      <c r="C3" s="1"/>
    </row>
    <row r="4" spans="2:9" ht="15.5" x14ac:dyDescent="0.35">
      <c r="B4" s="19" t="s">
        <v>977</v>
      </c>
      <c r="C4" s="2"/>
    </row>
    <row r="5" spans="2:9" ht="2.15" customHeight="1" x14ac:dyDescent="0.35">
      <c r="B5" s="1"/>
      <c r="C5" s="1"/>
    </row>
    <row r="6" spans="2:9" ht="2.15" customHeight="1" x14ac:dyDescent="0.35">
      <c r="B6" s="776"/>
      <c r="C6" s="776"/>
    </row>
    <row r="7" spans="2:9" ht="2.15" customHeight="1" x14ac:dyDescent="0.35">
      <c r="B7" s="3"/>
      <c r="C7" s="4"/>
    </row>
    <row r="8" spans="2:9" ht="15" thickBot="1" x14ac:dyDescent="0.4">
      <c r="B8" s="33"/>
      <c r="C8" s="788" t="str">
        <f>+Contents!B3</f>
        <v>31.12.2023</v>
      </c>
      <c r="D8" s="788"/>
      <c r="E8" s="788"/>
      <c r="F8" s="788"/>
      <c r="G8" s="788"/>
      <c r="H8" s="788"/>
      <c r="I8" s="788"/>
    </row>
    <row r="9" spans="2:9" ht="15" thickBot="1" x14ac:dyDescent="0.4">
      <c r="C9" s="831" t="s">
        <v>231</v>
      </c>
      <c r="D9" s="828" t="s">
        <v>918</v>
      </c>
      <c r="E9" s="828"/>
      <c r="F9" s="828"/>
      <c r="G9" s="828"/>
      <c r="H9" s="824" t="s">
        <v>974</v>
      </c>
      <c r="I9" s="824" t="s">
        <v>976</v>
      </c>
    </row>
    <row r="10" spans="2:9" ht="21" customHeight="1" thickBot="1" x14ac:dyDescent="0.4">
      <c r="C10" s="832"/>
      <c r="D10" s="267"/>
      <c r="E10" s="852" t="s">
        <v>972</v>
      </c>
      <c r="F10" s="852"/>
      <c r="G10" s="825" t="s">
        <v>973</v>
      </c>
      <c r="H10" s="825"/>
      <c r="I10" s="825"/>
    </row>
    <row r="11" spans="2:9" ht="43.5" customHeight="1" thickBot="1" x14ac:dyDescent="0.4">
      <c r="C11" s="833"/>
      <c r="D11" s="242"/>
      <c r="E11" s="242"/>
      <c r="F11" s="246" t="s">
        <v>939</v>
      </c>
      <c r="G11" s="826"/>
      <c r="H11" s="826"/>
      <c r="I11" s="826"/>
    </row>
    <row r="12" spans="2:9" x14ac:dyDescent="0.35">
      <c r="C12" s="237" t="s">
        <v>979</v>
      </c>
      <c r="D12" s="243">
        <v>514627.32814599999</v>
      </c>
      <c r="E12" s="243">
        <v>44085.522512000003</v>
      </c>
      <c r="F12" s="243">
        <v>43922.987916241742</v>
      </c>
      <c r="G12" s="243">
        <v>514627.32814599999</v>
      </c>
      <c r="H12" s="243">
        <v>-35945.570093000002</v>
      </c>
      <c r="I12" s="243">
        <v>0</v>
      </c>
    </row>
    <row r="13" spans="2:9" x14ac:dyDescent="0.35">
      <c r="C13" s="239" t="s">
        <v>980</v>
      </c>
      <c r="D13" s="244">
        <v>68931.559370000003</v>
      </c>
      <c r="E13" s="244">
        <v>1178.8963450000001</v>
      </c>
      <c r="F13" s="244">
        <v>1174.5499875121582</v>
      </c>
      <c r="G13" s="244">
        <v>68931.559370000003</v>
      </c>
      <c r="H13" s="244">
        <v>-3876.9780569999998</v>
      </c>
      <c r="I13" s="244">
        <v>0</v>
      </c>
    </row>
    <row r="14" spans="2:9" x14ac:dyDescent="0.35">
      <c r="C14" s="239" t="s">
        <v>981</v>
      </c>
      <c r="D14" s="244">
        <v>1835738.7709629999</v>
      </c>
      <c r="E14" s="244">
        <v>156801.54065899999</v>
      </c>
      <c r="F14" s="244">
        <v>156223.44441394936</v>
      </c>
      <c r="G14" s="244">
        <v>1835733.1137900001</v>
      </c>
      <c r="H14" s="244">
        <v>-112218.35806300001</v>
      </c>
      <c r="I14" s="244">
        <v>0</v>
      </c>
    </row>
    <row r="15" spans="2:9" x14ac:dyDescent="0.35">
      <c r="C15" s="239" t="s">
        <v>982</v>
      </c>
      <c r="D15" s="244">
        <v>748494.08991500002</v>
      </c>
      <c r="E15" s="244">
        <v>1249.527094</v>
      </c>
      <c r="F15" s="244">
        <v>1244.9203349203726</v>
      </c>
      <c r="G15" s="244">
        <v>748438.107082</v>
      </c>
      <c r="H15" s="244">
        <v>-14300.749691999999</v>
      </c>
      <c r="I15" s="244">
        <v>0</v>
      </c>
    </row>
    <row r="16" spans="2:9" x14ac:dyDescent="0.35">
      <c r="C16" s="239" t="s">
        <v>983</v>
      </c>
      <c r="D16" s="244">
        <v>67790.689215000006</v>
      </c>
      <c r="E16" s="244">
        <v>543.26399000000004</v>
      </c>
      <c r="F16" s="244">
        <v>541.26108319583022</v>
      </c>
      <c r="G16" s="244">
        <v>67790.689215000006</v>
      </c>
      <c r="H16" s="244">
        <v>-4629.5080749999997</v>
      </c>
      <c r="I16" s="244">
        <v>0</v>
      </c>
    </row>
    <row r="17" spans="3:9" x14ac:dyDescent="0.35">
      <c r="C17" s="239" t="s">
        <v>984</v>
      </c>
      <c r="D17" s="244">
        <v>652962.42353399994</v>
      </c>
      <c r="E17" s="244">
        <v>34999.909432</v>
      </c>
      <c r="F17" s="244">
        <v>34870.871693373738</v>
      </c>
      <c r="G17" s="244">
        <v>652962.42353399994</v>
      </c>
      <c r="H17" s="244">
        <v>-30292.466664</v>
      </c>
      <c r="I17" s="244">
        <v>0</v>
      </c>
    </row>
    <row r="18" spans="3:9" x14ac:dyDescent="0.35">
      <c r="C18" s="239" t="s">
        <v>985</v>
      </c>
      <c r="D18" s="244">
        <v>1737949.4246700001</v>
      </c>
      <c r="E18" s="244">
        <v>71466.377416000003</v>
      </c>
      <c r="F18" s="244">
        <v>71202.895027638733</v>
      </c>
      <c r="G18" s="244">
        <v>1737934.818244</v>
      </c>
      <c r="H18" s="244">
        <v>-86778.799652999995</v>
      </c>
      <c r="I18" s="244">
        <v>0</v>
      </c>
    </row>
    <row r="19" spans="3:9" x14ac:dyDescent="0.35">
      <c r="C19" s="239" t="s">
        <v>986</v>
      </c>
      <c r="D19" s="244">
        <v>518069.23549200001</v>
      </c>
      <c r="E19" s="244">
        <v>25260.691710999999</v>
      </c>
      <c r="F19" s="244">
        <v>25167.560540450675</v>
      </c>
      <c r="G19" s="244">
        <v>518069.23549200001</v>
      </c>
      <c r="H19" s="244">
        <v>-19568.011642000001</v>
      </c>
      <c r="I19" s="244">
        <v>0</v>
      </c>
    </row>
    <row r="20" spans="3:9" x14ac:dyDescent="0.35">
      <c r="C20" s="239" t="s">
        <v>987</v>
      </c>
      <c r="D20" s="244">
        <v>376220.50309200003</v>
      </c>
      <c r="E20" s="244">
        <v>10329.0916</v>
      </c>
      <c r="F20" s="244">
        <v>10291.010283683538</v>
      </c>
      <c r="G20" s="244">
        <v>376183.10344799998</v>
      </c>
      <c r="H20" s="244">
        <v>-16753.117719999998</v>
      </c>
      <c r="I20" s="244">
        <v>0</v>
      </c>
    </row>
    <row r="21" spans="3:9" x14ac:dyDescent="0.35">
      <c r="C21" s="239" t="s">
        <v>988</v>
      </c>
      <c r="D21" s="244">
        <v>232038.66525699999</v>
      </c>
      <c r="E21" s="244">
        <v>4327.5589149999996</v>
      </c>
      <c r="F21" s="244">
        <v>4311.604061823924</v>
      </c>
      <c r="G21" s="244">
        <v>232038.66525699999</v>
      </c>
      <c r="H21" s="244">
        <v>-5042.1579060000004</v>
      </c>
      <c r="I21" s="244">
        <v>0</v>
      </c>
    </row>
    <row r="22" spans="3:9" x14ac:dyDescent="0.35">
      <c r="C22" s="239" t="s">
        <v>989</v>
      </c>
      <c r="D22" s="244">
        <v>190014.390632</v>
      </c>
      <c r="E22" s="244">
        <v>182.599673</v>
      </c>
      <c r="F22" s="244">
        <v>181.9264641471716</v>
      </c>
      <c r="G22" s="244">
        <v>189219.67686899999</v>
      </c>
      <c r="H22" s="244">
        <v>-1057.293504</v>
      </c>
      <c r="I22" s="244">
        <v>0</v>
      </c>
    </row>
    <row r="23" spans="3:9" x14ac:dyDescent="0.35">
      <c r="C23" s="239" t="s">
        <v>416</v>
      </c>
      <c r="D23" s="244">
        <v>987993.18272100005</v>
      </c>
      <c r="E23" s="244">
        <v>14032.255781</v>
      </c>
      <c r="F23" s="244">
        <v>13980.521631306743</v>
      </c>
      <c r="G23" s="244">
        <v>987976.08707600005</v>
      </c>
      <c r="H23" s="244">
        <v>-36175.049290000003</v>
      </c>
      <c r="I23" s="244">
        <v>-9.8677000000000001E-2</v>
      </c>
    </row>
    <row r="24" spans="3:9" x14ac:dyDescent="0.35">
      <c r="C24" s="239" t="s">
        <v>990</v>
      </c>
      <c r="D24" s="244">
        <v>400598.90661000001</v>
      </c>
      <c r="E24" s="244">
        <v>5896.698316</v>
      </c>
      <c r="F24" s="244">
        <v>5874.9583564284985</v>
      </c>
      <c r="G24" s="244">
        <v>400240.05035999999</v>
      </c>
      <c r="H24" s="244">
        <v>-8728.772739</v>
      </c>
      <c r="I24" s="244">
        <v>-358.85624999999999</v>
      </c>
    </row>
    <row r="25" spans="3:9" x14ac:dyDescent="0.35">
      <c r="C25" s="239" t="s">
        <v>991</v>
      </c>
      <c r="D25" s="244">
        <v>300644.09722599998</v>
      </c>
      <c r="E25" s="244">
        <v>6531.9104390000002</v>
      </c>
      <c r="F25" s="244">
        <v>6507.8285780570332</v>
      </c>
      <c r="G25" s="244">
        <v>300644.09722599998</v>
      </c>
      <c r="H25" s="244">
        <v>-7915.2946549999997</v>
      </c>
      <c r="I25" s="244">
        <v>0</v>
      </c>
    </row>
    <row r="26" spans="3:9" x14ac:dyDescent="0.35">
      <c r="C26" s="239" t="s">
        <v>992</v>
      </c>
      <c r="D26" s="244">
        <v>2337.5098560000001</v>
      </c>
      <c r="E26" s="244">
        <v>51.496845999999998</v>
      </c>
      <c r="F26" s="244">
        <v>51.306987321447266</v>
      </c>
      <c r="G26" s="244">
        <v>2337.5098560000001</v>
      </c>
      <c r="H26" s="244">
        <v>-182.79111800000001</v>
      </c>
      <c r="I26" s="244">
        <v>0</v>
      </c>
    </row>
    <row r="27" spans="3:9" x14ac:dyDescent="0.35">
      <c r="C27" s="239" t="s">
        <v>993</v>
      </c>
      <c r="D27" s="244">
        <v>13559.526561000001</v>
      </c>
      <c r="E27" s="244">
        <v>240.591757</v>
      </c>
      <c r="F27" s="244">
        <v>239.70474281169999</v>
      </c>
      <c r="G27" s="244">
        <v>13559.526561000001</v>
      </c>
      <c r="H27" s="244">
        <v>-258.679351</v>
      </c>
      <c r="I27" s="244">
        <v>0</v>
      </c>
    </row>
    <row r="28" spans="3:9" x14ac:dyDescent="0.35">
      <c r="C28" s="239" t="s">
        <v>994</v>
      </c>
      <c r="D28" s="244">
        <v>77381.814014000003</v>
      </c>
      <c r="E28" s="244">
        <v>1266.691176</v>
      </c>
      <c r="F28" s="244">
        <v>1262.0211363472847</v>
      </c>
      <c r="G28" s="244">
        <v>77381.814014000003</v>
      </c>
      <c r="H28" s="244">
        <v>-1886.334071</v>
      </c>
      <c r="I28" s="244">
        <v>0</v>
      </c>
    </row>
    <row r="29" spans="3:9" x14ac:dyDescent="0.35">
      <c r="C29" s="239" t="s">
        <v>995</v>
      </c>
      <c r="D29" s="244">
        <v>29060.837517</v>
      </c>
      <c r="E29" s="244">
        <v>392.13226800000001</v>
      </c>
      <c r="F29" s="244">
        <v>390.68655394169895</v>
      </c>
      <c r="G29" s="244">
        <v>29060.837517</v>
      </c>
      <c r="H29" s="244">
        <v>-705.16933500000005</v>
      </c>
      <c r="I29" s="244">
        <v>0</v>
      </c>
    </row>
    <row r="30" spans="3:9" x14ac:dyDescent="0.35">
      <c r="C30" s="239" t="s">
        <v>996</v>
      </c>
      <c r="D30" s="244">
        <v>190679.74283900001</v>
      </c>
      <c r="E30" s="244">
        <v>37882.097387000002</v>
      </c>
      <c r="F30" s="244">
        <v>37742.433591848319</v>
      </c>
      <c r="G30" s="244">
        <v>190679.74283900001</v>
      </c>
      <c r="H30" s="244">
        <v>-36840.793422000002</v>
      </c>
      <c r="I30" s="244">
        <v>0</v>
      </c>
    </row>
    <row r="31" spans="3:9" ht="15" thickBot="1" x14ac:dyDescent="0.4">
      <c r="C31" s="236" t="s">
        <v>226</v>
      </c>
      <c r="D31" s="245">
        <v>8945092.6976299994</v>
      </c>
      <c r="E31" s="245">
        <v>416718.85331699997</v>
      </c>
      <c r="F31" s="245">
        <v>415182.49338500004</v>
      </c>
      <c r="G31" s="245">
        <v>8943808.3858959991</v>
      </c>
      <c r="H31" s="245">
        <v>-423155.89504999999</v>
      </c>
      <c r="I31" s="245">
        <v>-358.954927</v>
      </c>
    </row>
    <row r="32" spans="3:9" x14ac:dyDescent="0.35">
      <c r="C32" s="275"/>
    </row>
  </sheetData>
  <sheetProtection algorithmName="SHA-512" hashValue="VDsLBvzbok7tvHrWiszA8pHffBoDU9YqhhVEqB30z/wl2mAg6jLCdLnAkDs78tzYvDRJ27pMX+au/8P0P32ssA==" saltValue="5k2cijdtWP6+qwUvbNRVZ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election activeCell="C2" sqref="C2"/>
    </sheetView>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233" t="s">
        <v>0</v>
      </c>
      <c r="C2" s="150"/>
    </row>
    <row r="3" spans="2:15" x14ac:dyDescent="0.35">
      <c r="B3" s="1"/>
      <c r="C3" s="1"/>
    </row>
    <row r="4" spans="2:15" ht="15.5" x14ac:dyDescent="0.35">
      <c r="B4" s="19" t="s">
        <v>997</v>
      </c>
      <c r="C4" s="2"/>
    </row>
    <row r="5" spans="2:15" ht="2.15" customHeight="1" x14ac:dyDescent="0.35">
      <c r="B5" s="1"/>
      <c r="C5" s="1"/>
    </row>
    <row r="6" spans="2:15" ht="2.15" customHeight="1" x14ac:dyDescent="0.35">
      <c r="B6" s="776"/>
      <c r="C6" s="776"/>
    </row>
    <row r="7" spans="2:15" ht="2.15" customHeight="1" x14ac:dyDescent="0.35">
      <c r="B7" s="3"/>
      <c r="C7" s="4"/>
    </row>
    <row r="8" spans="2:15" ht="15" thickBot="1" x14ac:dyDescent="0.4">
      <c r="B8" s="33"/>
      <c r="C8" s="788" t="str">
        <f>+Contents!B3</f>
        <v>31.12.2023</v>
      </c>
      <c r="D8" s="788"/>
      <c r="E8" s="788"/>
      <c r="F8" s="788"/>
      <c r="G8" s="788"/>
      <c r="H8" s="788"/>
      <c r="I8" s="788"/>
      <c r="J8" s="788"/>
      <c r="K8" s="788"/>
      <c r="L8" s="788"/>
      <c r="M8" s="788"/>
      <c r="N8" s="788"/>
      <c r="O8" s="788"/>
    </row>
    <row r="9" spans="2:15" ht="15.75" customHeight="1" thickBot="1" x14ac:dyDescent="0.4">
      <c r="C9" s="831" t="s">
        <v>231</v>
      </c>
      <c r="D9" s="828" t="s">
        <v>888</v>
      </c>
      <c r="E9" s="828"/>
      <c r="F9" s="828"/>
      <c r="G9" s="828"/>
      <c r="H9" s="828"/>
      <c r="I9" s="828"/>
      <c r="J9" s="828"/>
      <c r="K9" s="828"/>
      <c r="L9" s="828"/>
      <c r="M9" s="828"/>
      <c r="N9" s="828"/>
      <c r="O9" s="828"/>
    </row>
    <row r="10" spans="2:15" ht="15.75" customHeight="1" thickBot="1" x14ac:dyDescent="0.4">
      <c r="C10" s="832"/>
      <c r="D10" s="267"/>
      <c r="E10" s="852" t="s">
        <v>1010</v>
      </c>
      <c r="F10" s="853"/>
      <c r="G10" s="852" t="s">
        <v>1012</v>
      </c>
      <c r="H10" s="852"/>
      <c r="I10" s="852"/>
      <c r="J10" s="852"/>
      <c r="K10" s="852"/>
      <c r="L10" s="852"/>
      <c r="M10" s="852"/>
      <c r="N10" s="852"/>
      <c r="O10" s="852"/>
    </row>
    <row r="11" spans="2:15" ht="15" thickBot="1" x14ac:dyDescent="0.4">
      <c r="C11" s="832"/>
      <c r="D11" s="267"/>
      <c r="E11" s="263"/>
      <c r="F11" s="848" t="s">
        <v>1011</v>
      </c>
      <c r="G11" s="276"/>
      <c r="H11" s="825" t="s">
        <v>954</v>
      </c>
      <c r="I11" s="828" t="s">
        <v>1013</v>
      </c>
      <c r="J11" s="828"/>
      <c r="K11" s="828"/>
      <c r="L11" s="828"/>
      <c r="M11" s="828"/>
      <c r="N11" s="828"/>
      <c r="O11" s="828"/>
    </row>
    <row r="12" spans="2:15" ht="42.5" thickBot="1" x14ac:dyDescent="0.4">
      <c r="C12" s="833"/>
      <c r="D12" s="242"/>
      <c r="E12" s="242"/>
      <c r="F12" s="849"/>
      <c r="G12" s="246"/>
      <c r="H12" s="826"/>
      <c r="I12" s="246"/>
      <c r="J12" s="246" t="s">
        <v>1014</v>
      </c>
      <c r="K12" s="246" t="s">
        <v>1015</v>
      </c>
      <c r="L12" s="246" t="s">
        <v>1016</v>
      </c>
      <c r="M12" s="246" t="s">
        <v>1017</v>
      </c>
      <c r="N12" s="246" t="s">
        <v>1018</v>
      </c>
      <c r="O12" s="246" t="s">
        <v>1019</v>
      </c>
    </row>
    <row r="13" spans="2:15" x14ac:dyDescent="0.35">
      <c r="C13" s="237" t="s">
        <v>918</v>
      </c>
      <c r="D13" s="248"/>
      <c r="E13" s="252"/>
      <c r="F13" s="248"/>
      <c r="G13" s="243"/>
      <c r="H13" s="243"/>
      <c r="I13" s="243"/>
      <c r="J13" s="243"/>
      <c r="K13" s="243"/>
      <c r="L13" s="243"/>
      <c r="M13" s="243"/>
      <c r="N13" s="243"/>
      <c r="O13" s="243"/>
    </row>
    <row r="14" spans="2:15" x14ac:dyDescent="0.35">
      <c r="C14" s="235" t="s">
        <v>999</v>
      </c>
      <c r="D14" s="249"/>
      <c r="E14" s="253"/>
      <c r="F14" s="249"/>
      <c r="G14" s="244"/>
      <c r="H14" s="244"/>
      <c r="I14" s="244"/>
      <c r="J14" s="244"/>
      <c r="K14" s="244"/>
      <c r="L14" s="244"/>
      <c r="M14" s="244"/>
      <c r="N14" s="244"/>
      <c r="O14" s="244"/>
    </row>
    <row r="15" spans="2:15" x14ac:dyDescent="0.35">
      <c r="C15" s="238" t="s">
        <v>1000</v>
      </c>
      <c r="D15" s="249"/>
      <c r="E15" s="253"/>
      <c r="F15" s="249"/>
      <c r="G15" s="244"/>
      <c r="H15" s="244"/>
      <c r="I15" s="244"/>
      <c r="J15" s="244"/>
      <c r="K15" s="244"/>
      <c r="L15" s="244"/>
      <c r="M15" s="244"/>
      <c r="N15" s="244"/>
      <c r="O15" s="244"/>
    </row>
    <row r="16" spans="2:15" ht="20" x14ac:dyDescent="0.35">
      <c r="C16" s="277" t="s">
        <v>1001</v>
      </c>
      <c r="D16" s="249"/>
      <c r="E16" s="253"/>
      <c r="F16" s="305"/>
      <c r="G16" s="244"/>
      <c r="H16" s="244"/>
      <c r="I16" s="244"/>
      <c r="J16" s="306"/>
      <c r="K16" s="306"/>
      <c r="L16" s="306"/>
      <c r="M16" s="306"/>
      <c r="N16" s="306"/>
      <c r="O16" s="306"/>
    </row>
    <row r="17" spans="3:15" ht="20" x14ac:dyDescent="0.35">
      <c r="C17" s="277" t="s">
        <v>1002</v>
      </c>
      <c r="D17" s="249"/>
      <c r="E17" s="253"/>
      <c r="F17" s="305"/>
      <c r="G17" s="244"/>
      <c r="H17" s="244"/>
      <c r="I17" s="244"/>
      <c r="J17" s="306"/>
      <c r="K17" s="306"/>
      <c r="L17" s="306"/>
      <c r="M17" s="306"/>
      <c r="N17" s="306"/>
      <c r="O17" s="306"/>
    </row>
    <row r="18" spans="3:15" x14ac:dyDescent="0.35">
      <c r="C18" s="277" t="s">
        <v>1003</v>
      </c>
      <c r="D18" s="249"/>
      <c r="E18" s="253"/>
      <c r="F18" s="305"/>
      <c r="G18" s="244"/>
      <c r="H18" s="244"/>
      <c r="I18" s="244"/>
      <c r="J18" s="306"/>
      <c r="K18" s="306"/>
      <c r="L18" s="306"/>
      <c r="M18" s="306"/>
      <c r="N18" s="306"/>
      <c r="O18" s="306"/>
    </row>
    <row r="19" spans="3:15" x14ac:dyDescent="0.35">
      <c r="C19" s="239" t="s">
        <v>1004</v>
      </c>
      <c r="D19" s="249"/>
      <c r="E19" s="253"/>
      <c r="F19" s="249"/>
      <c r="G19" s="244"/>
      <c r="H19" s="244"/>
      <c r="I19" s="244"/>
      <c r="J19" s="244"/>
      <c r="K19" s="244"/>
      <c r="L19" s="244"/>
      <c r="M19" s="244"/>
      <c r="N19" s="244"/>
      <c r="O19" s="244"/>
    </row>
    <row r="20" spans="3:15" x14ac:dyDescent="0.35">
      <c r="C20" s="239" t="s">
        <v>1005</v>
      </c>
      <c r="D20" s="305"/>
      <c r="E20" s="319"/>
      <c r="F20" s="305"/>
      <c r="G20" s="306"/>
      <c r="H20" s="306"/>
      <c r="I20" s="306"/>
      <c r="J20" s="306"/>
      <c r="K20" s="306"/>
      <c r="L20" s="306"/>
      <c r="M20" s="306"/>
      <c r="N20" s="306"/>
      <c r="O20" s="306"/>
    </row>
    <row r="21" spans="3:15" x14ac:dyDescent="0.35">
      <c r="C21" s="235" t="s">
        <v>1006</v>
      </c>
      <c r="D21" s="249"/>
      <c r="E21" s="253"/>
      <c r="F21" s="249"/>
      <c r="G21" s="244"/>
      <c r="H21" s="244"/>
      <c r="I21" s="244"/>
      <c r="J21" s="244"/>
      <c r="K21" s="244"/>
      <c r="L21" s="244"/>
      <c r="M21" s="244"/>
      <c r="N21" s="244"/>
      <c r="O21" s="244"/>
    </row>
    <row r="22" spans="3:15" x14ac:dyDescent="0.35">
      <c r="C22" s="238" t="s">
        <v>1007</v>
      </c>
      <c r="D22" s="249"/>
      <c r="E22" s="253"/>
      <c r="F22" s="249"/>
      <c r="G22" s="244"/>
      <c r="H22" s="244"/>
      <c r="I22" s="244"/>
      <c r="J22" s="244"/>
      <c r="K22" s="244"/>
      <c r="L22" s="244"/>
      <c r="M22" s="244"/>
      <c r="N22" s="244"/>
      <c r="O22" s="244"/>
    </row>
    <row r="23" spans="3:15" x14ac:dyDescent="0.35">
      <c r="C23" s="235" t="s">
        <v>1008</v>
      </c>
      <c r="D23" s="249"/>
      <c r="E23" s="253"/>
      <c r="F23" s="249"/>
      <c r="G23" s="244"/>
      <c r="H23" s="244"/>
      <c r="I23" s="244"/>
      <c r="J23" s="306"/>
      <c r="K23" s="306"/>
      <c r="L23" s="306"/>
      <c r="M23" s="306"/>
      <c r="N23" s="306"/>
      <c r="O23" s="306"/>
    </row>
    <row r="24" spans="3:15" x14ac:dyDescent="0.35">
      <c r="C24" s="238" t="s">
        <v>1007</v>
      </c>
      <c r="D24" s="249"/>
      <c r="E24" s="253"/>
      <c r="F24" s="249"/>
      <c r="G24" s="244"/>
      <c r="H24" s="244"/>
      <c r="I24" s="244"/>
      <c r="J24" s="306"/>
      <c r="K24" s="306"/>
      <c r="L24" s="306"/>
      <c r="M24" s="306"/>
      <c r="N24" s="306"/>
      <c r="O24" s="306"/>
    </row>
    <row r="25" spans="3:15" x14ac:dyDescent="0.35">
      <c r="C25" s="239" t="s">
        <v>1009</v>
      </c>
      <c r="D25" s="249"/>
      <c r="E25" s="253"/>
      <c r="F25" s="249"/>
      <c r="G25" s="244"/>
      <c r="H25" s="244"/>
      <c r="I25" s="244"/>
      <c r="J25" s="244"/>
      <c r="K25" s="244"/>
      <c r="L25" s="244"/>
      <c r="M25" s="244"/>
      <c r="N25" s="244"/>
      <c r="O25" s="244"/>
    </row>
    <row r="26" spans="3:15" ht="15" thickBot="1" x14ac:dyDescent="0.4">
      <c r="C26" s="278" t="s">
        <v>883</v>
      </c>
      <c r="D26" s="307"/>
      <c r="E26" s="308"/>
      <c r="F26" s="307"/>
      <c r="G26" s="309"/>
      <c r="H26" s="309"/>
      <c r="I26" s="309"/>
      <c r="J26" s="309"/>
      <c r="K26" s="309"/>
      <c r="L26" s="309"/>
      <c r="M26" s="309"/>
      <c r="N26" s="309"/>
      <c r="O26" s="309"/>
    </row>
    <row r="27" spans="3:15" x14ac:dyDescent="0.35">
      <c r="C27" s="275"/>
    </row>
  </sheetData>
  <sheetProtection algorithmName="SHA-512" hashValue="Iqt7545nS8fQF/bI4v2WEiTxIq80WyDh8xRlYo35YY/3QgGoInyTlt19lCxgMR91mR9M+fPSWx9EzH/nYcsypQ==" saltValue="XLlFcWoxrgOizX4d66Gat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233" t="s">
        <v>0</v>
      </c>
      <c r="C2" s="150"/>
    </row>
    <row r="3" spans="2:5" x14ac:dyDescent="0.35">
      <c r="B3" s="1"/>
      <c r="C3" s="1"/>
    </row>
    <row r="4" spans="2:5" ht="15.5" x14ac:dyDescent="0.35">
      <c r="B4" s="19" t="s">
        <v>1027</v>
      </c>
      <c r="C4" s="2"/>
    </row>
    <row r="5" spans="2:5" ht="2.15" customHeight="1" x14ac:dyDescent="0.35">
      <c r="B5" s="1"/>
      <c r="C5" s="1"/>
    </row>
    <row r="6" spans="2:5" ht="2.15" customHeight="1" x14ac:dyDescent="0.35">
      <c r="B6" s="776"/>
      <c r="C6" s="776"/>
    </row>
    <row r="7" spans="2:5" ht="2.15" customHeight="1" x14ac:dyDescent="0.35">
      <c r="B7" s="3"/>
      <c r="C7" s="4"/>
    </row>
    <row r="8" spans="2:5" ht="15" thickBot="1" x14ac:dyDescent="0.4">
      <c r="B8" s="33"/>
      <c r="C8" s="788" t="str">
        <f>+Contents!B3</f>
        <v>31.12.2023</v>
      </c>
      <c r="D8" s="788"/>
      <c r="E8" s="788"/>
    </row>
    <row r="9" spans="2:5" ht="24.75" customHeight="1" thickBot="1" x14ac:dyDescent="0.4">
      <c r="C9" s="854" t="s">
        <v>231</v>
      </c>
      <c r="D9" s="796" t="s">
        <v>1029</v>
      </c>
      <c r="E9" s="796"/>
    </row>
    <row r="10" spans="2:5" ht="34.5" customHeight="1" thickBot="1" x14ac:dyDescent="0.4">
      <c r="C10" s="855"/>
      <c r="D10" s="464" t="s">
        <v>1030</v>
      </c>
      <c r="E10" s="463" t="s">
        <v>1031</v>
      </c>
    </row>
    <row r="11" spans="2:5" ht="15.75" customHeight="1" x14ac:dyDescent="0.35">
      <c r="C11" s="49" t="s">
        <v>1020</v>
      </c>
      <c r="D11" s="297">
        <v>0</v>
      </c>
      <c r="E11" s="297">
        <v>0</v>
      </c>
    </row>
    <row r="12" spans="2:5" x14ac:dyDescent="0.35">
      <c r="C12" s="46" t="s">
        <v>1021</v>
      </c>
      <c r="D12" s="299">
        <v>18342.830680999999</v>
      </c>
      <c r="E12" s="299">
        <v>-963.78356799999995</v>
      </c>
    </row>
    <row r="13" spans="2:5" x14ac:dyDescent="0.35">
      <c r="C13" s="282" t="s">
        <v>1022</v>
      </c>
      <c r="D13" s="301">
        <v>5000.4731330000004</v>
      </c>
      <c r="E13" s="301">
        <v>-702.673359</v>
      </c>
    </row>
    <row r="14" spans="2:5" x14ac:dyDescent="0.35">
      <c r="C14" s="282" t="s">
        <v>1023</v>
      </c>
      <c r="D14" s="301">
        <v>11050.723391</v>
      </c>
      <c r="E14" s="301">
        <v>-249.45602700000001</v>
      </c>
    </row>
    <row r="15" spans="2:5" x14ac:dyDescent="0.35">
      <c r="C15" s="282" t="s">
        <v>1024</v>
      </c>
      <c r="D15" s="301">
        <v>2162.373157</v>
      </c>
      <c r="E15" s="301">
        <v>-2.1808999999999998</v>
      </c>
    </row>
    <row r="16" spans="2:5" x14ac:dyDescent="0.35">
      <c r="C16" s="282" t="s">
        <v>1025</v>
      </c>
      <c r="D16" s="299">
        <v>0</v>
      </c>
      <c r="E16" s="301">
        <v>0</v>
      </c>
    </row>
    <row r="17" spans="3:5" x14ac:dyDescent="0.35">
      <c r="C17" s="282" t="s">
        <v>1026</v>
      </c>
      <c r="D17" s="299">
        <v>129.261</v>
      </c>
      <c r="E17" s="299">
        <v>-9.4732819999999993</v>
      </c>
    </row>
    <row r="18" spans="3:5" ht="15" thickBot="1" x14ac:dyDescent="0.4">
      <c r="C18" s="283" t="s">
        <v>226</v>
      </c>
      <c r="D18" s="303">
        <v>18290.679681000001</v>
      </c>
      <c r="E18" s="303">
        <v>-963.78356799999995</v>
      </c>
    </row>
    <row r="19" spans="3:5" x14ac:dyDescent="0.35">
      <c r="C19" s="275"/>
    </row>
  </sheetData>
  <sheetProtection algorithmName="SHA-512" hashValue="1ZyEys2Fu7OSyYG/mOKvq6YcZehwT8A+5G5Tg0xC1aHDhP1O+RvEyHUjtSSLJ40B7mQGHW0aY6OdDmDj9TkUnw==" saltValue="fUBlnpLH5geHOx1C3sUxww=="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election activeCell="C2" sqref="C2"/>
    </sheetView>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233" t="s">
        <v>0</v>
      </c>
      <c r="C2" s="150"/>
    </row>
    <row r="3" spans="2:15" x14ac:dyDescent="0.35">
      <c r="B3" s="1"/>
      <c r="C3" s="1"/>
    </row>
    <row r="4" spans="2:15" ht="15.5" x14ac:dyDescent="0.35">
      <c r="B4" s="19" t="s">
        <v>1032</v>
      </c>
      <c r="C4" s="2"/>
    </row>
    <row r="5" spans="2:15" ht="2.15" customHeight="1" x14ac:dyDescent="0.35">
      <c r="B5" s="1"/>
      <c r="C5" s="1"/>
    </row>
    <row r="6" spans="2:15" ht="2.15" customHeight="1" x14ac:dyDescent="0.35">
      <c r="B6" s="776"/>
      <c r="C6" s="776"/>
    </row>
    <row r="7" spans="2:15" ht="2.15" customHeight="1" x14ac:dyDescent="0.35">
      <c r="B7" s="3"/>
      <c r="C7" s="4"/>
    </row>
    <row r="8" spans="2:15" ht="15" thickBot="1" x14ac:dyDescent="0.4">
      <c r="B8" s="33"/>
      <c r="C8" s="788" t="str">
        <f>+Contents!B3</f>
        <v>31.12.2023</v>
      </c>
      <c r="D8" s="788"/>
      <c r="E8" s="788"/>
      <c r="F8" s="788"/>
      <c r="G8" s="788"/>
      <c r="H8" s="788"/>
      <c r="I8" s="788"/>
      <c r="J8" s="788"/>
      <c r="K8" s="788"/>
      <c r="L8" s="788"/>
      <c r="M8" s="788"/>
      <c r="N8" s="788"/>
      <c r="O8" s="788"/>
    </row>
    <row r="9" spans="2:15" ht="15.75" customHeight="1" thickBot="1" x14ac:dyDescent="0.4">
      <c r="C9" s="854" t="s">
        <v>231</v>
      </c>
      <c r="D9" s="854" t="s">
        <v>1036</v>
      </c>
      <c r="E9" s="857"/>
      <c r="F9" s="859" t="s">
        <v>1037</v>
      </c>
      <c r="G9" s="860"/>
      <c r="H9" s="860"/>
      <c r="I9" s="860"/>
      <c r="J9" s="860"/>
      <c r="K9" s="860"/>
      <c r="L9" s="860"/>
      <c r="M9" s="860"/>
      <c r="N9" s="860"/>
      <c r="O9" s="860"/>
    </row>
    <row r="10" spans="2:15" ht="34.5" customHeight="1" thickBot="1" x14ac:dyDescent="0.4">
      <c r="C10" s="856"/>
      <c r="D10" s="855"/>
      <c r="E10" s="858"/>
      <c r="F10" s="284"/>
      <c r="G10" s="284"/>
      <c r="H10" s="855" t="s">
        <v>1038</v>
      </c>
      <c r="I10" s="855"/>
      <c r="J10" s="855" t="s">
        <v>1039</v>
      </c>
      <c r="K10" s="855"/>
      <c r="L10" s="855" t="s">
        <v>1040</v>
      </c>
      <c r="M10" s="855"/>
      <c r="N10" s="795" t="s">
        <v>1041</v>
      </c>
      <c r="O10" s="795"/>
    </row>
    <row r="11" spans="2:15" ht="47.25" customHeight="1" thickBot="1" x14ac:dyDescent="0.4">
      <c r="C11" s="855"/>
      <c r="D11" s="48" t="s">
        <v>918</v>
      </c>
      <c r="E11" s="285" t="s">
        <v>1031</v>
      </c>
      <c r="F11" s="44" t="s">
        <v>1030</v>
      </c>
      <c r="G11" s="48" t="s">
        <v>1031</v>
      </c>
      <c r="H11" s="44" t="s">
        <v>1030</v>
      </c>
      <c r="I11" s="48" t="s">
        <v>1031</v>
      </c>
      <c r="J11" s="44" t="s">
        <v>1030</v>
      </c>
      <c r="K11" s="48" t="s">
        <v>1031</v>
      </c>
      <c r="L11" s="44" t="s">
        <v>1030</v>
      </c>
      <c r="M11" s="48" t="s">
        <v>1031</v>
      </c>
      <c r="N11" s="48" t="s">
        <v>1030</v>
      </c>
      <c r="O11" s="44" t="s">
        <v>1031</v>
      </c>
    </row>
    <row r="12" spans="2:15" x14ac:dyDescent="0.35">
      <c r="C12" s="49" t="s">
        <v>1034</v>
      </c>
      <c r="D12" s="297"/>
      <c r="E12" s="298"/>
      <c r="F12" s="297"/>
      <c r="G12" s="297"/>
      <c r="H12" s="318"/>
      <c r="I12" s="318"/>
      <c r="J12" s="318"/>
      <c r="K12" s="318"/>
      <c r="L12" s="318"/>
      <c r="M12" s="318"/>
      <c r="N12" s="318"/>
      <c r="O12" s="318"/>
    </row>
    <row r="13" spans="2:15" ht="20" x14ac:dyDescent="0.35">
      <c r="C13" s="286" t="s">
        <v>1035</v>
      </c>
      <c r="D13" s="299"/>
      <c r="E13" s="300"/>
      <c r="F13" s="299"/>
      <c r="G13" s="299"/>
      <c r="H13" s="299"/>
      <c r="I13" s="299"/>
      <c r="J13" s="299"/>
      <c r="K13" s="299"/>
      <c r="L13" s="299"/>
      <c r="M13" s="299"/>
      <c r="N13" s="299"/>
      <c r="O13" s="299"/>
    </row>
    <row r="14" spans="2:15" x14ac:dyDescent="0.35">
      <c r="C14" s="282" t="s">
        <v>1022</v>
      </c>
      <c r="D14" s="301"/>
      <c r="E14" s="302"/>
      <c r="F14" s="301"/>
      <c r="G14" s="301"/>
      <c r="H14" s="301"/>
      <c r="I14" s="301"/>
      <c r="J14" s="301"/>
      <c r="K14" s="301"/>
      <c r="L14" s="301"/>
      <c r="M14" s="301"/>
      <c r="N14" s="301"/>
      <c r="O14" s="301"/>
    </row>
    <row r="15" spans="2:15" x14ac:dyDescent="0.35">
      <c r="C15" s="282" t="s">
        <v>1023</v>
      </c>
      <c r="D15" s="301"/>
      <c r="E15" s="302"/>
      <c r="F15" s="301"/>
      <c r="G15" s="301"/>
      <c r="H15" s="301"/>
      <c r="I15" s="301"/>
      <c r="J15" s="301"/>
      <c r="K15" s="301"/>
      <c r="L15" s="301"/>
      <c r="M15" s="301"/>
      <c r="N15" s="301"/>
      <c r="O15" s="301"/>
    </row>
    <row r="16" spans="2:15" x14ac:dyDescent="0.35">
      <c r="C16" s="282" t="s">
        <v>1024</v>
      </c>
      <c r="D16" s="301"/>
      <c r="E16" s="302"/>
      <c r="F16" s="301"/>
      <c r="G16" s="301"/>
      <c r="H16" s="301"/>
      <c r="I16" s="301"/>
      <c r="J16" s="301"/>
      <c r="K16" s="301"/>
      <c r="L16" s="301"/>
      <c r="M16" s="301"/>
      <c r="N16" s="301"/>
      <c r="O16" s="301"/>
    </row>
    <row r="17" spans="3:15" x14ac:dyDescent="0.35">
      <c r="C17" s="287" t="s">
        <v>1025</v>
      </c>
      <c r="D17" s="299"/>
      <c r="E17" s="300"/>
      <c r="F17" s="299"/>
      <c r="G17" s="299"/>
      <c r="H17" s="299"/>
      <c r="I17" s="299"/>
      <c r="J17" s="299"/>
      <c r="K17" s="299"/>
      <c r="L17" s="299"/>
      <c r="M17" s="299"/>
      <c r="N17" s="299"/>
      <c r="O17" s="301"/>
    </row>
    <row r="18" spans="3:15" x14ac:dyDescent="0.35">
      <c r="C18" s="282" t="s">
        <v>1026</v>
      </c>
      <c r="D18" s="299"/>
      <c r="E18" s="300"/>
      <c r="F18" s="299"/>
      <c r="G18" s="299"/>
      <c r="H18" s="299"/>
      <c r="I18" s="299"/>
      <c r="J18" s="299"/>
      <c r="K18" s="299"/>
      <c r="L18" s="299"/>
      <c r="M18" s="299"/>
      <c r="N18" s="299"/>
      <c r="O18" s="299"/>
    </row>
    <row r="19" spans="3:15" ht="15" thickBot="1" x14ac:dyDescent="0.4">
      <c r="C19" s="283" t="s">
        <v>226</v>
      </c>
      <c r="D19" s="303"/>
      <c r="E19" s="304"/>
      <c r="F19" s="303"/>
      <c r="G19" s="303"/>
      <c r="H19" s="303"/>
      <c r="I19" s="303"/>
      <c r="J19" s="303"/>
      <c r="K19" s="303"/>
      <c r="L19" s="303"/>
      <c r="M19" s="303"/>
      <c r="N19" s="303"/>
      <c r="O19" s="303"/>
    </row>
  </sheetData>
  <sheetProtection algorithmName="SHA-512" hashValue="YWah7jdogXmd+ooM0WO+YSdNlb4FF8sfRHfAqR8y1LOpiDu3sk0k5sxPXzMpsONkfisITVkgiDPPifubEAyBXQ==" saltValue="R4QTLEXXBDTxrhDWSmVqQg=="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8A45-3AEA-48B9-8759-A5A439518F15}">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233" t="s">
        <v>0</v>
      </c>
      <c r="C2" s="150"/>
    </row>
    <row r="3" spans="2:8" x14ac:dyDescent="0.35">
      <c r="B3" s="1"/>
      <c r="C3" s="1"/>
    </row>
    <row r="4" spans="2:8" ht="15.5" x14ac:dyDescent="0.35">
      <c r="B4" s="19" t="s">
        <v>1042</v>
      </c>
      <c r="C4" s="2"/>
    </row>
    <row r="5" spans="2:8" x14ac:dyDescent="0.35">
      <c r="B5" s="1"/>
      <c r="C5" s="1"/>
    </row>
    <row r="6" spans="2:8" x14ac:dyDescent="0.35">
      <c r="B6" s="793"/>
      <c r="C6" s="793"/>
      <c r="D6" s="793"/>
      <c r="E6" s="793"/>
      <c r="F6" s="793"/>
      <c r="G6" s="793"/>
      <c r="H6" s="793"/>
    </row>
    <row r="7" spans="2:8" x14ac:dyDescent="0.35">
      <c r="B7" s="3"/>
      <c r="C7" s="4"/>
    </row>
    <row r="8" spans="2:8" ht="15" thickBot="1" x14ac:dyDescent="0.4">
      <c r="B8" s="33"/>
      <c r="C8" s="788" t="str">
        <f>+Contents!B3</f>
        <v>31.12.2023</v>
      </c>
      <c r="D8" s="788"/>
      <c r="E8" s="788"/>
      <c r="F8" s="788"/>
      <c r="G8" s="788"/>
      <c r="H8" s="788"/>
    </row>
    <row r="9" spans="2:8" ht="15" customHeight="1" thickBot="1" x14ac:dyDescent="0.4">
      <c r="B9" s="33"/>
      <c r="C9" s="780" t="s">
        <v>231</v>
      </c>
      <c r="D9" s="863" t="s">
        <v>1044</v>
      </c>
      <c r="E9" s="861" t="s">
        <v>1045</v>
      </c>
      <c r="F9" s="862"/>
      <c r="G9" s="862"/>
      <c r="H9" s="862"/>
    </row>
    <row r="10" spans="2:8" ht="21.75" customHeight="1" x14ac:dyDescent="0.35">
      <c r="C10" s="868"/>
      <c r="D10" s="864"/>
      <c r="E10" s="131"/>
      <c r="F10" s="866" t="s">
        <v>1046</v>
      </c>
      <c r="G10" s="866" t="s">
        <v>1047</v>
      </c>
      <c r="H10" s="866"/>
    </row>
    <row r="11" spans="2:8" ht="34.5" customHeight="1" thickBot="1" x14ac:dyDescent="0.4">
      <c r="C11" s="781"/>
      <c r="D11" s="865"/>
      <c r="E11" s="119"/>
      <c r="F11" s="867"/>
      <c r="G11" s="290"/>
      <c r="H11" s="119" t="s">
        <v>1048</v>
      </c>
    </row>
    <row r="12" spans="2:8" x14ac:dyDescent="0.35">
      <c r="C12" s="10" t="s">
        <v>888</v>
      </c>
      <c r="D12" s="295">
        <v>20149429.570055962</v>
      </c>
      <c r="E12" s="61">
        <v>2236024.3404909223</v>
      </c>
      <c r="F12" s="61">
        <v>98581.852241313973</v>
      </c>
      <c r="G12" s="61">
        <v>2137442.4882496083</v>
      </c>
      <c r="H12" s="61">
        <v>0</v>
      </c>
    </row>
    <row r="13" spans="2:8" x14ac:dyDescent="0.35">
      <c r="C13" s="10" t="s">
        <v>896</v>
      </c>
      <c r="D13" s="295">
        <v>7207397.7699299473</v>
      </c>
      <c r="E13" s="61">
        <v>46471.905871000003</v>
      </c>
      <c r="F13" s="61">
        <v>0</v>
      </c>
      <c r="G13" s="61">
        <v>46471.905871000003</v>
      </c>
      <c r="H13" s="61">
        <v>0</v>
      </c>
    </row>
    <row r="14" spans="2:8" x14ac:dyDescent="0.35">
      <c r="C14" s="24" t="s">
        <v>226</v>
      </c>
      <c r="D14" s="295">
        <v>27356827.339985907</v>
      </c>
      <c r="E14" s="61">
        <v>2282496.2463619225</v>
      </c>
      <c r="F14" s="61">
        <v>98581.852241313973</v>
      </c>
      <c r="G14" s="61">
        <v>2183914.3941206085</v>
      </c>
      <c r="H14" s="61">
        <v>0</v>
      </c>
    </row>
    <row r="15" spans="2:8" ht="15" thickBot="1" x14ac:dyDescent="0.4">
      <c r="C15" s="288" t="s">
        <v>939</v>
      </c>
      <c r="D15" s="296">
        <v>342421.73034875875</v>
      </c>
      <c r="E15" s="114">
        <v>30211.236215756926</v>
      </c>
      <c r="F15" s="114">
        <v>2264.7611105889891</v>
      </c>
      <c r="G15" s="114">
        <v>27946.475105167938</v>
      </c>
      <c r="H15" s="114">
        <v>0</v>
      </c>
    </row>
    <row r="16" spans="2:8" x14ac:dyDescent="0.35">
      <c r="C16" s="32" t="s">
        <v>1049</v>
      </c>
      <c r="D16" s="54"/>
      <c r="E16" s="54"/>
      <c r="F16" s="54"/>
      <c r="G16" s="54"/>
      <c r="H16" s="54"/>
    </row>
    <row r="17" spans="3:3" x14ac:dyDescent="0.35">
      <c r="C17" s="455"/>
    </row>
  </sheetData>
  <sheetProtection algorithmName="SHA-512" hashValue="bm0D15fOeSVyRGBn/h8PrEwqwfdqowgFMfNuV1BG6iwPMQ7ioANaHg8oJaeMUpW7p62+yPUQI7ReSSvSOGBdJg==" saltValue="DA7Vb7fY254Dsj8AeGRtP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963B-315C-4375-8609-B30C195A009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Normal="100"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233" t="s">
        <v>0</v>
      </c>
      <c r="C2" s="150"/>
    </row>
    <row r="3" spans="2:9" x14ac:dyDescent="0.35">
      <c r="B3" s="1"/>
      <c r="C3" s="1"/>
    </row>
    <row r="4" spans="2:9" ht="15.5" x14ac:dyDescent="0.35">
      <c r="B4" s="19" t="s">
        <v>1050</v>
      </c>
      <c r="C4" s="2"/>
    </row>
    <row r="5" spans="2:9" x14ac:dyDescent="0.35">
      <c r="B5" s="1"/>
      <c r="C5" s="1"/>
    </row>
    <row r="6" spans="2:9" ht="39.75" customHeight="1" x14ac:dyDescent="0.35">
      <c r="B6" s="776" t="s">
        <v>1776</v>
      </c>
      <c r="C6" s="776"/>
      <c r="D6" s="776"/>
      <c r="E6" s="776"/>
      <c r="F6" s="776"/>
      <c r="G6" s="776"/>
      <c r="H6" s="776"/>
    </row>
    <row r="7" spans="2:9" x14ac:dyDescent="0.35">
      <c r="B7" s="3"/>
      <c r="C7" s="4"/>
    </row>
    <row r="8" spans="2:9" ht="15" thickBot="1" x14ac:dyDescent="0.4">
      <c r="B8" s="33"/>
      <c r="C8" s="788" t="str">
        <f>+Contents!B3</f>
        <v>31.12.2023</v>
      </c>
      <c r="D8" s="788"/>
      <c r="E8" s="788"/>
      <c r="F8" s="788"/>
      <c r="G8" s="788"/>
      <c r="H8" s="788"/>
      <c r="I8" s="788"/>
    </row>
    <row r="9" spans="2:9" ht="49.5" customHeight="1" thickBot="1" x14ac:dyDescent="0.4">
      <c r="B9" s="33"/>
      <c r="C9" s="780" t="s">
        <v>1089</v>
      </c>
      <c r="D9" s="782" t="s">
        <v>1069</v>
      </c>
      <c r="E9" s="782"/>
      <c r="F9" s="782" t="s">
        <v>1070</v>
      </c>
      <c r="G9" s="782"/>
      <c r="H9" s="782" t="s">
        <v>1071</v>
      </c>
      <c r="I9" s="782"/>
    </row>
    <row r="10" spans="2:9" ht="45" customHeight="1" thickBot="1" x14ac:dyDescent="0.4">
      <c r="C10" s="781" t="s">
        <v>144</v>
      </c>
      <c r="D10" s="23" t="s">
        <v>1065</v>
      </c>
      <c r="E10" s="23" t="s">
        <v>1066</v>
      </c>
      <c r="F10" s="23" t="s">
        <v>1065</v>
      </c>
      <c r="G10" s="23" t="s">
        <v>1066</v>
      </c>
      <c r="H10" s="23" t="s">
        <v>1067</v>
      </c>
      <c r="I10" s="23" t="s">
        <v>1068</v>
      </c>
    </row>
    <row r="11" spans="2:9" x14ac:dyDescent="0.35">
      <c r="C11" s="10" t="s">
        <v>1051</v>
      </c>
      <c r="D11" s="61">
        <v>13374714.179289406</v>
      </c>
      <c r="E11" s="61">
        <v>45242.892831053192</v>
      </c>
      <c r="F11" s="61">
        <v>15427987.664457478</v>
      </c>
      <c r="G11" s="61">
        <v>57170.403749988654</v>
      </c>
      <c r="H11" s="61">
        <v>2591106.6077252929</v>
      </c>
      <c r="I11" s="292">
        <v>0.16732839253640466</v>
      </c>
    </row>
    <row r="12" spans="2:9" x14ac:dyDescent="0.35">
      <c r="C12" s="10" t="s">
        <v>1052</v>
      </c>
      <c r="D12" s="61">
        <v>280054.44571986829</v>
      </c>
      <c r="E12" s="61">
        <v>35207.811544766868</v>
      </c>
      <c r="F12" s="61">
        <v>278260.62265645928</v>
      </c>
      <c r="G12" s="61">
        <v>13871.909622498566</v>
      </c>
      <c r="H12" s="61">
        <v>57379.220710843496</v>
      </c>
      <c r="I12" s="292">
        <v>0.19641503211991462</v>
      </c>
    </row>
    <row r="13" spans="2:9" x14ac:dyDescent="0.35">
      <c r="C13" s="10" t="s">
        <v>1053</v>
      </c>
      <c r="D13" s="61">
        <v>286639.40485630819</v>
      </c>
      <c r="E13" s="61">
        <v>114053.82450719769</v>
      </c>
      <c r="F13" s="61">
        <v>185654.00892929127</v>
      </c>
      <c r="G13" s="61">
        <v>34778.377639257829</v>
      </c>
      <c r="H13" s="61">
        <v>174993.12641599958</v>
      </c>
      <c r="I13" s="292">
        <v>0.79386304862049384</v>
      </c>
    </row>
    <row r="14" spans="2:9" x14ac:dyDescent="0.35">
      <c r="C14" s="10" t="s">
        <v>1054</v>
      </c>
      <c r="D14" s="61">
        <v>1422.7480000928001</v>
      </c>
      <c r="E14" s="61">
        <v>0</v>
      </c>
      <c r="F14" s="61">
        <v>71202.829897268457</v>
      </c>
      <c r="G14" s="61">
        <v>6230.1785951562442</v>
      </c>
      <c r="H14" s="61">
        <v>0</v>
      </c>
      <c r="I14" s="292">
        <v>0</v>
      </c>
    </row>
    <row r="15" spans="2:9" x14ac:dyDescent="0.35">
      <c r="C15" s="10" t="s">
        <v>1055</v>
      </c>
      <c r="D15" s="61">
        <v>87625.461118518768</v>
      </c>
      <c r="E15" s="61">
        <v>0</v>
      </c>
      <c r="F15" s="61">
        <v>90514.051095948482</v>
      </c>
      <c r="G15" s="61">
        <v>22.569661930430001</v>
      </c>
      <c r="H15" s="61">
        <v>0</v>
      </c>
      <c r="I15" s="292">
        <v>0</v>
      </c>
    </row>
    <row r="16" spans="2:9" x14ac:dyDescent="0.35">
      <c r="C16" s="10" t="s">
        <v>1056</v>
      </c>
      <c r="D16" s="61">
        <v>1213476.1770610579</v>
      </c>
      <c r="E16" s="61">
        <v>164918.81805606675</v>
      </c>
      <c r="F16" s="61">
        <v>1156685.1258830579</v>
      </c>
      <c r="G16" s="61">
        <v>41461.688890573612</v>
      </c>
      <c r="H16" s="61">
        <v>365553.17382074334</v>
      </c>
      <c r="I16" s="292">
        <v>0.30509881536496686</v>
      </c>
    </row>
    <row r="17" spans="3:9" x14ac:dyDescent="0.35">
      <c r="C17" s="10" t="s">
        <v>1057</v>
      </c>
      <c r="D17" s="61">
        <v>7081622.5859879851</v>
      </c>
      <c r="E17" s="61">
        <v>4748743.3513192488</v>
      </c>
      <c r="F17" s="61">
        <v>6083006.3272556746</v>
      </c>
      <c r="G17" s="61">
        <v>1428701.5653631743</v>
      </c>
      <c r="H17" s="61">
        <v>7179702.3354588291</v>
      </c>
      <c r="I17" s="292">
        <v>0.95580158841290208</v>
      </c>
    </row>
    <row r="18" spans="3:9" x14ac:dyDescent="0.35">
      <c r="C18" s="10" t="s">
        <v>795</v>
      </c>
      <c r="D18" s="61">
        <v>6072975.7440250972</v>
      </c>
      <c r="E18" s="61">
        <v>1137971.703568351</v>
      </c>
      <c r="F18" s="61">
        <v>5037530.2888832958</v>
      </c>
      <c r="G18" s="61">
        <v>219490.9535269615</v>
      </c>
      <c r="H18" s="61">
        <v>3834858.3493777495</v>
      </c>
      <c r="I18" s="292">
        <v>0.72947362632674662</v>
      </c>
    </row>
    <row r="19" spans="3:9" x14ac:dyDescent="0.35">
      <c r="C19" s="10" t="s">
        <v>1058</v>
      </c>
      <c r="D19" s="61">
        <v>8417154.4550838303</v>
      </c>
      <c r="E19" s="61">
        <v>724617.50174710585</v>
      </c>
      <c r="F19" s="61">
        <v>8417154.4550838303</v>
      </c>
      <c r="G19" s="61">
        <v>259124.4265987541</v>
      </c>
      <c r="H19" s="61">
        <v>4689741.3242282504</v>
      </c>
      <c r="I19" s="292">
        <v>0.54052450228741067</v>
      </c>
    </row>
    <row r="20" spans="3:9" x14ac:dyDescent="0.35">
      <c r="C20" s="10" t="s">
        <v>797</v>
      </c>
      <c r="D20" s="61">
        <v>377135.65543898009</v>
      </c>
      <c r="E20" s="61">
        <v>20901.267465821686</v>
      </c>
      <c r="F20" s="61">
        <v>346924.41922322317</v>
      </c>
      <c r="G20" s="61">
        <v>4948.8474740254287</v>
      </c>
      <c r="H20" s="61">
        <v>388713.9465005314</v>
      </c>
      <c r="I20" s="292">
        <v>1.1046987176635401</v>
      </c>
    </row>
    <row r="21" spans="3:9" x14ac:dyDescent="0.35">
      <c r="C21" s="10" t="s">
        <v>1059</v>
      </c>
      <c r="D21" s="61">
        <v>153414.36062547017</v>
      </c>
      <c r="E21" s="61">
        <v>167555.23685475707</v>
      </c>
      <c r="F21" s="61">
        <v>152733.57159977016</v>
      </c>
      <c r="G21" s="61">
        <v>92735.069902925621</v>
      </c>
      <c r="H21" s="61">
        <v>368202.96225404367</v>
      </c>
      <c r="I21" s="292">
        <v>1.4999999999999998</v>
      </c>
    </row>
    <row r="22" spans="3:9" x14ac:dyDescent="0.35">
      <c r="C22" s="10" t="s">
        <v>1060</v>
      </c>
      <c r="D22" s="61">
        <v>79283.081457387409</v>
      </c>
      <c r="E22" s="61">
        <v>0</v>
      </c>
      <c r="F22" s="61">
        <v>79283.081457387409</v>
      </c>
      <c r="G22" s="61">
        <v>0</v>
      </c>
      <c r="H22" s="61">
        <v>39641.540728693697</v>
      </c>
      <c r="I22" s="292">
        <v>0.49999999999999989</v>
      </c>
    </row>
    <row r="23" spans="3:9" ht="20" x14ac:dyDescent="0.35">
      <c r="C23" s="10" t="s">
        <v>1061</v>
      </c>
      <c r="D23" s="61">
        <v>0</v>
      </c>
      <c r="E23" s="61">
        <v>0</v>
      </c>
      <c r="F23" s="61">
        <v>0</v>
      </c>
      <c r="G23" s="61">
        <v>0</v>
      </c>
      <c r="H23" s="61">
        <v>0</v>
      </c>
      <c r="I23" s="292">
        <v>0</v>
      </c>
    </row>
    <row r="24" spans="3:9" ht="20" x14ac:dyDescent="0.35">
      <c r="C24" s="10" t="s">
        <v>1062</v>
      </c>
      <c r="D24" s="61">
        <v>62748.903643124402</v>
      </c>
      <c r="E24" s="61">
        <v>0</v>
      </c>
      <c r="F24" s="61">
        <v>62748.903643124402</v>
      </c>
      <c r="G24" s="61">
        <v>0</v>
      </c>
      <c r="H24" s="61">
        <v>36229.544380778832</v>
      </c>
      <c r="I24" s="292">
        <v>0.57737334482892788</v>
      </c>
    </row>
    <row r="25" spans="3:9" x14ac:dyDescent="0.35">
      <c r="C25" s="10" t="s">
        <v>1063</v>
      </c>
      <c r="D25" s="61">
        <v>170510.76779160753</v>
      </c>
      <c r="E25" s="61">
        <v>0</v>
      </c>
      <c r="F25" s="61">
        <v>170510.76779160753</v>
      </c>
      <c r="G25" s="61">
        <v>0</v>
      </c>
      <c r="H25" s="61">
        <v>194690.26495031593</v>
      </c>
      <c r="I25" s="292">
        <v>1.1418062769399981</v>
      </c>
    </row>
    <row r="26" spans="3:9" x14ac:dyDescent="0.35">
      <c r="C26" s="10" t="s">
        <v>1064</v>
      </c>
      <c r="D26" s="61">
        <v>1718809.0919543768</v>
      </c>
      <c r="E26" s="61">
        <v>0</v>
      </c>
      <c r="F26" s="61">
        <v>1718809.0919543768</v>
      </c>
      <c r="G26" s="61">
        <v>0</v>
      </c>
      <c r="H26" s="61">
        <v>1124445.051845653</v>
      </c>
      <c r="I26" s="292">
        <v>0.65420008371441618</v>
      </c>
    </row>
    <row r="27" spans="3:9" ht="15" thickBot="1" x14ac:dyDescent="0.4">
      <c r="C27" s="291" t="s">
        <v>226</v>
      </c>
      <c r="D27" s="65">
        <v>39377587.062053107</v>
      </c>
      <c r="E27" s="65">
        <v>7159212.4078943683</v>
      </c>
      <c r="F27" s="65">
        <v>39279005.209811792</v>
      </c>
      <c r="G27" s="65">
        <v>2158535.9910252462</v>
      </c>
      <c r="H27" s="65">
        <v>21045257.448397726</v>
      </c>
      <c r="I27" s="293">
        <v>0.50787901112174605</v>
      </c>
    </row>
    <row r="29" spans="3:9" x14ac:dyDescent="0.35">
      <c r="C29" s="455"/>
    </row>
  </sheetData>
  <sheetProtection algorithmName="SHA-512" hashValue="ntu2nbJ7EmXrZ5qepvD+fF9j+QxgVogBMojuiISfPlG73YOKC6RmqlLN2I3KtfUeBUNJL5SiiY0CANGR8jtOdg==" saltValue="4PRMR7m4U1zfV4xcRngdzA=="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5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233" t="s">
        <v>0</v>
      </c>
      <c r="C2" s="150"/>
    </row>
    <row r="3" spans="2:19" x14ac:dyDescent="0.35">
      <c r="B3" s="1"/>
      <c r="C3" s="1"/>
    </row>
    <row r="4" spans="2:19" ht="15.5" x14ac:dyDescent="0.35">
      <c r="B4" s="19" t="s">
        <v>1076</v>
      </c>
      <c r="C4" s="2"/>
    </row>
    <row r="5" spans="2:19" x14ac:dyDescent="0.35">
      <c r="B5" s="1"/>
      <c r="C5" s="1"/>
    </row>
    <row r="6" spans="2:19" ht="26.15" customHeight="1" x14ac:dyDescent="0.35">
      <c r="B6" s="776" t="s">
        <v>1322</v>
      </c>
      <c r="C6" s="776"/>
      <c r="D6" s="776"/>
      <c r="E6" s="776"/>
      <c r="F6" s="776"/>
      <c r="G6" s="776"/>
      <c r="H6" s="776"/>
      <c r="I6" s="776"/>
      <c r="J6" s="776"/>
      <c r="K6" s="776"/>
      <c r="L6" s="776"/>
      <c r="M6" s="776"/>
      <c r="N6" s="776"/>
      <c r="O6" s="776"/>
      <c r="P6" s="776"/>
      <c r="Q6" s="776"/>
      <c r="R6" s="776"/>
      <c r="S6" s="776"/>
    </row>
    <row r="7" spans="2:19" x14ac:dyDescent="0.35">
      <c r="B7" s="3"/>
      <c r="C7" s="4"/>
    </row>
    <row r="8" spans="2:19" ht="15" thickBot="1" x14ac:dyDescent="0.4">
      <c r="B8" s="33"/>
      <c r="C8" s="788" t="str">
        <f>+Contents!B3</f>
        <v>31.12.2023</v>
      </c>
      <c r="D8" s="788"/>
      <c r="E8" s="788"/>
      <c r="F8" s="788"/>
      <c r="G8" s="788"/>
      <c r="H8" s="788"/>
      <c r="I8" s="788"/>
      <c r="J8" s="788"/>
      <c r="K8" s="788"/>
      <c r="L8" s="788"/>
      <c r="M8" s="788"/>
      <c r="N8" s="788"/>
      <c r="O8" s="788"/>
      <c r="P8" s="788"/>
      <c r="Q8" s="788"/>
      <c r="R8" s="788"/>
      <c r="S8" s="788"/>
    </row>
    <row r="9" spans="2:19" ht="15" thickBot="1" x14ac:dyDescent="0.4">
      <c r="B9" s="33"/>
      <c r="C9" s="780" t="s">
        <v>231</v>
      </c>
      <c r="D9" s="782" t="s">
        <v>1073</v>
      </c>
      <c r="E9" s="782"/>
      <c r="F9" s="782"/>
      <c r="G9" s="782"/>
      <c r="H9" s="782"/>
      <c r="I9" s="782"/>
      <c r="J9" s="782"/>
      <c r="K9" s="782"/>
      <c r="L9" s="782"/>
      <c r="M9" s="782"/>
      <c r="N9" s="782"/>
      <c r="O9" s="782"/>
      <c r="P9" s="782"/>
      <c r="Q9" s="782"/>
      <c r="R9" s="28"/>
      <c r="S9" s="28"/>
    </row>
    <row r="10" spans="2:19" ht="28" customHeight="1" thickBot="1" x14ac:dyDescent="0.4">
      <c r="C10" s="781" t="s">
        <v>144</v>
      </c>
      <c r="D10" s="294">
        <v>0</v>
      </c>
      <c r="E10" s="294">
        <v>0.02</v>
      </c>
      <c r="F10" s="294">
        <v>0.04</v>
      </c>
      <c r="G10" s="294">
        <v>0.1</v>
      </c>
      <c r="H10" s="294">
        <v>0.2</v>
      </c>
      <c r="I10" s="294">
        <v>0.35</v>
      </c>
      <c r="J10" s="294">
        <v>0.5</v>
      </c>
      <c r="K10" s="294">
        <v>0.7</v>
      </c>
      <c r="L10" s="294">
        <v>0.75</v>
      </c>
      <c r="M10" s="294">
        <v>1</v>
      </c>
      <c r="N10" s="294">
        <v>1.5</v>
      </c>
      <c r="O10" s="294">
        <v>2.5</v>
      </c>
      <c r="P10" s="294">
        <v>3.7</v>
      </c>
      <c r="Q10" s="294">
        <v>12.5</v>
      </c>
      <c r="R10" s="23" t="s">
        <v>226</v>
      </c>
      <c r="S10" s="23" t="s">
        <v>1074</v>
      </c>
    </row>
    <row r="11" spans="2:19" x14ac:dyDescent="0.35">
      <c r="C11" s="10" t="s">
        <v>1051</v>
      </c>
      <c r="D11" s="61">
        <v>12447179.615587257</v>
      </c>
      <c r="E11" s="61">
        <v>0</v>
      </c>
      <c r="F11" s="61">
        <v>74676.025162419202</v>
      </c>
      <c r="G11" s="61">
        <v>480844.02224473195</v>
      </c>
      <c r="H11" s="61">
        <v>64145.654848496924</v>
      </c>
      <c r="I11" s="61">
        <v>0</v>
      </c>
      <c r="J11" s="61">
        <v>228534.16765898798</v>
      </c>
      <c r="K11" s="61">
        <v>0</v>
      </c>
      <c r="L11" s="61">
        <v>0</v>
      </c>
      <c r="M11" s="61">
        <v>1743457.8487264661</v>
      </c>
      <c r="N11" s="61">
        <v>446320.73397910938</v>
      </c>
      <c r="O11" s="61">
        <v>0</v>
      </c>
      <c r="P11" s="61">
        <v>0</v>
      </c>
      <c r="Q11" s="61">
        <v>0</v>
      </c>
      <c r="R11" s="68">
        <v>15485158.068207471</v>
      </c>
      <c r="S11" s="61">
        <v>13825215.085068904</v>
      </c>
    </row>
    <row r="12" spans="2:19" x14ac:dyDescent="0.35">
      <c r="C12" s="10" t="s">
        <v>1052</v>
      </c>
      <c r="D12" s="61">
        <v>68517.298242787598</v>
      </c>
      <c r="E12" s="61">
        <v>0</v>
      </c>
      <c r="F12" s="61">
        <v>0</v>
      </c>
      <c r="G12" s="61">
        <v>0</v>
      </c>
      <c r="H12" s="61">
        <v>207795.01665665829</v>
      </c>
      <c r="I12" s="61">
        <v>0</v>
      </c>
      <c r="J12" s="61">
        <v>0</v>
      </c>
      <c r="K12" s="61">
        <v>0</v>
      </c>
      <c r="L12" s="61">
        <v>0</v>
      </c>
      <c r="M12" s="61">
        <v>15820.217379511838</v>
      </c>
      <c r="N12" s="61">
        <v>0</v>
      </c>
      <c r="O12" s="61">
        <v>0</v>
      </c>
      <c r="P12" s="61">
        <v>0</v>
      </c>
      <c r="Q12" s="61">
        <v>0</v>
      </c>
      <c r="R12" s="68">
        <v>292132.53227895772</v>
      </c>
      <c r="S12" s="61">
        <v>241775.39951216991</v>
      </c>
    </row>
    <row r="13" spans="2:19" x14ac:dyDescent="0.35">
      <c r="C13" s="10" t="s">
        <v>1053</v>
      </c>
      <c r="D13" s="61">
        <v>24027.617752592618</v>
      </c>
      <c r="E13" s="61">
        <v>0</v>
      </c>
      <c r="F13" s="61">
        <v>0</v>
      </c>
      <c r="G13" s="61">
        <v>23702.072431063301</v>
      </c>
      <c r="H13" s="61">
        <v>99.721514999999997</v>
      </c>
      <c r="I13" s="61">
        <v>0</v>
      </c>
      <c r="J13" s="61">
        <v>0</v>
      </c>
      <c r="K13" s="61">
        <v>0</v>
      </c>
      <c r="L13" s="61">
        <v>0</v>
      </c>
      <c r="M13" s="61">
        <v>172602.97486989317</v>
      </c>
      <c r="N13" s="61">
        <v>0</v>
      </c>
      <c r="O13" s="61">
        <v>0</v>
      </c>
      <c r="P13" s="61">
        <v>0</v>
      </c>
      <c r="Q13" s="61">
        <v>0</v>
      </c>
      <c r="R13" s="68">
        <v>220432.38656854909</v>
      </c>
      <c r="S13" s="61">
        <v>220432.3858029891</v>
      </c>
    </row>
    <row r="14" spans="2:19" x14ac:dyDescent="0.35">
      <c r="C14" s="10" t="s">
        <v>1054</v>
      </c>
      <c r="D14" s="61">
        <v>77433.008492424706</v>
      </c>
      <c r="E14" s="61">
        <v>0</v>
      </c>
      <c r="F14" s="61">
        <v>0</v>
      </c>
      <c r="G14" s="61">
        <v>0</v>
      </c>
      <c r="H14" s="61">
        <v>0</v>
      </c>
      <c r="I14" s="61">
        <v>0</v>
      </c>
      <c r="J14" s="61">
        <v>0</v>
      </c>
      <c r="K14" s="61">
        <v>0</v>
      </c>
      <c r="L14" s="61">
        <v>0</v>
      </c>
      <c r="M14" s="61">
        <v>0</v>
      </c>
      <c r="N14" s="61">
        <v>0</v>
      </c>
      <c r="O14" s="61">
        <v>0</v>
      </c>
      <c r="P14" s="61">
        <v>0</v>
      </c>
      <c r="Q14" s="61">
        <v>0</v>
      </c>
      <c r="R14" s="68">
        <v>77433.008492424706</v>
      </c>
      <c r="S14" s="61">
        <v>74911.00726759684</v>
      </c>
    </row>
    <row r="15" spans="2:19" x14ac:dyDescent="0.35">
      <c r="C15" s="10" t="s">
        <v>1055</v>
      </c>
      <c r="D15" s="61">
        <v>90536.620757878918</v>
      </c>
      <c r="E15" s="61">
        <v>0</v>
      </c>
      <c r="F15" s="61">
        <v>0</v>
      </c>
      <c r="G15" s="61">
        <v>0</v>
      </c>
      <c r="H15" s="61">
        <v>0</v>
      </c>
      <c r="I15" s="61">
        <v>0</v>
      </c>
      <c r="J15" s="61">
        <v>0</v>
      </c>
      <c r="K15" s="61">
        <v>0</v>
      </c>
      <c r="L15" s="61">
        <v>0</v>
      </c>
      <c r="M15" s="61">
        <v>0</v>
      </c>
      <c r="N15" s="61">
        <v>0</v>
      </c>
      <c r="O15" s="61">
        <v>0</v>
      </c>
      <c r="P15" s="61">
        <v>0</v>
      </c>
      <c r="Q15" s="61">
        <v>0</v>
      </c>
      <c r="R15" s="68">
        <v>90536.620757878918</v>
      </c>
      <c r="S15" s="61">
        <v>17899.307968350753</v>
      </c>
    </row>
    <row r="16" spans="2:19" x14ac:dyDescent="0.35">
      <c r="C16" s="10" t="s">
        <v>1056</v>
      </c>
      <c r="D16" s="61">
        <v>0</v>
      </c>
      <c r="E16" s="61">
        <v>0</v>
      </c>
      <c r="F16" s="61">
        <v>0</v>
      </c>
      <c r="G16" s="61">
        <v>0</v>
      </c>
      <c r="H16" s="61">
        <v>832438.18588015263</v>
      </c>
      <c r="I16" s="61">
        <v>0</v>
      </c>
      <c r="J16" s="61">
        <v>333286.18449753203</v>
      </c>
      <c r="K16" s="61">
        <v>0</v>
      </c>
      <c r="L16" s="61">
        <v>0</v>
      </c>
      <c r="M16" s="61">
        <v>32422.444395946652</v>
      </c>
      <c r="N16" s="61">
        <v>0</v>
      </c>
      <c r="O16" s="61">
        <v>0</v>
      </c>
      <c r="P16" s="61">
        <v>0</v>
      </c>
      <c r="Q16" s="61">
        <v>0</v>
      </c>
      <c r="R16" s="68">
        <v>1198146.8147736313</v>
      </c>
      <c r="S16" s="61">
        <v>286336.94756268908</v>
      </c>
    </row>
    <row r="17" spans="2:19" x14ac:dyDescent="0.35">
      <c r="C17" s="10" t="s">
        <v>1057</v>
      </c>
      <c r="D17" s="61">
        <v>0</v>
      </c>
      <c r="E17" s="61">
        <v>0</v>
      </c>
      <c r="F17" s="61">
        <v>0</v>
      </c>
      <c r="G17" s="61">
        <v>0</v>
      </c>
      <c r="H17" s="61">
        <v>15704.152761032034</v>
      </c>
      <c r="I17" s="61">
        <v>0</v>
      </c>
      <c r="J17" s="61">
        <v>64934.045426197685</v>
      </c>
      <c r="K17" s="61">
        <v>0</v>
      </c>
      <c r="L17" s="61">
        <v>0</v>
      </c>
      <c r="M17" s="61">
        <v>7152065.9657844556</v>
      </c>
      <c r="N17" s="61">
        <v>279003.72864716611</v>
      </c>
      <c r="O17" s="61">
        <v>0</v>
      </c>
      <c r="P17" s="61">
        <v>0</v>
      </c>
      <c r="Q17" s="61">
        <v>0</v>
      </c>
      <c r="R17" s="68">
        <v>7511707.8926188517</v>
      </c>
      <c r="S17" s="61">
        <v>7251345.2472905209</v>
      </c>
    </row>
    <row r="18" spans="2:19" x14ac:dyDescent="0.35">
      <c r="C18" s="10" t="s">
        <v>795</v>
      </c>
      <c r="D18" s="61">
        <v>0</v>
      </c>
      <c r="E18" s="61">
        <v>0</v>
      </c>
      <c r="F18" s="61">
        <v>0</v>
      </c>
      <c r="G18" s="61">
        <v>0</v>
      </c>
      <c r="H18" s="61">
        <v>0</v>
      </c>
      <c r="I18" s="61">
        <v>0</v>
      </c>
      <c r="J18" s="61">
        <v>0</v>
      </c>
      <c r="K18" s="61">
        <v>0</v>
      </c>
      <c r="L18" s="61">
        <v>5257021.2424102575</v>
      </c>
      <c r="M18" s="61">
        <v>0</v>
      </c>
      <c r="N18" s="61">
        <v>0</v>
      </c>
      <c r="O18" s="61">
        <v>0</v>
      </c>
      <c r="P18" s="61">
        <v>0</v>
      </c>
      <c r="Q18" s="61">
        <v>0</v>
      </c>
      <c r="R18" s="68">
        <v>5257021.2424102575</v>
      </c>
      <c r="S18" s="61">
        <v>5257021.2424102575</v>
      </c>
    </row>
    <row r="19" spans="2:19" x14ac:dyDescent="0.35">
      <c r="C19" s="10" t="s">
        <v>1058</v>
      </c>
      <c r="D19" s="61">
        <v>0</v>
      </c>
      <c r="E19" s="61">
        <v>0</v>
      </c>
      <c r="F19" s="61">
        <v>0</v>
      </c>
      <c r="G19" s="61">
        <v>0</v>
      </c>
      <c r="H19" s="61">
        <v>0</v>
      </c>
      <c r="I19" s="61">
        <v>4828191.4089164231</v>
      </c>
      <c r="J19" s="61">
        <v>725640.1020133245</v>
      </c>
      <c r="K19" s="61">
        <v>0</v>
      </c>
      <c r="L19" s="61">
        <v>883316.29984195775</v>
      </c>
      <c r="M19" s="61">
        <v>2183768.1329011456</v>
      </c>
      <c r="N19" s="61">
        <v>55362.938009759389</v>
      </c>
      <c r="O19" s="61">
        <v>0</v>
      </c>
      <c r="P19" s="61">
        <v>0</v>
      </c>
      <c r="Q19" s="61">
        <v>0</v>
      </c>
      <c r="R19" s="68">
        <v>8676278.8816826101</v>
      </c>
      <c r="S19" s="61">
        <v>8615948.7602430098</v>
      </c>
    </row>
    <row r="20" spans="2:19" x14ac:dyDescent="0.35">
      <c r="C20" s="10" t="s">
        <v>797</v>
      </c>
      <c r="D20" s="61">
        <v>0</v>
      </c>
      <c r="E20" s="61">
        <v>0</v>
      </c>
      <c r="F20" s="61">
        <v>0</v>
      </c>
      <c r="G20" s="61">
        <v>0</v>
      </c>
      <c r="H20" s="61">
        <v>0</v>
      </c>
      <c r="I20" s="61">
        <v>0</v>
      </c>
      <c r="J20" s="61">
        <v>0</v>
      </c>
      <c r="K20" s="61">
        <v>0</v>
      </c>
      <c r="L20" s="61">
        <v>0</v>
      </c>
      <c r="M20" s="61">
        <v>278191.90709068225</v>
      </c>
      <c r="N20" s="61">
        <v>73681.359606565835</v>
      </c>
      <c r="O20" s="61">
        <v>0</v>
      </c>
      <c r="P20" s="61">
        <v>0</v>
      </c>
      <c r="Q20" s="61">
        <v>0</v>
      </c>
      <c r="R20" s="68">
        <v>351873.26669724809</v>
      </c>
      <c r="S20" s="61">
        <v>351552.78205298452</v>
      </c>
    </row>
    <row r="21" spans="2:19" x14ac:dyDescent="0.35">
      <c r="C21" s="10" t="s">
        <v>1059</v>
      </c>
      <c r="D21" s="61">
        <v>0</v>
      </c>
      <c r="E21" s="61">
        <v>0</v>
      </c>
      <c r="F21" s="61">
        <v>0</v>
      </c>
      <c r="G21" s="61">
        <v>0</v>
      </c>
      <c r="H21" s="61">
        <v>0</v>
      </c>
      <c r="I21" s="61">
        <v>0</v>
      </c>
      <c r="J21" s="61">
        <v>0</v>
      </c>
      <c r="K21" s="61">
        <v>0</v>
      </c>
      <c r="L21" s="61">
        <v>0</v>
      </c>
      <c r="M21" s="61">
        <v>0</v>
      </c>
      <c r="N21" s="61">
        <v>245468.64150269586</v>
      </c>
      <c r="O21" s="61">
        <v>0</v>
      </c>
      <c r="P21" s="61">
        <v>0</v>
      </c>
      <c r="Q21" s="61">
        <v>0</v>
      </c>
      <c r="R21" s="68">
        <v>245468.64150269586</v>
      </c>
      <c r="S21" s="61">
        <v>245468.64150269586</v>
      </c>
    </row>
    <row r="22" spans="2:19" x14ac:dyDescent="0.35">
      <c r="C22" s="10" t="s">
        <v>1060</v>
      </c>
      <c r="D22" s="61">
        <v>0</v>
      </c>
      <c r="E22" s="61">
        <v>0</v>
      </c>
      <c r="F22" s="61">
        <v>0</v>
      </c>
      <c r="G22" s="61">
        <v>0</v>
      </c>
      <c r="H22" s="61">
        <v>0</v>
      </c>
      <c r="I22" s="61">
        <v>0</v>
      </c>
      <c r="J22" s="61">
        <v>79283.081457387409</v>
      </c>
      <c r="K22" s="61">
        <v>0</v>
      </c>
      <c r="L22" s="61">
        <v>0</v>
      </c>
      <c r="M22" s="61">
        <v>0</v>
      </c>
      <c r="N22" s="61">
        <v>0</v>
      </c>
      <c r="O22" s="61">
        <v>0</v>
      </c>
      <c r="P22" s="61">
        <v>0</v>
      </c>
      <c r="Q22" s="61">
        <v>0</v>
      </c>
      <c r="R22" s="68">
        <v>79283.081457387409</v>
      </c>
      <c r="S22" s="61">
        <v>79283.081457387409</v>
      </c>
    </row>
    <row r="23" spans="2:19" ht="20" x14ac:dyDescent="0.35">
      <c r="C23" s="10" t="s">
        <v>1061</v>
      </c>
      <c r="D23" s="61">
        <v>0</v>
      </c>
      <c r="E23" s="61">
        <v>0</v>
      </c>
      <c r="F23" s="61">
        <v>0</v>
      </c>
      <c r="G23" s="61">
        <v>0</v>
      </c>
      <c r="H23" s="61">
        <v>0</v>
      </c>
      <c r="I23" s="61">
        <v>0</v>
      </c>
      <c r="J23" s="61">
        <v>0</v>
      </c>
      <c r="K23" s="61">
        <v>0</v>
      </c>
      <c r="L23" s="61">
        <v>0</v>
      </c>
      <c r="M23" s="61">
        <v>0</v>
      </c>
      <c r="N23" s="61">
        <v>0</v>
      </c>
      <c r="O23" s="61">
        <v>0</v>
      </c>
      <c r="P23" s="61">
        <v>0</v>
      </c>
      <c r="Q23" s="61">
        <v>0</v>
      </c>
      <c r="R23" s="68">
        <v>0</v>
      </c>
      <c r="S23" s="61">
        <v>0</v>
      </c>
    </row>
    <row r="24" spans="2:19" ht="20" x14ac:dyDescent="0.35">
      <c r="C24" s="10" t="s">
        <v>1062</v>
      </c>
      <c r="D24" s="61">
        <v>18530.348170803067</v>
      </c>
      <c r="E24" s="61">
        <v>0</v>
      </c>
      <c r="F24" s="61">
        <v>0</v>
      </c>
      <c r="G24" s="61">
        <v>185.15677099999999</v>
      </c>
      <c r="H24" s="61">
        <v>7224.1239805404803</v>
      </c>
      <c r="I24" s="61">
        <v>0</v>
      </c>
      <c r="J24" s="61">
        <v>5189.5380604202273</v>
      </c>
      <c r="K24" s="61">
        <v>0</v>
      </c>
      <c r="L24" s="61">
        <v>0</v>
      </c>
      <c r="M24" s="61">
        <v>31571.762902360624</v>
      </c>
      <c r="N24" s="61">
        <v>0</v>
      </c>
      <c r="O24" s="61">
        <v>0</v>
      </c>
      <c r="P24" s="61">
        <v>0</v>
      </c>
      <c r="Q24" s="61">
        <v>47.973757999999997</v>
      </c>
      <c r="R24" s="68">
        <v>62748.903643124395</v>
      </c>
      <c r="S24" s="61">
        <v>43692.833596161596</v>
      </c>
    </row>
    <row r="25" spans="2:19" x14ac:dyDescent="0.35">
      <c r="C25" s="10" t="s">
        <v>1063</v>
      </c>
      <c r="D25" s="61">
        <v>0</v>
      </c>
      <c r="E25" s="61">
        <v>0</v>
      </c>
      <c r="F25" s="61">
        <v>0</v>
      </c>
      <c r="G25" s="61">
        <v>0</v>
      </c>
      <c r="H25" s="61">
        <v>0</v>
      </c>
      <c r="I25" s="61">
        <v>0</v>
      </c>
      <c r="J25" s="61">
        <v>0</v>
      </c>
      <c r="K25" s="61">
        <v>0</v>
      </c>
      <c r="L25" s="61">
        <v>0</v>
      </c>
      <c r="M25" s="61">
        <v>154391.10301913539</v>
      </c>
      <c r="N25" s="61">
        <v>0</v>
      </c>
      <c r="O25" s="61">
        <v>16119.664772472199</v>
      </c>
      <c r="P25" s="61">
        <v>0</v>
      </c>
      <c r="Q25" s="61">
        <v>0</v>
      </c>
      <c r="R25" s="68">
        <v>170510.76779160759</v>
      </c>
      <c r="S25" s="61">
        <v>170510.76779160759</v>
      </c>
    </row>
    <row r="26" spans="2:19" x14ac:dyDescent="0.35">
      <c r="C26" s="10" t="s">
        <v>1072</v>
      </c>
      <c r="D26" s="61">
        <v>646891.09772300033</v>
      </c>
      <c r="E26" s="61">
        <v>0</v>
      </c>
      <c r="F26" s="61">
        <v>0</v>
      </c>
      <c r="G26" s="61">
        <v>0</v>
      </c>
      <c r="H26" s="61">
        <v>0</v>
      </c>
      <c r="I26" s="61">
        <v>0</v>
      </c>
      <c r="J26" s="61">
        <v>0</v>
      </c>
      <c r="K26" s="61">
        <v>0</v>
      </c>
      <c r="L26" s="61">
        <v>0</v>
      </c>
      <c r="M26" s="61">
        <v>1036899.955821858</v>
      </c>
      <c r="N26" s="61">
        <v>0</v>
      </c>
      <c r="O26" s="61">
        <v>35018.038409517598</v>
      </c>
      <c r="P26" s="61">
        <v>0</v>
      </c>
      <c r="Q26" s="61">
        <v>0</v>
      </c>
      <c r="R26" s="68">
        <v>1718809.0919543761</v>
      </c>
      <c r="S26" s="61">
        <v>1718809.0919543761</v>
      </c>
    </row>
    <row r="27" spans="2:19" ht="15" thickBot="1" x14ac:dyDescent="0.4">
      <c r="C27" s="291" t="s">
        <v>226</v>
      </c>
      <c r="D27" s="310">
        <v>13373115.606726745</v>
      </c>
      <c r="E27" s="310">
        <v>0</v>
      </c>
      <c r="F27" s="310">
        <v>74676.025162419202</v>
      </c>
      <c r="G27" s="310">
        <v>504731.25144679524</v>
      </c>
      <c r="H27" s="310">
        <v>1127406.8556418805</v>
      </c>
      <c r="I27" s="310">
        <v>4828191.4089164231</v>
      </c>
      <c r="J27" s="310">
        <v>1436867.1191138497</v>
      </c>
      <c r="K27" s="310">
        <v>0</v>
      </c>
      <c r="L27" s="310">
        <v>6140337.5422522156</v>
      </c>
      <c r="M27" s="310">
        <v>12801192.312891455</v>
      </c>
      <c r="N27" s="310">
        <v>1099837.4017452965</v>
      </c>
      <c r="O27" s="310">
        <v>51137.703181989797</v>
      </c>
      <c r="P27" s="310">
        <v>0</v>
      </c>
      <c r="Q27" s="310">
        <v>47.973757999999997</v>
      </c>
      <c r="R27" s="310">
        <v>41437541.200837068</v>
      </c>
      <c r="S27" s="310">
        <v>38400202.581481688</v>
      </c>
    </row>
    <row r="28" spans="2:19" x14ac:dyDescent="0.35">
      <c r="C28" s="790" t="s">
        <v>1075</v>
      </c>
      <c r="D28" s="790"/>
      <c r="E28" s="790"/>
      <c r="F28" s="790"/>
      <c r="G28" s="790"/>
      <c r="H28" s="790"/>
      <c r="I28" s="790"/>
      <c r="J28" s="790"/>
      <c r="K28" s="790"/>
      <c r="L28" s="790"/>
      <c r="M28" s="790"/>
      <c r="N28" s="790"/>
      <c r="O28" s="790"/>
      <c r="P28" s="790"/>
      <c r="Q28" s="790"/>
      <c r="R28" s="790"/>
      <c r="S28" s="790"/>
    </row>
    <row r="29" spans="2:19" x14ac:dyDescent="0.35">
      <c r="C29" s="455"/>
    </row>
    <row r="30" spans="2:19" x14ac:dyDescent="0.35">
      <c r="B30" s="477"/>
      <c r="C30" s="477"/>
      <c r="D30" s="477"/>
      <c r="E30" s="477"/>
      <c r="F30" s="477"/>
    </row>
    <row r="31" spans="2:19" ht="15.5" x14ac:dyDescent="0.35">
      <c r="B31" s="478" t="s">
        <v>1319</v>
      </c>
      <c r="C31" s="477"/>
      <c r="D31" s="477"/>
      <c r="E31" s="477"/>
      <c r="F31" s="477"/>
    </row>
    <row r="32" spans="2:19" ht="15" thickBot="1" x14ac:dyDescent="0.4">
      <c r="B32" s="477"/>
      <c r="C32" s="477"/>
      <c r="D32" s="477"/>
      <c r="E32" s="477"/>
      <c r="F32" s="477"/>
    </row>
    <row r="33" spans="2:6" ht="15" thickBot="1" x14ac:dyDescent="0.4">
      <c r="B33" s="477"/>
      <c r="C33" s="146" t="s">
        <v>1320</v>
      </c>
      <c r="D33" s="869" t="s">
        <v>1321</v>
      </c>
      <c r="E33" s="869"/>
      <c r="F33" s="477"/>
    </row>
    <row r="34" spans="2:6" x14ac:dyDescent="0.35">
      <c r="B34" s="477"/>
      <c r="C34" s="479" t="s">
        <v>1295</v>
      </c>
      <c r="D34" s="479">
        <v>1</v>
      </c>
      <c r="E34" s="480"/>
      <c r="F34" s="477"/>
    </row>
    <row r="35" spans="2:6" x14ac:dyDescent="0.35">
      <c r="B35" s="477"/>
      <c r="C35" s="108" t="s">
        <v>1296</v>
      </c>
      <c r="D35" s="108">
        <v>1</v>
      </c>
      <c r="E35" s="152"/>
      <c r="F35" s="477"/>
    </row>
    <row r="36" spans="2:6" x14ac:dyDescent="0.35">
      <c r="B36" s="477"/>
      <c r="C36" s="108" t="s">
        <v>1297</v>
      </c>
      <c r="D36" s="108">
        <v>1</v>
      </c>
      <c r="E36" s="152"/>
      <c r="F36" s="477"/>
    </row>
    <row r="37" spans="2:6" x14ac:dyDescent="0.35">
      <c r="B37" s="477"/>
      <c r="C37" s="108" t="s">
        <v>1298</v>
      </c>
      <c r="D37" s="108">
        <v>1</v>
      </c>
      <c r="E37" s="152"/>
      <c r="F37" s="477"/>
    </row>
    <row r="38" spans="2:6" x14ac:dyDescent="0.35">
      <c r="B38" s="477"/>
      <c r="C38" s="108" t="s">
        <v>1299</v>
      </c>
      <c r="D38" s="108">
        <v>2</v>
      </c>
      <c r="E38" s="152"/>
      <c r="F38" s="477"/>
    </row>
    <row r="39" spans="2:6" x14ac:dyDescent="0.35">
      <c r="B39" s="477"/>
      <c r="C39" s="108" t="s">
        <v>1300</v>
      </c>
      <c r="D39" s="108">
        <v>2</v>
      </c>
      <c r="E39" s="152"/>
      <c r="F39" s="477"/>
    </row>
    <row r="40" spans="2:6" x14ac:dyDescent="0.35">
      <c r="B40" s="477"/>
      <c r="C40" s="108" t="s">
        <v>1301</v>
      </c>
      <c r="D40" s="108">
        <v>2</v>
      </c>
      <c r="E40" s="152"/>
      <c r="F40" s="477"/>
    </row>
    <row r="41" spans="2:6" x14ac:dyDescent="0.35">
      <c r="B41" s="477"/>
      <c r="C41" s="108" t="s">
        <v>1302</v>
      </c>
      <c r="D41" s="108">
        <v>3</v>
      </c>
      <c r="E41" s="152"/>
      <c r="F41" s="477"/>
    </row>
    <row r="42" spans="2:6" x14ac:dyDescent="0.35">
      <c r="B42" s="477"/>
      <c r="C42" s="108" t="s">
        <v>1303</v>
      </c>
      <c r="D42" s="108">
        <v>3</v>
      </c>
      <c r="E42" s="152"/>
      <c r="F42" s="477"/>
    </row>
    <row r="43" spans="2:6" x14ac:dyDescent="0.35">
      <c r="B43" s="477"/>
      <c r="C43" s="108" t="s">
        <v>1304</v>
      </c>
      <c r="D43" s="108">
        <v>3</v>
      </c>
      <c r="E43" s="152"/>
      <c r="F43" s="477"/>
    </row>
    <row r="44" spans="2:6" x14ac:dyDescent="0.35">
      <c r="B44" s="477"/>
      <c r="C44" s="108" t="s">
        <v>1305</v>
      </c>
      <c r="D44" s="108">
        <v>4</v>
      </c>
      <c r="E44" s="152"/>
      <c r="F44" s="477"/>
    </row>
    <row r="45" spans="2:6" x14ac:dyDescent="0.35">
      <c r="B45" s="477"/>
      <c r="C45" s="108" t="s">
        <v>1306</v>
      </c>
      <c r="D45" s="108">
        <v>4</v>
      </c>
      <c r="E45" s="152"/>
      <c r="F45" s="477"/>
    </row>
    <row r="46" spans="2:6" x14ac:dyDescent="0.35">
      <c r="B46" s="477"/>
      <c r="C46" s="108" t="s">
        <v>1307</v>
      </c>
      <c r="D46" s="108">
        <v>4</v>
      </c>
      <c r="E46" s="152"/>
      <c r="F46" s="477"/>
    </row>
    <row r="47" spans="2:6" x14ac:dyDescent="0.35">
      <c r="B47" s="477"/>
      <c r="C47" s="108" t="s">
        <v>1308</v>
      </c>
      <c r="D47" s="108">
        <v>5</v>
      </c>
      <c r="E47" s="152"/>
      <c r="F47" s="477"/>
    </row>
    <row r="48" spans="2:6" x14ac:dyDescent="0.35">
      <c r="B48" s="477"/>
      <c r="C48" s="108" t="s">
        <v>1309</v>
      </c>
      <c r="D48" s="108">
        <v>5</v>
      </c>
      <c r="E48" s="152"/>
      <c r="F48" s="477"/>
    </row>
    <row r="49" spans="2:6" x14ac:dyDescent="0.35">
      <c r="B49" s="477"/>
      <c r="C49" s="108" t="s">
        <v>1310</v>
      </c>
      <c r="D49" s="108">
        <v>5</v>
      </c>
      <c r="E49" s="152"/>
      <c r="F49" s="477"/>
    </row>
    <row r="50" spans="2:6" x14ac:dyDescent="0.35">
      <c r="B50" s="477"/>
      <c r="C50" s="108" t="s">
        <v>1311</v>
      </c>
      <c r="D50" s="108">
        <v>6</v>
      </c>
      <c r="E50" s="152"/>
      <c r="F50" s="477"/>
    </row>
    <row r="51" spans="2:6" x14ac:dyDescent="0.35">
      <c r="B51" s="477"/>
      <c r="C51" s="108" t="s">
        <v>1312</v>
      </c>
      <c r="D51" s="108">
        <v>6</v>
      </c>
      <c r="E51" s="152"/>
      <c r="F51" s="477"/>
    </row>
    <row r="52" spans="2:6" x14ac:dyDescent="0.35">
      <c r="B52" s="477"/>
      <c r="C52" s="108" t="s">
        <v>1313</v>
      </c>
      <c r="D52" s="108">
        <v>6</v>
      </c>
      <c r="E52" s="152"/>
      <c r="F52" s="477"/>
    </row>
    <row r="53" spans="2:6" x14ac:dyDescent="0.35">
      <c r="B53" s="477"/>
      <c r="C53" s="108" t="s">
        <v>1314</v>
      </c>
      <c r="D53" s="108">
        <v>6</v>
      </c>
      <c r="E53" s="152"/>
      <c r="F53" s="477"/>
    </row>
    <row r="54" spans="2:6" x14ac:dyDescent="0.35">
      <c r="B54" s="477"/>
      <c r="C54" s="108" t="s">
        <v>1315</v>
      </c>
      <c r="D54" s="108">
        <v>6</v>
      </c>
      <c r="E54" s="152"/>
      <c r="F54" s="477"/>
    </row>
    <row r="55" spans="2:6" x14ac:dyDescent="0.35">
      <c r="B55" s="477"/>
      <c r="C55" s="108" t="s">
        <v>1316</v>
      </c>
      <c r="D55" s="108">
        <v>6</v>
      </c>
      <c r="E55" s="152"/>
      <c r="F55" s="477"/>
    </row>
    <row r="56" spans="2:6" x14ac:dyDescent="0.35">
      <c r="B56" s="477"/>
      <c r="C56" s="108" t="s">
        <v>1317</v>
      </c>
      <c r="D56" s="108">
        <v>6</v>
      </c>
      <c r="E56" s="152"/>
      <c r="F56" s="477"/>
    </row>
    <row r="57" spans="2:6" ht="15" thickBot="1" x14ac:dyDescent="0.4">
      <c r="B57" s="477"/>
      <c r="C57" s="481" t="s">
        <v>1318</v>
      </c>
      <c r="D57" s="481">
        <v>6</v>
      </c>
      <c r="E57" s="482"/>
      <c r="F57" s="477"/>
    </row>
    <row r="58" spans="2:6" x14ac:dyDescent="0.35">
      <c r="C58" s="32"/>
      <c r="D58" s="32"/>
    </row>
    <row r="59" spans="2:6" x14ac:dyDescent="0.35">
      <c r="C59" s="32"/>
      <c r="D59" s="32"/>
    </row>
  </sheetData>
  <sheetProtection algorithmName="SHA-512" hashValue="3e72+c8b5YnTWxWwMX2jbhsWhBElOftis3HMJDkE/BBaMAuNg0cDUpgXMtlG8qbRvmw1Cfn8UqZ7T3OkwPGayA==" saltValue="BXVZBYX8jNqbRDJqpo1SWw==" spinCount="100000" sheet="1" objects="1" scenarios="1"/>
  <mergeCells count="6">
    <mergeCell ref="D33:E33"/>
    <mergeCell ref="B6:S6"/>
    <mergeCell ref="C28:S28"/>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233" t="s">
        <v>0</v>
      </c>
      <c r="C2" s="150"/>
    </row>
    <row r="3" spans="2:10" x14ac:dyDescent="0.35">
      <c r="B3" s="1"/>
      <c r="C3" s="1"/>
    </row>
    <row r="4" spans="2:10" ht="15.5" x14ac:dyDescent="0.35">
      <c r="B4" s="19" t="s">
        <v>1078</v>
      </c>
      <c r="C4" s="2"/>
    </row>
    <row r="5" spans="2:10" ht="2.15" customHeight="1" x14ac:dyDescent="0.35">
      <c r="B5" s="1"/>
      <c r="C5" s="1"/>
    </row>
    <row r="6" spans="2:10" ht="2.15" customHeight="1" x14ac:dyDescent="0.35">
      <c r="B6" s="776"/>
      <c r="C6" s="776"/>
      <c r="D6" s="776"/>
      <c r="E6" s="776"/>
      <c r="F6" s="776"/>
      <c r="G6" s="776"/>
      <c r="H6" s="776"/>
      <c r="I6" s="776"/>
    </row>
    <row r="7" spans="2:10" ht="2.15" customHeight="1" x14ac:dyDescent="0.35">
      <c r="B7" s="3"/>
      <c r="C7" s="4"/>
    </row>
    <row r="8" spans="2:10" ht="15" thickBot="1" x14ac:dyDescent="0.4">
      <c r="B8" s="33"/>
      <c r="C8" s="788" t="str">
        <f>+Contents!B3</f>
        <v>31.12.2023</v>
      </c>
      <c r="D8" s="788"/>
      <c r="E8" s="788"/>
      <c r="F8" s="788"/>
      <c r="G8" s="788"/>
      <c r="H8" s="788"/>
      <c r="I8" s="788"/>
      <c r="J8" s="788"/>
    </row>
    <row r="9" spans="2:10" ht="49.5" customHeight="1" x14ac:dyDescent="0.35">
      <c r="B9" s="311"/>
      <c r="C9" s="854" t="s">
        <v>231</v>
      </c>
      <c r="D9" s="794" t="s">
        <v>1090</v>
      </c>
      <c r="E9" s="794" t="s">
        <v>1091</v>
      </c>
      <c r="F9" s="870" t="s">
        <v>145</v>
      </c>
      <c r="G9" s="870" t="s">
        <v>1092</v>
      </c>
      <c r="H9" s="794" t="s">
        <v>1093</v>
      </c>
      <c r="I9" s="854" t="s">
        <v>280</v>
      </c>
      <c r="J9" s="794" t="s">
        <v>1094</v>
      </c>
    </row>
    <row r="10" spans="2:10" ht="45" customHeight="1" thickBot="1" x14ac:dyDescent="0.4">
      <c r="B10" s="57"/>
      <c r="C10" s="855"/>
      <c r="D10" s="795"/>
      <c r="E10" s="795"/>
      <c r="F10" s="871"/>
      <c r="G10" s="871"/>
      <c r="H10" s="795"/>
      <c r="I10" s="855"/>
      <c r="J10" s="795"/>
    </row>
    <row r="11" spans="2:10" x14ac:dyDescent="0.35">
      <c r="B11" s="180" t="s">
        <v>64</v>
      </c>
      <c r="C11" s="46" t="s">
        <v>1079</v>
      </c>
      <c r="D11" s="312">
        <v>0</v>
      </c>
      <c r="E11" s="312">
        <v>0</v>
      </c>
      <c r="F11" s="313"/>
      <c r="G11" s="315">
        <v>1.4</v>
      </c>
      <c r="H11" s="299">
        <v>0</v>
      </c>
      <c r="I11" s="299">
        <v>0</v>
      </c>
      <c r="J11" s="299">
        <v>0</v>
      </c>
    </row>
    <row r="12" spans="2:10" x14ac:dyDescent="0.35">
      <c r="B12" s="104" t="s">
        <v>65</v>
      </c>
      <c r="C12" s="46" t="s">
        <v>1080</v>
      </c>
      <c r="D12" s="312">
        <v>0</v>
      </c>
      <c r="E12" s="312">
        <v>0</v>
      </c>
      <c r="F12" s="313"/>
      <c r="G12" s="315">
        <v>1.4</v>
      </c>
      <c r="H12" s="299">
        <v>0</v>
      </c>
      <c r="I12" s="299">
        <v>0</v>
      </c>
      <c r="J12" s="299">
        <v>0</v>
      </c>
    </row>
    <row r="13" spans="2:10" x14ac:dyDescent="0.35">
      <c r="B13" s="148">
        <v>1</v>
      </c>
      <c r="C13" s="46" t="s">
        <v>1081</v>
      </c>
      <c r="D13" s="312">
        <v>81614.750136999995</v>
      </c>
      <c r="E13" s="312">
        <v>111781.528421</v>
      </c>
      <c r="F13" s="313"/>
      <c r="G13" s="315">
        <v>1.4</v>
      </c>
      <c r="H13" s="299">
        <v>334571.49233699997</v>
      </c>
      <c r="I13" s="299">
        <v>334571.49233699997</v>
      </c>
      <c r="J13" s="299">
        <v>15752.370841</v>
      </c>
    </row>
    <row r="14" spans="2:10" x14ac:dyDescent="0.35">
      <c r="B14" s="148">
        <v>2</v>
      </c>
      <c r="C14" s="286" t="s">
        <v>1082</v>
      </c>
      <c r="D14" s="316"/>
      <c r="E14" s="313"/>
      <c r="F14" s="299">
        <v>0</v>
      </c>
      <c r="G14" s="299">
        <v>1.4</v>
      </c>
      <c r="H14" s="299">
        <v>0</v>
      </c>
      <c r="I14" s="299">
        <v>0</v>
      </c>
      <c r="J14" s="299">
        <v>0</v>
      </c>
    </row>
    <row r="15" spans="2:10" x14ac:dyDescent="0.35">
      <c r="B15" s="148" t="s">
        <v>146</v>
      </c>
      <c r="C15" s="287" t="s">
        <v>1083</v>
      </c>
      <c r="D15" s="316"/>
      <c r="E15" s="313"/>
      <c r="F15" s="299">
        <v>0</v>
      </c>
      <c r="G15" s="313"/>
      <c r="H15" s="299">
        <v>0</v>
      </c>
      <c r="I15" s="299">
        <v>0</v>
      </c>
      <c r="J15" s="299">
        <v>0</v>
      </c>
    </row>
    <row r="16" spans="2:10" x14ac:dyDescent="0.35">
      <c r="B16" s="148" t="s">
        <v>147</v>
      </c>
      <c r="C16" s="287" t="s">
        <v>1084</v>
      </c>
      <c r="D16" s="313"/>
      <c r="E16" s="313"/>
      <c r="F16" s="299">
        <v>0</v>
      </c>
      <c r="G16" s="313"/>
      <c r="H16" s="299">
        <v>0</v>
      </c>
      <c r="I16" s="299">
        <v>0</v>
      </c>
      <c r="J16" s="299">
        <v>0</v>
      </c>
    </row>
    <row r="17" spans="2:10" x14ac:dyDescent="0.35">
      <c r="B17" s="148" t="s">
        <v>148</v>
      </c>
      <c r="C17" s="287" t="s">
        <v>1085</v>
      </c>
      <c r="D17" s="313"/>
      <c r="E17" s="313"/>
      <c r="F17" s="299">
        <v>0</v>
      </c>
      <c r="G17" s="313"/>
      <c r="H17" s="299">
        <v>0</v>
      </c>
      <c r="I17" s="299">
        <v>0</v>
      </c>
      <c r="J17" s="299">
        <v>0</v>
      </c>
    </row>
    <row r="18" spans="2:10" x14ac:dyDescent="0.35">
      <c r="B18" s="148">
        <v>3</v>
      </c>
      <c r="C18" s="286" t="s">
        <v>1086</v>
      </c>
      <c r="D18" s="313"/>
      <c r="E18" s="313"/>
      <c r="F18" s="313"/>
      <c r="G18" s="313"/>
      <c r="H18" s="299">
        <v>0</v>
      </c>
      <c r="I18" s="299">
        <v>0</v>
      </c>
      <c r="J18" s="299">
        <v>0</v>
      </c>
    </row>
    <row r="19" spans="2:10" x14ac:dyDescent="0.35">
      <c r="B19" s="148">
        <v>4</v>
      </c>
      <c r="C19" s="286" t="s">
        <v>1087</v>
      </c>
      <c r="D19" s="313"/>
      <c r="E19" s="313"/>
      <c r="F19" s="313"/>
      <c r="G19" s="313"/>
      <c r="H19" s="299">
        <v>923040.78833200003</v>
      </c>
      <c r="I19" s="299">
        <v>56388.404464819003</v>
      </c>
      <c r="J19" s="299">
        <v>1366.644752781928</v>
      </c>
    </row>
    <row r="20" spans="2:10" x14ac:dyDescent="0.35">
      <c r="B20" s="148">
        <v>5</v>
      </c>
      <c r="C20" s="286" t="s">
        <v>1088</v>
      </c>
      <c r="D20" s="313"/>
      <c r="E20" s="313"/>
      <c r="F20" s="313"/>
      <c r="G20" s="313"/>
      <c r="H20" s="299">
        <v>0</v>
      </c>
      <c r="I20" s="299">
        <v>0</v>
      </c>
      <c r="J20" s="299">
        <v>0</v>
      </c>
    </row>
    <row r="21" spans="2:10" ht="15" thickBot="1" x14ac:dyDescent="0.4">
      <c r="B21" s="164">
        <v>6</v>
      </c>
      <c r="C21" s="283" t="s">
        <v>226</v>
      </c>
      <c r="D21" s="317"/>
      <c r="E21" s="317"/>
      <c r="F21" s="317"/>
      <c r="G21" s="317"/>
      <c r="H21" s="314">
        <v>1257612.280669</v>
      </c>
      <c r="I21" s="314">
        <v>390959.89680181886</v>
      </c>
      <c r="J21" s="314">
        <v>17119.015593781929</v>
      </c>
    </row>
  </sheetData>
  <sheetProtection algorithmName="SHA-512" hashValue="IZOe9kyttTob0Y6yO85nWoaOqsn8Fh8eVzEjQw8d/DIQKspW5BAlw07ixbb30a1llOAbWDdvQAQyQNFr3Tzjjw==" saltValue="e+ZNeEParto7z++DYJSQPg=="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233" t="s">
        <v>0</v>
      </c>
      <c r="C2" s="150"/>
    </row>
    <row r="3" spans="2:5" x14ac:dyDescent="0.35">
      <c r="B3" s="1"/>
      <c r="C3" s="1"/>
    </row>
    <row r="4" spans="2:5" ht="15.5" x14ac:dyDescent="0.35">
      <c r="B4" s="19" t="s">
        <v>1101</v>
      </c>
      <c r="C4" s="2"/>
    </row>
    <row r="5" spans="2:5" ht="2.15" customHeight="1" x14ac:dyDescent="0.35">
      <c r="B5" s="1"/>
      <c r="C5" s="1"/>
    </row>
    <row r="6" spans="2:5" ht="2.15" customHeight="1" x14ac:dyDescent="0.35">
      <c r="B6" s="776"/>
      <c r="C6" s="776"/>
      <c r="D6" s="776"/>
      <c r="E6" s="776"/>
    </row>
    <row r="7" spans="2:5" ht="2.15" customHeight="1" x14ac:dyDescent="0.35">
      <c r="B7" s="3"/>
      <c r="C7" s="4"/>
    </row>
    <row r="8" spans="2:5" ht="15" thickBot="1" x14ac:dyDescent="0.4">
      <c r="B8" s="33"/>
      <c r="C8" s="788" t="str">
        <f>+Contents!B3</f>
        <v>31.12.2023</v>
      </c>
      <c r="D8" s="788"/>
      <c r="E8" s="788"/>
    </row>
    <row r="9" spans="2:5" ht="49.5" customHeight="1" x14ac:dyDescent="0.35">
      <c r="B9" s="311"/>
      <c r="C9" s="854" t="s">
        <v>231</v>
      </c>
      <c r="D9" s="794" t="s">
        <v>280</v>
      </c>
      <c r="E9" s="794" t="s">
        <v>1094</v>
      </c>
    </row>
    <row r="10" spans="2:5" ht="45" customHeight="1" thickBot="1" x14ac:dyDescent="0.4">
      <c r="B10" s="57"/>
      <c r="C10" s="855"/>
      <c r="D10" s="795"/>
      <c r="E10" s="795"/>
    </row>
    <row r="11" spans="2:5" x14ac:dyDescent="0.35">
      <c r="B11" s="162">
        <v>1</v>
      </c>
      <c r="C11" s="330" t="s">
        <v>1095</v>
      </c>
      <c r="D11" s="312">
        <v>0</v>
      </c>
      <c r="E11" s="312">
        <v>0</v>
      </c>
    </row>
    <row r="12" spans="2:5" x14ac:dyDescent="0.35">
      <c r="B12" s="148">
        <v>2</v>
      </c>
      <c r="C12" s="331" t="s">
        <v>1096</v>
      </c>
      <c r="D12" s="316"/>
      <c r="E12" s="312">
        <v>0</v>
      </c>
    </row>
    <row r="13" spans="2:5" x14ac:dyDescent="0.35">
      <c r="B13" s="148">
        <v>3</v>
      </c>
      <c r="C13" s="331" t="s">
        <v>1097</v>
      </c>
      <c r="D13" s="316"/>
      <c r="E13" s="332">
        <v>0</v>
      </c>
    </row>
    <row r="14" spans="2:5" x14ac:dyDescent="0.35">
      <c r="B14" s="148">
        <v>4</v>
      </c>
      <c r="C14" s="333" t="s">
        <v>1098</v>
      </c>
      <c r="D14" s="312">
        <v>100606.446992</v>
      </c>
      <c r="E14" s="328">
        <v>15756.294238</v>
      </c>
    </row>
    <row r="15" spans="2:5" x14ac:dyDescent="0.35">
      <c r="B15" s="148" t="s">
        <v>67</v>
      </c>
      <c r="C15" s="334" t="s">
        <v>1099</v>
      </c>
      <c r="D15" s="312">
        <v>0</v>
      </c>
      <c r="E15" s="328">
        <v>0</v>
      </c>
    </row>
    <row r="16" spans="2:5" ht="22.5" customHeight="1" thickBot="1" x14ac:dyDescent="0.4">
      <c r="B16" s="164">
        <v>5</v>
      </c>
      <c r="C16" s="335" t="s">
        <v>1100</v>
      </c>
      <c r="D16" s="329">
        <v>100606.446992</v>
      </c>
      <c r="E16" s="329">
        <v>15756.294238</v>
      </c>
    </row>
  </sheetData>
  <sheetProtection algorithmName="SHA-512" hashValue="UgpjPiWW/9PnzFxDurPP2jFYanbQfjrV6Y21qyNyJjdnry/1yd5R839dZzq2v2WTu+Jf5d+sZZe/Xb61mUmKpA==" saltValue="rISf9TxdMr5ncMvxMZYyYg=="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233" t="s">
        <v>0</v>
      </c>
      <c r="C2" s="150"/>
    </row>
    <row r="3" spans="2:15" x14ac:dyDescent="0.35">
      <c r="B3" s="1"/>
      <c r="C3" s="1"/>
    </row>
    <row r="4" spans="2:15" ht="15.5" x14ac:dyDescent="0.35">
      <c r="B4" s="19" t="s">
        <v>1112</v>
      </c>
      <c r="C4" s="2"/>
    </row>
    <row r="5" spans="2:15" ht="2.15" customHeight="1" x14ac:dyDescent="0.35">
      <c r="B5" s="1"/>
      <c r="C5" s="1"/>
    </row>
    <row r="6" spans="2:15" ht="2.15" customHeight="1" x14ac:dyDescent="0.35">
      <c r="B6" s="776"/>
      <c r="C6" s="776"/>
      <c r="D6" s="776"/>
      <c r="E6" s="776"/>
      <c r="F6" s="776"/>
      <c r="G6" s="776"/>
      <c r="H6" s="776"/>
      <c r="I6" s="776"/>
      <c r="J6" s="776"/>
      <c r="K6" s="776"/>
      <c r="L6" s="776"/>
      <c r="M6" s="776"/>
      <c r="N6" s="776"/>
      <c r="O6" s="776"/>
    </row>
    <row r="7" spans="2:15" ht="2.15" customHeight="1" x14ac:dyDescent="0.35">
      <c r="B7" s="3"/>
      <c r="C7" s="4"/>
    </row>
    <row r="8" spans="2:15" ht="15" thickBot="1" x14ac:dyDescent="0.4">
      <c r="B8" s="33"/>
      <c r="C8" s="788" t="str">
        <f>+Contents!B3</f>
        <v>31.12.2023</v>
      </c>
      <c r="D8" s="788"/>
      <c r="E8" s="788"/>
      <c r="F8" s="788"/>
      <c r="G8" s="788"/>
      <c r="H8" s="788"/>
      <c r="I8" s="788"/>
      <c r="J8" s="788"/>
      <c r="K8" s="788"/>
      <c r="L8" s="788"/>
      <c r="M8" s="788"/>
      <c r="N8" s="788"/>
      <c r="O8" s="788"/>
    </row>
    <row r="9" spans="2:15" ht="15" thickBot="1" x14ac:dyDescent="0.4">
      <c r="C9" s="339" t="s">
        <v>231</v>
      </c>
      <c r="D9" s="796" t="s">
        <v>1073</v>
      </c>
      <c r="E9" s="796"/>
      <c r="F9" s="796"/>
      <c r="G9" s="796"/>
      <c r="H9" s="796"/>
      <c r="I9" s="796"/>
      <c r="J9" s="796"/>
      <c r="K9" s="796"/>
      <c r="L9" s="796"/>
      <c r="M9" s="796"/>
      <c r="N9" s="796"/>
      <c r="O9" s="794" t="s">
        <v>226</v>
      </c>
    </row>
    <row r="10" spans="2:15" ht="15" thickBot="1" x14ac:dyDescent="0.4">
      <c r="C10" s="281" t="s">
        <v>1111</v>
      </c>
      <c r="D10" s="336">
        <v>0</v>
      </c>
      <c r="E10" s="336">
        <v>0.02</v>
      </c>
      <c r="F10" s="336">
        <v>0.04</v>
      </c>
      <c r="G10" s="336">
        <v>0.1</v>
      </c>
      <c r="H10" s="336">
        <v>0.2</v>
      </c>
      <c r="I10" s="336">
        <v>0.5</v>
      </c>
      <c r="J10" s="336">
        <v>0.7</v>
      </c>
      <c r="K10" s="336">
        <v>0.75</v>
      </c>
      <c r="L10" s="336">
        <v>1</v>
      </c>
      <c r="M10" s="336">
        <v>1.5</v>
      </c>
      <c r="N10" s="284" t="s">
        <v>1026</v>
      </c>
      <c r="O10" s="795"/>
    </row>
    <row r="11" spans="2:15" x14ac:dyDescent="0.35">
      <c r="C11" s="334" t="s">
        <v>1103</v>
      </c>
      <c r="D11" s="328">
        <v>91103.172071948677</v>
      </c>
      <c r="E11" s="328">
        <v>0</v>
      </c>
      <c r="F11" s="328">
        <v>0</v>
      </c>
      <c r="G11" s="328">
        <v>0</v>
      </c>
      <c r="H11" s="328">
        <v>0</v>
      </c>
      <c r="I11" s="328">
        <v>0</v>
      </c>
      <c r="J11" s="328">
        <v>0</v>
      </c>
      <c r="K11" s="328">
        <v>0</v>
      </c>
      <c r="L11" s="328">
        <v>0.26</v>
      </c>
      <c r="M11" s="328">
        <v>0</v>
      </c>
      <c r="N11" s="328">
        <v>0</v>
      </c>
      <c r="O11" s="299">
        <v>91103.432071948671</v>
      </c>
    </row>
    <row r="12" spans="2:15" x14ac:dyDescent="0.35">
      <c r="C12" s="334" t="s">
        <v>1104</v>
      </c>
      <c r="D12" s="299">
        <v>0</v>
      </c>
      <c r="E12" s="299">
        <v>0</v>
      </c>
      <c r="F12" s="299">
        <v>0</v>
      </c>
      <c r="G12" s="299">
        <v>0</v>
      </c>
      <c r="H12" s="299">
        <v>0</v>
      </c>
      <c r="I12" s="299">
        <v>0</v>
      </c>
      <c r="J12" s="299">
        <v>0</v>
      </c>
      <c r="K12" s="299">
        <v>0</v>
      </c>
      <c r="L12" s="299">
        <v>0</v>
      </c>
      <c r="M12" s="299">
        <v>0</v>
      </c>
      <c r="N12" s="299">
        <v>0</v>
      </c>
      <c r="O12" s="299">
        <v>0</v>
      </c>
    </row>
    <row r="13" spans="2:15" x14ac:dyDescent="0.35">
      <c r="C13" s="333" t="s">
        <v>1105</v>
      </c>
      <c r="D13" s="328">
        <v>0</v>
      </c>
      <c r="E13" s="328">
        <v>0</v>
      </c>
      <c r="F13" s="328">
        <v>0</v>
      </c>
      <c r="G13" s="328">
        <v>0</v>
      </c>
      <c r="H13" s="328">
        <v>0</v>
      </c>
      <c r="I13" s="328">
        <v>0</v>
      </c>
      <c r="J13" s="328">
        <v>0</v>
      </c>
      <c r="K13" s="328">
        <v>0</v>
      </c>
      <c r="L13" s="328">
        <v>0</v>
      </c>
      <c r="M13" s="328">
        <v>0</v>
      </c>
      <c r="N13" s="328">
        <v>0</v>
      </c>
      <c r="O13" s="299">
        <v>0</v>
      </c>
    </row>
    <row r="14" spans="2:15" x14ac:dyDescent="0.35">
      <c r="C14" s="330" t="s">
        <v>1106</v>
      </c>
      <c r="D14" s="328">
        <v>0</v>
      </c>
      <c r="E14" s="328">
        <v>0</v>
      </c>
      <c r="F14" s="328">
        <v>0</v>
      </c>
      <c r="G14" s="328">
        <v>0</v>
      </c>
      <c r="H14" s="328">
        <v>0</v>
      </c>
      <c r="I14" s="328">
        <v>0</v>
      </c>
      <c r="J14" s="328">
        <v>0</v>
      </c>
      <c r="K14" s="328">
        <v>0</v>
      </c>
      <c r="L14" s="328">
        <v>0</v>
      </c>
      <c r="M14" s="328">
        <v>0</v>
      </c>
      <c r="N14" s="328">
        <v>0</v>
      </c>
      <c r="O14" s="299">
        <v>0</v>
      </c>
    </row>
    <row r="15" spans="2:15" x14ac:dyDescent="0.35">
      <c r="C15" s="330" t="s">
        <v>1107</v>
      </c>
      <c r="D15" s="328">
        <v>0</v>
      </c>
      <c r="E15" s="328">
        <v>0</v>
      </c>
      <c r="F15" s="328">
        <v>0</v>
      </c>
      <c r="G15" s="328">
        <v>0</v>
      </c>
      <c r="H15" s="328">
        <v>0</v>
      </c>
      <c r="I15" s="328">
        <v>0</v>
      </c>
      <c r="J15" s="328">
        <v>0</v>
      </c>
      <c r="K15" s="328">
        <v>0</v>
      </c>
      <c r="L15" s="328">
        <v>0</v>
      </c>
      <c r="M15" s="328">
        <v>0</v>
      </c>
      <c r="N15" s="328">
        <v>0</v>
      </c>
      <c r="O15" s="299">
        <v>0</v>
      </c>
    </row>
    <row r="16" spans="2:15" x14ac:dyDescent="0.35">
      <c r="C16" s="330" t="s">
        <v>793</v>
      </c>
      <c r="D16" s="328">
        <v>0</v>
      </c>
      <c r="E16" s="328">
        <v>0</v>
      </c>
      <c r="F16" s="328">
        <v>0</v>
      </c>
      <c r="G16" s="328">
        <v>0</v>
      </c>
      <c r="H16" s="328">
        <v>55037.965042999997</v>
      </c>
      <c r="I16" s="328">
        <v>12570.624918</v>
      </c>
      <c r="J16" s="328">
        <v>0</v>
      </c>
      <c r="K16" s="328">
        <v>0</v>
      </c>
      <c r="L16" s="328">
        <v>7181.3705120000004</v>
      </c>
      <c r="M16" s="328">
        <v>0</v>
      </c>
      <c r="N16" s="328">
        <v>0</v>
      </c>
      <c r="O16" s="299">
        <v>74789.960472999985</v>
      </c>
    </row>
    <row r="17" spans="3:15" x14ac:dyDescent="0.35">
      <c r="C17" s="330" t="s">
        <v>1108</v>
      </c>
      <c r="D17" s="328">
        <v>0</v>
      </c>
      <c r="E17" s="328">
        <v>0</v>
      </c>
      <c r="F17" s="328">
        <v>0</v>
      </c>
      <c r="G17" s="328">
        <v>0</v>
      </c>
      <c r="H17" s="328">
        <v>5.1241079999999997</v>
      </c>
      <c r="I17" s="328">
        <v>0</v>
      </c>
      <c r="J17" s="328">
        <v>0</v>
      </c>
      <c r="K17" s="328">
        <v>0</v>
      </c>
      <c r="L17" s="328">
        <v>170286.425969</v>
      </c>
      <c r="M17" s="328">
        <v>10759.500276999999</v>
      </c>
      <c r="N17" s="328">
        <v>0</v>
      </c>
      <c r="O17" s="299">
        <v>181051.05035400001</v>
      </c>
    </row>
    <row r="18" spans="3:15" x14ac:dyDescent="0.35">
      <c r="C18" s="330" t="s">
        <v>1109</v>
      </c>
      <c r="D18" s="328">
        <v>0</v>
      </c>
      <c r="E18" s="328">
        <v>0</v>
      </c>
      <c r="F18" s="328">
        <v>0</v>
      </c>
      <c r="G18" s="328">
        <v>0</v>
      </c>
      <c r="H18" s="328">
        <v>0</v>
      </c>
      <c r="I18" s="328">
        <v>0</v>
      </c>
      <c r="J18" s="328">
        <v>0</v>
      </c>
      <c r="K18" s="328">
        <v>3022.47001</v>
      </c>
      <c r="L18" s="328">
        <v>0</v>
      </c>
      <c r="M18" s="328">
        <v>0</v>
      </c>
      <c r="N18" s="328">
        <v>0</v>
      </c>
      <c r="O18" s="299">
        <v>3022.47001</v>
      </c>
    </row>
    <row r="19" spans="3:15" x14ac:dyDescent="0.35">
      <c r="C19" s="333" t="s">
        <v>1110</v>
      </c>
      <c r="D19" s="299">
        <v>0</v>
      </c>
      <c r="E19" s="299">
        <v>0</v>
      </c>
      <c r="F19" s="299">
        <v>0</v>
      </c>
      <c r="G19" s="299">
        <v>0</v>
      </c>
      <c r="H19" s="299">
        <v>0</v>
      </c>
      <c r="I19" s="299">
        <v>0</v>
      </c>
      <c r="J19" s="299">
        <v>0</v>
      </c>
      <c r="K19" s="299">
        <v>0</v>
      </c>
      <c r="L19" s="299">
        <v>0</v>
      </c>
      <c r="M19" s="299">
        <v>0</v>
      </c>
      <c r="N19" s="299">
        <v>0</v>
      </c>
      <c r="O19" s="299">
        <v>0</v>
      </c>
    </row>
    <row r="20" spans="3:15" x14ac:dyDescent="0.35">
      <c r="C20" s="330" t="s">
        <v>1064</v>
      </c>
      <c r="D20" s="328">
        <v>0</v>
      </c>
      <c r="E20" s="328">
        <v>40993.243892999999</v>
      </c>
      <c r="F20" s="328">
        <v>0</v>
      </c>
      <c r="G20" s="328">
        <v>0</v>
      </c>
      <c r="H20" s="328">
        <v>0</v>
      </c>
      <c r="I20" s="328">
        <v>0</v>
      </c>
      <c r="J20" s="328">
        <v>0</v>
      </c>
      <c r="K20" s="328">
        <v>0</v>
      </c>
      <c r="L20" s="328">
        <v>0</v>
      </c>
      <c r="M20" s="328">
        <v>0</v>
      </c>
      <c r="N20" s="328">
        <v>0.26</v>
      </c>
      <c r="O20" s="299">
        <v>40993.503893000001</v>
      </c>
    </row>
    <row r="21" spans="3:15" ht="15" thickBot="1" x14ac:dyDescent="0.4">
      <c r="C21" s="338" t="s">
        <v>226</v>
      </c>
      <c r="D21" s="314">
        <v>91103.172071948677</v>
      </c>
      <c r="E21" s="314">
        <v>40993.243892999999</v>
      </c>
      <c r="F21" s="314">
        <v>0</v>
      </c>
      <c r="G21" s="314">
        <v>0</v>
      </c>
      <c r="H21" s="314">
        <v>55043.089151</v>
      </c>
      <c r="I21" s="314">
        <v>12570.624918</v>
      </c>
      <c r="J21" s="314">
        <v>0</v>
      </c>
      <c r="K21" s="314">
        <v>3022.47001</v>
      </c>
      <c r="L21" s="314">
        <v>177468.05648100001</v>
      </c>
      <c r="M21" s="314">
        <v>10759.500276999999</v>
      </c>
      <c r="N21" s="314">
        <v>0.26</v>
      </c>
      <c r="O21" s="314">
        <v>390960.41680194868</v>
      </c>
    </row>
  </sheetData>
  <sheetProtection algorithmName="SHA-512" hashValue="u3EBePgJKVXX+DCzbilVIijUE6YCWuxyQg7p5Ki9OT0VpI/h5umA97V0BihADwhAVfrLsI0WOk64uVT0w5BL+w==" saltValue="6X84LJwpujScWWWBKN3IAA=="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233" t="s">
        <v>0</v>
      </c>
      <c r="C2" s="150"/>
    </row>
    <row r="3" spans="2:11" x14ac:dyDescent="0.35">
      <c r="B3" s="1"/>
      <c r="C3" s="1"/>
    </row>
    <row r="4" spans="2:11" ht="15.5" x14ac:dyDescent="0.35">
      <c r="B4" s="19" t="s">
        <v>1128</v>
      </c>
      <c r="C4" s="2"/>
    </row>
    <row r="5" spans="2:11" ht="2.15" customHeight="1" x14ac:dyDescent="0.35">
      <c r="B5" s="1"/>
      <c r="C5" s="1"/>
    </row>
    <row r="6" spans="2:11" ht="2.15" customHeight="1" x14ac:dyDescent="0.35">
      <c r="B6" s="776"/>
      <c r="C6" s="776"/>
      <c r="D6" s="776"/>
      <c r="E6" s="776"/>
    </row>
    <row r="7" spans="2:11" ht="2.15" customHeight="1" x14ac:dyDescent="0.35">
      <c r="B7" s="3"/>
      <c r="C7" s="4"/>
    </row>
    <row r="8" spans="2:11" ht="15" thickBot="1" x14ac:dyDescent="0.4">
      <c r="B8" s="33"/>
      <c r="C8" s="788" t="str">
        <f>+Contents!B3</f>
        <v>31.12.2023</v>
      </c>
      <c r="D8" s="788"/>
      <c r="E8" s="788"/>
      <c r="F8" s="788"/>
      <c r="G8" s="788"/>
      <c r="H8" s="788"/>
      <c r="I8" s="788"/>
      <c r="J8" s="788"/>
      <c r="K8" s="788"/>
    </row>
    <row r="9" spans="2:11" ht="21.75" customHeight="1" thickBot="1" x14ac:dyDescent="0.4">
      <c r="C9" s="872" t="s">
        <v>231</v>
      </c>
      <c r="D9" s="874" t="s">
        <v>1118</v>
      </c>
      <c r="E9" s="874"/>
      <c r="F9" s="874"/>
      <c r="G9" s="876"/>
      <c r="H9" s="875" t="s">
        <v>1127</v>
      </c>
      <c r="I9" s="875"/>
      <c r="J9" s="875"/>
      <c r="K9" s="875"/>
    </row>
    <row r="10" spans="2:11" ht="27" customHeight="1" thickBot="1" x14ac:dyDescent="0.4">
      <c r="C10" s="873"/>
      <c r="D10" s="874" t="s">
        <v>1116</v>
      </c>
      <c r="E10" s="874"/>
      <c r="F10" s="874" t="s">
        <v>1117</v>
      </c>
      <c r="G10" s="876"/>
      <c r="H10" s="874" t="s">
        <v>1116</v>
      </c>
      <c r="I10" s="874"/>
      <c r="J10" s="874" t="s">
        <v>1117</v>
      </c>
      <c r="K10" s="874"/>
    </row>
    <row r="11" spans="2:11" ht="23.25" customHeight="1" thickBot="1" x14ac:dyDescent="0.4">
      <c r="C11" s="806" t="s">
        <v>144</v>
      </c>
      <c r="D11" s="80" t="s">
        <v>1114</v>
      </c>
      <c r="E11" s="80" t="s">
        <v>1115</v>
      </c>
      <c r="F11" s="80" t="s">
        <v>1114</v>
      </c>
      <c r="G11" s="447" t="s">
        <v>1115</v>
      </c>
      <c r="H11" s="80" t="s">
        <v>1114</v>
      </c>
      <c r="I11" s="80" t="s">
        <v>1115</v>
      </c>
      <c r="J11" s="80" t="s">
        <v>1114</v>
      </c>
      <c r="K11" s="80" t="s">
        <v>1115</v>
      </c>
    </row>
    <row r="12" spans="2:11" x14ac:dyDescent="0.35">
      <c r="C12" s="340" t="s">
        <v>1119</v>
      </c>
      <c r="D12" s="244">
        <v>15364.024605000001</v>
      </c>
      <c r="E12" s="244">
        <v>6421.5184149999995</v>
      </c>
      <c r="F12" s="244">
        <v>76181.007872999995</v>
      </c>
      <c r="G12" s="249">
        <v>19765.515407999999</v>
      </c>
      <c r="H12" s="244">
        <v>0</v>
      </c>
      <c r="I12" s="244">
        <v>0</v>
      </c>
      <c r="J12" s="154">
        <v>0</v>
      </c>
      <c r="K12" s="154">
        <v>0</v>
      </c>
    </row>
    <row r="13" spans="2:11" x14ac:dyDescent="0.35">
      <c r="C13" s="340" t="s">
        <v>1120</v>
      </c>
      <c r="D13" s="244">
        <v>32880.643342000003</v>
      </c>
      <c r="E13" s="244">
        <v>71433.358328999995</v>
      </c>
      <c r="F13" s="244">
        <v>0</v>
      </c>
      <c r="G13" s="249">
        <v>58819.889083000002</v>
      </c>
      <c r="H13" s="244">
        <v>0</v>
      </c>
      <c r="I13" s="244">
        <v>0</v>
      </c>
      <c r="J13" s="154">
        <v>0</v>
      </c>
      <c r="K13" s="154">
        <v>0</v>
      </c>
    </row>
    <row r="14" spans="2:11" x14ac:dyDescent="0.35">
      <c r="C14" s="340" t="s">
        <v>1121</v>
      </c>
      <c r="D14" s="244">
        <v>0</v>
      </c>
      <c r="E14" s="244">
        <v>0</v>
      </c>
      <c r="F14" s="244">
        <v>0</v>
      </c>
      <c r="G14" s="249">
        <v>0</v>
      </c>
      <c r="H14" s="244">
        <v>0</v>
      </c>
      <c r="I14" s="244">
        <v>0</v>
      </c>
      <c r="J14" s="154">
        <v>0</v>
      </c>
      <c r="K14" s="154">
        <v>0</v>
      </c>
    </row>
    <row r="15" spans="2:11" x14ac:dyDescent="0.35">
      <c r="C15" s="340" t="s">
        <v>1122</v>
      </c>
      <c r="D15" s="244">
        <v>0</v>
      </c>
      <c r="E15" s="244">
        <v>0</v>
      </c>
      <c r="F15" s="244">
        <v>0</v>
      </c>
      <c r="G15" s="249">
        <v>0</v>
      </c>
      <c r="H15" s="244">
        <v>0</v>
      </c>
      <c r="I15" s="244">
        <v>0</v>
      </c>
      <c r="J15" s="154">
        <v>0</v>
      </c>
      <c r="K15" s="154">
        <v>0</v>
      </c>
    </row>
    <row r="16" spans="2:11" x14ac:dyDescent="0.35">
      <c r="C16" s="340" t="s">
        <v>1123</v>
      </c>
      <c r="D16" s="244">
        <v>0</v>
      </c>
      <c r="E16" s="244">
        <v>0</v>
      </c>
      <c r="F16" s="244">
        <v>0</v>
      </c>
      <c r="G16" s="249">
        <v>0</v>
      </c>
      <c r="H16" s="244">
        <v>0</v>
      </c>
      <c r="I16" s="244">
        <v>0</v>
      </c>
      <c r="J16" s="154">
        <v>0</v>
      </c>
      <c r="K16" s="154">
        <v>0</v>
      </c>
    </row>
    <row r="17" spans="3:11" x14ac:dyDescent="0.35">
      <c r="C17" s="340" t="s">
        <v>1124</v>
      </c>
      <c r="D17" s="244">
        <v>0</v>
      </c>
      <c r="E17" s="244">
        <v>0</v>
      </c>
      <c r="F17" s="244">
        <v>0</v>
      </c>
      <c r="G17" s="249">
        <v>0</v>
      </c>
      <c r="H17" s="244">
        <v>0</v>
      </c>
      <c r="I17" s="244">
        <v>0</v>
      </c>
      <c r="J17" s="154">
        <v>0</v>
      </c>
      <c r="K17" s="154">
        <v>0</v>
      </c>
    </row>
    <row r="18" spans="3:11" x14ac:dyDescent="0.35">
      <c r="C18" s="340" t="s">
        <v>1125</v>
      </c>
      <c r="D18" s="244">
        <v>0</v>
      </c>
      <c r="E18" s="244">
        <v>0</v>
      </c>
      <c r="F18" s="244">
        <v>0</v>
      </c>
      <c r="G18" s="249">
        <v>0</v>
      </c>
      <c r="H18" s="244">
        <v>0</v>
      </c>
      <c r="I18" s="244">
        <v>0</v>
      </c>
      <c r="J18" s="154">
        <v>0</v>
      </c>
      <c r="K18" s="154">
        <v>0</v>
      </c>
    </row>
    <row r="19" spans="3:11" x14ac:dyDescent="0.35">
      <c r="C19" s="340" t="s">
        <v>1126</v>
      </c>
      <c r="D19" s="244">
        <v>0</v>
      </c>
      <c r="E19" s="244">
        <v>0</v>
      </c>
      <c r="F19" s="244">
        <v>0</v>
      </c>
      <c r="G19" s="249">
        <v>0</v>
      </c>
      <c r="H19" s="244">
        <v>0</v>
      </c>
      <c r="I19" s="244">
        <v>0</v>
      </c>
      <c r="J19" s="154">
        <v>0</v>
      </c>
      <c r="K19" s="154">
        <v>0</v>
      </c>
    </row>
    <row r="20" spans="3:11" ht="15" thickBot="1" x14ac:dyDescent="0.4">
      <c r="C20" s="342" t="s">
        <v>226</v>
      </c>
      <c r="D20" s="343">
        <v>48244.667947000002</v>
      </c>
      <c r="E20" s="343">
        <v>77854.876743999994</v>
      </c>
      <c r="F20" s="343">
        <v>76181.007872999995</v>
      </c>
      <c r="G20" s="448">
        <v>78585.404490999994</v>
      </c>
      <c r="H20" s="343">
        <v>0</v>
      </c>
      <c r="I20" s="343">
        <v>0</v>
      </c>
      <c r="J20" s="344">
        <v>0</v>
      </c>
      <c r="K20" s="344">
        <v>0</v>
      </c>
    </row>
  </sheetData>
  <sheetProtection algorithmName="SHA-512" hashValue="t9A4/YFjj2MW9+2XT4g+l0lRhgsKq8g71lPB1+g17HsYX2DfgRyQOhU9mGeH/6QF1O6i4JsddmCS4QjM9l8wPA==" saltValue="q2pmlGlrGh7rOcxlvRut9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233" t="s">
        <v>0</v>
      </c>
      <c r="C2" s="150"/>
    </row>
    <row r="3" spans="2:5" x14ac:dyDescent="0.35">
      <c r="B3" s="1"/>
      <c r="C3" s="1"/>
    </row>
    <row r="4" spans="2:5" ht="15.5" x14ac:dyDescent="0.35">
      <c r="B4" s="19" t="s">
        <v>1130</v>
      </c>
      <c r="C4" s="2"/>
    </row>
    <row r="5" spans="2:5" ht="2.15" customHeight="1" x14ac:dyDescent="0.35">
      <c r="B5" s="1"/>
      <c r="C5" s="1"/>
    </row>
    <row r="6" spans="2:5" ht="2.15" customHeight="1" x14ac:dyDescent="0.35">
      <c r="B6" s="776"/>
      <c r="C6" s="776"/>
      <c r="D6" s="776"/>
      <c r="E6" s="776"/>
    </row>
    <row r="7" spans="2:5" ht="2.15" customHeight="1" x14ac:dyDescent="0.35">
      <c r="B7" s="3"/>
      <c r="C7" s="4"/>
    </row>
    <row r="8" spans="2:5" ht="15" thickBot="1" x14ac:dyDescent="0.4">
      <c r="B8" s="33"/>
      <c r="C8" s="788" t="str">
        <f>+Contents!B3</f>
        <v>31.12.2023</v>
      </c>
      <c r="D8" s="788"/>
      <c r="E8" s="788"/>
    </row>
    <row r="9" spans="2:5" ht="36" customHeight="1" thickBot="1" x14ac:dyDescent="0.4">
      <c r="C9" s="347" t="s">
        <v>231</v>
      </c>
      <c r="D9" s="347" t="s">
        <v>1132</v>
      </c>
      <c r="E9" s="347" t="s">
        <v>1133</v>
      </c>
    </row>
    <row r="10" spans="2:5" ht="23.25" customHeight="1" x14ac:dyDescent="0.35">
      <c r="C10" s="351" t="s">
        <v>1134</v>
      </c>
      <c r="D10" s="352"/>
      <c r="E10" s="352"/>
    </row>
    <row r="11" spans="2:5" x14ac:dyDescent="0.35">
      <c r="C11" s="350" t="s">
        <v>1135</v>
      </c>
      <c r="D11" s="346">
        <v>0</v>
      </c>
      <c r="E11" s="346">
        <v>0</v>
      </c>
    </row>
    <row r="12" spans="2:5" x14ac:dyDescent="0.35">
      <c r="C12" s="350" t="s">
        <v>1136</v>
      </c>
      <c r="D12" s="346">
        <v>0</v>
      </c>
      <c r="E12" s="346">
        <v>0</v>
      </c>
    </row>
    <row r="13" spans="2:5" x14ac:dyDescent="0.35">
      <c r="C13" s="350" t="s">
        <v>1137</v>
      </c>
      <c r="D13" s="346">
        <v>0</v>
      </c>
      <c r="E13" s="346">
        <v>0</v>
      </c>
    </row>
    <row r="14" spans="2:5" x14ac:dyDescent="0.35">
      <c r="C14" s="350" t="s">
        <v>1138</v>
      </c>
      <c r="D14" s="274">
        <v>0</v>
      </c>
      <c r="E14" s="274">
        <v>0</v>
      </c>
    </row>
    <row r="15" spans="2:5" x14ac:dyDescent="0.35">
      <c r="C15" s="350" t="s">
        <v>1139</v>
      </c>
      <c r="D15" s="274">
        <v>0</v>
      </c>
      <c r="E15" s="274">
        <v>0</v>
      </c>
    </row>
    <row r="16" spans="2:5" x14ac:dyDescent="0.35">
      <c r="C16" s="353" t="s">
        <v>1140</v>
      </c>
      <c r="D16" s="354">
        <v>0</v>
      </c>
      <c r="E16" s="354">
        <v>0</v>
      </c>
    </row>
    <row r="17" spans="3:5" x14ac:dyDescent="0.35">
      <c r="C17" s="345" t="s">
        <v>1141</v>
      </c>
      <c r="D17" s="306"/>
      <c r="E17" s="306"/>
    </row>
    <row r="18" spans="3:5" x14ac:dyDescent="0.35">
      <c r="C18" s="350" t="s">
        <v>1142</v>
      </c>
      <c r="D18" s="244">
        <v>0</v>
      </c>
      <c r="E18" s="244">
        <v>0</v>
      </c>
    </row>
    <row r="19" spans="3:5" ht="15" thickBot="1" x14ac:dyDescent="0.4">
      <c r="C19" s="355" t="s">
        <v>1143</v>
      </c>
      <c r="D19" s="348">
        <v>0</v>
      </c>
      <c r="E19" s="348">
        <v>0</v>
      </c>
    </row>
  </sheetData>
  <sheetProtection algorithmName="SHA-512" hashValue="ddTrJ+ZEpx8MvxMIwc5Hssw0IAnKwoXz0MdMnRXlfmjEmU7++bq59PwDgyp3OsT+uSM7RK2zCHX7Dh+ymnDXfQ==" saltValue="IShpsbmDesPyDgtYhtcmIA=="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233" t="s">
        <v>0</v>
      </c>
      <c r="C2" s="150"/>
    </row>
    <row r="3" spans="2:5" x14ac:dyDescent="0.35">
      <c r="B3" s="1"/>
      <c r="C3" s="1"/>
    </row>
    <row r="4" spans="2:5" ht="15.5" x14ac:dyDescent="0.35">
      <c r="B4" s="19" t="s">
        <v>1144</v>
      </c>
      <c r="C4" s="2"/>
    </row>
    <row r="5" spans="2:5" ht="2.15" customHeight="1" x14ac:dyDescent="0.35">
      <c r="B5" s="1"/>
      <c r="C5" s="1"/>
    </row>
    <row r="6" spans="2:5" ht="2.15" customHeight="1" x14ac:dyDescent="0.35">
      <c r="B6" s="776"/>
      <c r="C6" s="776"/>
      <c r="D6" s="776"/>
      <c r="E6" s="776"/>
    </row>
    <row r="7" spans="2:5" ht="2.15" customHeight="1" x14ac:dyDescent="0.35">
      <c r="B7" s="3"/>
      <c r="C7" s="4"/>
    </row>
    <row r="8" spans="2:5" ht="15" thickBot="1" x14ac:dyDescent="0.4">
      <c r="B8" s="33"/>
      <c r="C8" s="788" t="str">
        <f>+Contents!B3</f>
        <v>31.12.2023</v>
      </c>
      <c r="D8" s="788"/>
      <c r="E8" s="788"/>
    </row>
    <row r="9" spans="2:5" ht="36" customHeight="1" thickBot="1" x14ac:dyDescent="0.4">
      <c r="C9" s="471" t="s">
        <v>231</v>
      </c>
      <c r="D9" s="471" t="s">
        <v>280</v>
      </c>
      <c r="E9" s="341" t="s">
        <v>1094</v>
      </c>
    </row>
    <row r="10" spans="2:5" ht="23" customHeight="1" x14ac:dyDescent="0.35">
      <c r="C10" s="345" t="s">
        <v>1145</v>
      </c>
      <c r="D10" s="316"/>
      <c r="E10" s="931">
        <v>717.76289999999995</v>
      </c>
    </row>
    <row r="11" spans="2:5" ht="30.5" customHeight="1" x14ac:dyDescent="0.35">
      <c r="C11" s="349" t="s">
        <v>1146</v>
      </c>
      <c r="D11" s="299">
        <v>35875.155085999999</v>
      </c>
      <c r="E11" s="299">
        <v>717.50289999999995</v>
      </c>
    </row>
    <row r="12" spans="2:5" x14ac:dyDescent="0.35">
      <c r="C12" s="350" t="s">
        <v>1147</v>
      </c>
      <c r="D12" s="299">
        <v>17523.458233000001</v>
      </c>
      <c r="E12" s="299">
        <v>350.46896299999997</v>
      </c>
    </row>
    <row r="13" spans="2:5" x14ac:dyDescent="0.35">
      <c r="C13" s="350" t="s">
        <v>1148</v>
      </c>
      <c r="D13" s="299">
        <v>0</v>
      </c>
      <c r="E13" s="299">
        <v>0</v>
      </c>
    </row>
    <row r="14" spans="2:5" x14ac:dyDescent="0.35">
      <c r="C14" s="350" t="s">
        <v>1149</v>
      </c>
      <c r="D14" s="299">
        <v>18351.696853000001</v>
      </c>
      <c r="E14" s="299">
        <v>367.03393699999998</v>
      </c>
    </row>
    <row r="15" spans="2:5" x14ac:dyDescent="0.35">
      <c r="C15" s="350" t="s">
        <v>1150</v>
      </c>
      <c r="D15" s="299">
        <v>0</v>
      </c>
      <c r="E15" s="299">
        <v>0</v>
      </c>
    </row>
    <row r="16" spans="2:5" x14ac:dyDescent="0.35">
      <c r="C16" s="349" t="s">
        <v>1151</v>
      </c>
      <c r="D16" s="299">
        <v>0</v>
      </c>
      <c r="E16" s="313"/>
    </row>
    <row r="17" spans="3:5" x14ac:dyDescent="0.35">
      <c r="C17" s="349" t="s">
        <v>1152</v>
      </c>
      <c r="D17" s="299">
        <v>0</v>
      </c>
      <c r="E17" s="299">
        <v>0</v>
      </c>
    </row>
    <row r="18" spans="3:5" x14ac:dyDescent="0.35">
      <c r="C18" s="349" t="s">
        <v>1153</v>
      </c>
      <c r="D18" s="299">
        <v>0.26</v>
      </c>
      <c r="E18" s="299">
        <v>0.26</v>
      </c>
    </row>
    <row r="19" spans="3:5" x14ac:dyDescent="0.35">
      <c r="C19" s="349" t="s">
        <v>1154</v>
      </c>
      <c r="D19" s="299">
        <v>0</v>
      </c>
      <c r="E19" s="299">
        <v>0</v>
      </c>
    </row>
    <row r="20" spans="3:5" x14ac:dyDescent="0.35">
      <c r="C20" s="357" t="s">
        <v>1155</v>
      </c>
      <c r="D20" s="365"/>
      <c r="E20" s="358">
        <v>0</v>
      </c>
    </row>
    <row r="21" spans="3:5" ht="30.5" customHeight="1" x14ac:dyDescent="0.35">
      <c r="C21" s="349" t="s">
        <v>1156</v>
      </c>
      <c r="D21" s="244">
        <v>0</v>
      </c>
      <c r="E21" s="244">
        <v>0</v>
      </c>
    </row>
    <row r="22" spans="3:5" x14ac:dyDescent="0.35">
      <c r="C22" s="350" t="s">
        <v>1147</v>
      </c>
      <c r="D22" s="244">
        <v>0</v>
      </c>
      <c r="E22" s="244">
        <v>0</v>
      </c>
    </row>
    <row r="23" spans="3:5" x14ac:dyDescent="0.35">
      <c r="C23" s="350" t="s">
        <v>1148</v>
      </c>
      <c r="D23" s="244">
        <v>0</v>
      </c>
      <c r="E23" s="244">
        <v>0</v>
      </c>
    </row>
    <row r="24" spans="3:5" x14ac:dyDescent="0.35">
      <c r="C24" s="350" t="s">
        <v>1149</v>
      </c>
      <c r="D24" s="244">
        <v>0</v>
      </c>
      <c r="E24" s="244">
        <v>0</v>
      </c>
    </row>
    <row r="25" spans="3:5" x14ac:dyDescent="0.35">
      <c r="C25" s="350" t="s">
        <v>1150</v>
      </c>
      <c r="D25" s="244">
        <v>0</v>
      </c>
      <c r="E25" s="244">
        <v>0</v>
      </c>
    </row>
    <row r="26" spans="3:5" x14ac:dyDescent="0.35">
      <c r="C26" s="349" t="s">
        <v>1151</v>
      </c>
      <c r="D26" s="244">
        <v>0</v>
      </c>
      <c r="E26" s="313"/>
    </row>
    <row r="27" spans="3:5" x14ac:dyDescent="0.35">
      <c r="C27" s="349" t="s">
        <v>1152</v>
      </c>
      <c r="D27" s="244">
        <v>0</v>
      </c>
      <c r="E27" s="244">
        <v>0</v>
      </c>
    </row>
    <row r="28" spans="3:5" x14ac:dyDescent="0.35">
      <c r="C28" s="349" t="s">
        <v>1153</v>
      </c>
      <c r="D28" s="244">
        <v>0</v>
      </c>
      <c r="E28" s="244">
        <v>0</v>
      </c>
    </row>
    <row r="29" spans="3:5" ht="15" thickBot="1" x14ac:dyDescent="0.4">
      <c r="C29" s="356" t="s">
        <v>1154</v>
      </c>
      <c r="D29" s="348">
        <v>0</v>
      </c>
      <c r="E29" s="348">
        <v>0</v>
      </c>
    </row>
  </sheetData>
  <sheetProtection algorithmName="SHA-512" hashValue="1z/4KRW8oD+GcDJh4x1TZ0LiPw9CvqSW4sJuTZsmZuZ8IO6+zW57hZxv/57QDCKRfBIqO0d6kTBzlm7KrOcy4w==" saltValue="gF08Dsn6Y4EB+yLix047gA=="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233" t="s">
        <v>0</v>
      </c>
      <c r="C2" s="150"/>
    </row>
    <row r="3" spans="2:4" x14ac:dyDescent="0.35">
      <c r="B3" s="1"/>
      <c r="C3" s="1"/>
    </row>
    <row r="4" spans="2:4" ht="15.5" x14ac:dyDescent="0.35">
      <c r="B4" s="19" t="s">
        <v>1157</v>
      </c>
      <c r="C4" s="2"/>
    </row>
    <row r="5" spans="2:4" x14ac:dyDescent="0.35">
      <c r="B5" s="1"/>
      <c r="C5" s="1"/>
    </row>
    <row r="6" spans="2:4" ht="48" customHeight="1" x14ac:dyDescent="0.35">
      <c r="B6" s="877" t="s">
        <v>1169</v>
      </c>
      <c r="C6" s="877"/>
      <c r="D6" s="877"/>
    </row>
    <row r="7" spans="2:4" x14ac:dyDescent="0.35">
      <c r="B7" s="3"/>
      <c r="C7" s="4"/>
    </row>
    <row r="8" spans="2:4" ht="15" thickBot="1" x14ac:dyDescent="0.4">
      <c r="B8" s="33"/>
      <c r="C8" s="788" t="str">
        <f>+Contents!B3</f>
        <v>31.12.2023</v>
      </c>
      <c r="D8" s="788"/>
    </row>
    <row r="9" spans="2:4" x14ac:dyDescent="0.35">
      <c r="C9" s="854" t="s">
        <v>231</v>
      </c>
      <c r="D9" s="870" t="s">
        <v>1167</v>
      </c>
    </row>
    <row r="10" spans="2:4" ht="23.25" customHeight="1" thickBot="1" x14ac:dyDescent="0.4">
      <c r="C10" s="855"/>
      <c r="D10" s="871"/>
    </row>
    <row r="11" spans="2:4" x14ac:dyDescent="0.35">
      <c r="C11" s="362" t="s">
        <v>1168</v>
      </c>
      <c r="D11" s="363"/>
    </row>
    <row r="12" spans="2:4" x14ac:dyDescent="0.35">
      <c r="C12" s="334" t="s">
        <v>1158</v>
      </c>
      <c r="D12" s="299">
        <v>7077.19</v>
      </c>
    </row>
    <row r="13" spans="2:4" x14ac:dyDescent="0.35">
      <c r="C13" s="360" t="s">
        <v>1159</v>
      </c>
      <c r="D13" s="299">
        <v>64.260000000000005</v>
      </c>
    </row>
    <row r="14" spans="2:4" x14ac:dyDescent="0.35">
      <c r="C14" s="360" t="s">
        <v>1160</v>
      </c>
      <c r="D14" s="299">
        <v>20669.27389928</v>
      </c>
    </row>
    <row r="15" spans="2:4" x14ac:dyDescent="0.35">
      <c r="C15" s="360" t="s">
        <v>1161</v>
      </c>
      <c r="D15" s="299">
        <v>760.76</v>
      </c>
    </row>
    <row r="16" spans="2:4" x14ac:dyDescent="0.35">
      <c r="C16" s="364" t="s">
        <v>1162</v>
      </c>
      <c r="D16" s="313"/>
    </row>
    <row r="17" spans="3:4" x14ac:dyDescent="0.35">
      <c r="C17" s="360" t="s">
        <v>1163</v>
      </c>
      <c r="D17" s="299">
        <v>0</v>
      </c>
    </row>
    <row r="18" spans="3:4" x14ac:dyDescent="0.35">
      <c r="C18" s="360" t="s">
        <v>1164</v>
      </c>
      <c r="D18" s="299">
        <v>775.00167899999997</v>
      </c>
    </row>
    <row r="19" spans="3:4" x14ac:dyDescent="0.35">
      <c r="C19" s="360" t="s">
        <v>1165</v>
      </c>
      <c r="D19" s="299">
        <v>0</v>
      </c>
    </row>
    <row r="20" spans="3:4" x14ac:dyDescent="0.35">
      <c r="C20" s="360" t="s">
        <v>1166</v>
      </c>
      <c r="D20" s="299">
        <v>0</v>
      </c>
    </row>
    <row r="21" spans="3:4" ht="15" thickBot="1" x14ac:dyDescent="0.4">
      <c r="C21" s="283" t="s">
        <v>226</v>
      </c>
      <c r="D21" s="314">
        <v>29346.48557828</v>
      </c>
    </row>
  </sheetData>
  <sheetProtection algorithmName="SHA-512" hashValue="vWlVppeRqT8CMLOjq+b/Tk7NNvn2isRMBtaeEzg0NFid7KyzALvvoo9LXpiLP3nOYqJM1Zy+Xht18OVJcq+9lw==" saltValue="HQFCHqWH0yb5iSUyggZkKw=="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17DCC-96E8-4845-9D19-CFB879B4D99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233" t="s">
        <v>0</v>
      </c>
      <c r="C2" s="150"/>
      <c r="D2" s="150"/>
      <c r="E2" s="150"/>
      <c r="F2" s="150"/>
      <c r="G2" s="150"/>
    </row>
    <row r="3" spans="2:8" x14ac:dyDescent="0.35">
      <c r="B3" s="1"/>
      <c r="C3" s="1"/>
      <c r="D3" s="1"/>
      <c r="E3" s="1"/>
      <c r="F3" s="1"/>
      <c r="G3" s="1"/>
    </row>
    <row r="4" spans="2:8" ht="15.5" x14ac:dyDescent="0.35">
      <c r="B4" s="19" t="s">
        <v>1170</v>
      </c>
      <c r="C4" s="2"/>
      <c r="D4" s="2"/>
      <c r="E4" s="2"/>
      <c r="F4" s="2"/>
      <c r="G4" s="2"/>
    </row>
    <row r="5" spans="2:8" x14ac:dyDescent="0.35">
      <c r="B5" s="1"/>
      <c r="C5" s="1"/>
      <c r="D5" s="1"/>
      <c r="E5" s="1"/>
      <c r="F5" s="1"/>
      <c r="G5" s="1"/>
    </row>
    <row r="6" spans="2:8" x14ac:dyDescent="0.35">
      <c r="B6" s="776" t="s">
        <v>1323</v>
      </c>
      <c r="C6" s="776"/>
      <c r="D6" s="776"/>
      <c r="E6" s="776"/>
      <c r="F6" s="776"/>
      <c r="G6" s="776"/>
      <c r="H6" s="776"/>
    </row>
    <row r="7" spans="2:8" x14ac:dyDescent="0.35">
      <c r="B7" s="3"/>
      <c r="C7" s="4"/>
      <c r="D7" s="4"/>
      <c r="E7" s="4"/>
      <c r="F7" s="4"/>
      <c r="G7" s="4"/>
    </row>
    <row r="8" spans="2:8" ht="15" thickBot="1" x14ac:dyDescent="0.4">
      <c r="B8" s="33"/>
      <c r="C8" s="788" t="str">
        <f>+Contents!B3</f>
        <v>31.12.2023</v>
      </c>
      <c r="D8" s="788"/>
      <c r="E8" s="788"/>
      <c r="F8" s="788"/>
      <c r="G8" s="788"/>
      <c r="H8" s="788"/>
    </row>
    <row r="9" spans="2:8" x14ac:dyDescent="0.35">
      <c r="C9" s="854" t="s">
        <v>231</v>
      </c>
      <c r="D9" s="854" t="s">
        <v>1172</v>
      </c>
      <c r="E9" s="854"/>
      <c r="F9" s="854"/>
      <c r="G9" s="870" t="s">
        <v>1173</v>
      </c>
      <c r="H9" s="870" t="s">
        <v>281</v>
      </c>
    </row>
    <row r="10" spans="2:8" ht="23.25" customHeight="1" thickBot="1" x14ac:dyDescent="0.4">
      <c r="C10" s="855"/>
      <c r="D10" s="615">
        <v>2021</v>
      </c>
      <c r="E10" s="615">
        <v>2022</v>
      </c>
      <c r="F10" s="361">
        <v>2023</v>
      </c>
      <c r="G10" s="871"/>
      <c r="H10" s="871"/>
    </row>
    <row r="11" spans="2:8" x14ac:dyDescent="0.35">
      <c r="C11" s="359" t="s">
        <v>1174</v>
      </c>
      <c r="D11" s="618">
        <v>1318039.2000839999</v>
      </c>
      <c r="E11" s="618">
        <v>1688748.9232049994</v>
      </c>
      <c r="F11" s="618">
        <v>2292448.6503690006</v>
      </c>
      <c r="G11" s="618">
        <v>90327.048379040469</v>
      </c>
      <c r="H11" s="619">
        <v>1129088.1047380059</v>
      </c>
    </row>
    <row r="12" spans="2:8" ht="20" x14ac:dyDescent="0.35">
      <c r="C12" s="334" t="s">
        <v>1175</v>
      </c>
      <c r="D12" s="619">
        <v>0</v>
      </c>
      <c r="E12" s="619">
        <v>0</v>
      </c>
      <c r="F12" s="619">
        <v>0</v>
      </c>
      <c r="G12" s="619">
        <v>0</v>
      </c>
      <c r="H12" s="620">
        <v>0</v>
      </c>
    </row>
    <row r="13" spans="2:8" x14ac:dyDescent="0.35">
      <c r="C13" s="366" t="s">
        <v>1176</v>
      </c>
      <c r="D13" s="620">
        <v>0</v>
      </c>
      <c r="E13" s="620">
        <v>0</v>
      </c>
      <c r="F13" s="620">
        <v>0</v>
      </c>
      <c r="G13" s="621"/>
      <c r="H13" s="621"/>
    </row>
    <row r="14" spans="2:8" x14ac:dyDescent="0.35">
      <c r="C14" s="366" t="s">
        <v>1177</v>
      </c>
      <c r="D14" s="620">
        <v>0</v>
      </c>
      <c r="E14" s="620">
        <v>0</v>
      </c>
      <c r="F14" s="620">
        <v>0</v>
      </c>
      <c r="G14" s="621"/>
      <c r="H14" s="621"/>
    </row>
    <row r="15" spans="2:8" ht="15" thickBot="1" x14ac:dyDescent="0.4">
      <c r="C15" s="45" t="s">
        <v>1178</v>
      </c>
      <c r="D15" s="622">
        <v>1007498.307102</v>
      </c>
      <c r="E15" s="622">
        <v>1294339.2188679997</v>
      </c>
      <c r="F15" s="622">
        <v>1607446.4556119998</v>
      </c>
      <c r="G15" s="622">
        <v>74348.923283121025</v>
      </c>
      <c r="H15" s="622">
        <v>929361.54103901284</v>
      </c>
    </row>
  </sheetData>
  <sheetProtection algorithmName="SHA-512" hashValue="aCEK+a4Ps43bqAtxpKTzdpM+FRSNXlerI5xyhTp95qwy+ejO9Et9pNb2sdDWqa1O48Hma0Up/FLkL3h5rG2drg==" saltValue="9TJDEdLYl3adUkTKBfe3Xw=="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44E-6BA3-4FB9-8B6A-E1CBE65F2A20}">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233" t="s">
        <v>0</v>
      </c>
      <c r="C2" s="150"/>
      <c r="D2" s="150"/>
      <c r="E2" s="150"/>
      <c r="F2" s="150"/>
      <c r="G2" s="150"/>
    </row>
    <row r="3" spans="2:8" x14ac:dyDescent="0.35">
      <c r="B3" s="1"/>
      <c r="C3" s="1"/>
      <c r="D3" s="1"/>
      <c r="E3" s="1"/>
      <c r="F3" s="1"/>
      <c r="G3" s="1"/>
    </row>
    <row r="4" spans="2:8" ht="15.5" x14ac:dyDescent="0.35">
      <c r="B4" s="19" t="s">
        <v>1179</v>
      </c>
      <c r="C4" s="2"/>
      <c r="D4" s="2"/>
      <c r="E4" s="2"/>
      <c r="F4" s="2"/>
      <c r="G4" s="2"/>
    </row>
    <row r="5" spans="2:8" ht="2.15" customHeight="1" x14ac:dyDescent="0.35">
      <c r="B5" s="1"/>
      <c r="C5" s="1"/>
      <c r="D5" s="1"/>
      <c r="E5" s="1"/>
      <c r="F5" s="1"/>
      <c r="G5" s="1"/>
    </row>
    <row r="6" spans="2:8" ht="2.15" customHeight="1" x14ac:dyDescent="0.35">
      <c r="B6" s="776"/>
      <c r="C6" s="776"/>
      <c r="D6" s="776"/>
      <c r="E6" s="776"/>
      <c r="F6" s="776"/>
      <c r="G6" s="776"/>
      <c r="H6" s="776"/>
    </row>
    <row r="7" spans="2:8" ht="2.15" customHeight="1" x14ac:dyDescent="0.35">
      <c r="B7" s="3"/>
      <c r="C7" s="4"/>
      <c r="D7" s="4"/>
      <c r="E7" s="4"/>
      <c r="F7" s="4"/>
      <c r="G7" s="4"/>
    </row>
    <row r="8" spans="2:8" ht="15" thickBot="1" x14ac:dyDescent="0.4">
      <c r="B8" s="33"/>
      <c r="C8" s="788" t="str">
        <f>+Contents!B3</f>
        <v>31.12.2023</v>
      </c>
      <c r="D8" s="788"/>
      <c r="E8" s="788"/>
      <c r="F8" s="788"/>
      <c r="G8" s="788"/>
      <c r="H8" s="788"/>
    </row>
    <row r="9" spans="2:8" ht="41.25" customHeight="1" thickBot="1" x14ac:dyDescent="0.4">
      <c r="B9" s="156"/>
      <c r="C9" s="881" t="s">
        <v>1198</v>
      </c>
      <c r="D9" s="881"/>
      <c r="E9" s="48" t="s">
        <v>1193</v>
      </c>
      <c r="F9" s="48" t="s">
        <v>1194</v>
      </c>
      <c r="G9" s="369" t="s">
        <v>1195</v>
      </c>
      <c r="H9" s="369" t="s">
        <v>1196</v>
      </c>
    </row>
    <row r="10" spans="2:8" x14ac:dyDescent="0.35">
      <c r="B10" s="162">
        <v>1</v>
      </c>
      <c r="C10" s="882" t="s">
        <v>1181</v>
      </c>
      <c r="D10" s="359" t="s">
        <v>1182</v>
      </c>
      <c r="E10" s="372">
        <v>6</v>
      </c>
      <c r="F10" s="372">
        <v>11</v>
      </c>
      <c r="G10" s="372">
        <v>3</v>
      </c>
      <c r="H10" s="372">
        <v>540</v>
      </c>
    </row>
    <row r="11" spans="2:8" x14ac:dyDescent="0.35">
      <c r="B11" s="148">
        <v>2</v>
      </c>
      <c r="C11" s="879"/>
      <c r="D11" s="359" t="s">
        <v>1183</v>
      </c>
      <c r="E11" s="372">
        <v>260</v>
      </c>
      <c r="F11" s="372">
        <v>2693</v>
      </c>
      <c r="G11" s="372">
        <v>595</v>
      </c>
      <c r="H11" s="372">
        <v>17572</v>
      </c>
    </row>
    <row r="12" spans="2:8" x14ac:dyDescent="0.35">
      <c r="B12" s="148">
        <v>3</v>
      </c>
      <c r="C12" s="879"/>
      <c r="D12" s="370" t="s">
        <v>1184</v>
      </c>
      <c r="E12" s="372">
        <v>260</v>
      </c>
      <c r="F12" s="372">
        <v>1209</v>
      </c>
      <c r="G12" s="372">
        <v>564</v>
      </c>
      <c r="H12" s="372">
        <v>17093</v>
      </c>
    </row>
    <row r="13" spans="2:8" x14ac:dyDescent="0.35">
      <c r="B13" s="148" t="s">
        <v>149</v>
      </c>
      <c r="C13" s="879"/>
      <c r="D13" s="371" t="s">
        <v>1185</v>
      </c>
      <c r="E13" s="372">
        <v>0</v>
      </c>
      <c r="F13" s="372">
        <v>1420</v>
      </c>
      <c r="G13" s="372">
        <v>0</v>
      </c>
      <c r="H13" s="372">
        <v>0</v>
      </c>
    </row>
    <row r="14" spans="2:8" ht="19.5" customHeight="1" x14ac:dyDescent="0.35">
      <c r="B14" s="148">
        <v>5</v>
      </c>
      <c r="C14" s="879"/>
      <c r="D14" s="371" t="s">
        <v>1186</v>
      </c>
      <c r="E14" s="372">
        <v>0</v>
      </c>
      <c r="F14" s="372">
        <v>0</v>
      </c>
      <c r="G14" s="372">
        <v>0</v>
      </c>
      <c r="H14" s="372">
        <v>0</v>
      </c>
    </row>
    <row r="15" spans="2:8" x14ac:dyDescent="0.35">
      <c r="B15" s="148" t="s">
        <v>150</v>
      </c>
      <c r="C15" s="879"/>
      <c r="D15" s="370" t="s">
        <v>1187</v>
      </c>
      <c r="E15" s="372">
        <v>0</v>
      </c>
      <c r="F15" s="372">
        <v>0</v>
      </c>
      <c r="G15" s="372">
        <v>0</v>
      </c>
      <c r="H15" s="372">
        <v>0</v>
      </c>
    </row>
    <row r="16" spans="2:8" x14ac:dyDescent="0.35">
      <c r="B16" s="179">
        <v>7</v>
      </c>
      <c r="C16" s="880"/>
      <c r="D16" s="374" t="s">
        <v>1188</v>
      </c>
      <c r="E16" s="377">
        <v>0</v>
      </c>
      <c r="F16" s="377">
        <v>64</v>
      </c>
      <c r="G16" s="377">
        <v>31</v>
      </c>
      <c r="H16" s="377">
        <v>479</v>
      </c>
    </row>
    <row r="17" spans="2:8" x14ac:dyDescent="0.35">
      <c r="B17" s="166">
        <v>9</v>
      </c>
      <c r="C17" s="878" t="s">
        <v>1189</v>
      </c>
      <c r="D17" s="375" t="s">
        <v>1182</v>
      </c>
      <c r="E17" s="378">
        <v>1</v>
      </c>
      <c r="F17" s="378">
        <v>4</v>
      </c>
      <c r="G17" s="378">
        <v>3</v>
      </c>
      <c r="H17" s="378">
        <v>526</v>
      </c>
    </row>
    <row r="18" spans="2:8" x14ac:dyDescent="0.35">
      <c r="B18" s="148">
        <v>10</v>
      </c>
      <c r="C18" s="879"/>
      <c r="D18" s="359" t="s">
        <v>1190</v>
      </c>
      <c r="E18" s="372">
        <v>24</v>
      </c>
      <c r="F18" s="372">
        <v>1104</v>
      </c>
      <c r="G18" s="372">
        <v>550</v>
      </c>
      <c r="H18" s="372">
        <v>10985</v>
      </c>
    </row>
    <row r="19" spans="2:8" x14ac:dyDescent="0.35">
      <c r="B19" s="148">
        <v>11</v>
      </c>
      <c r="C19" s="879"/>
      <c r="D19" s="370" t="s">
        <v>1184</v>
      </c>
      <c r="E19" s="372">
        <v>12</v>
      </c>
      <c r="F19" s="372">
        <v>552</v>
      </c>
      <c r="G19" s="372">
        <v>275</v>
      </c>
      <c r="H19" s="372">
        <v>6558</v>
      </c>
    </row>
    <row r="20" spans="2:8" x14ac:dyDescent="0.35">
      <c r="B20" s="148">
        <v>12</v>
      </c>
      <c r="C20" s="879"/>
      <c r="D20" s="373" t="s">
        <v>1191</v>
      </c>
      <c r="E20" s="372">
        <v>7</v>
      </c>
      <c r="F20" s="372">
        <v>331</v>
      </c>
      <c r="G20" s="372">
        <v>165</v>
      </c>
      <c r="H20" s="372">
        <v>1951</v>
      </c>
    </row>
    <row r="21" spans="2:8" x14ac:dyDescent="0.35">
      <c r="B21" s="148" t="s">
        <v>151</v>
      </c>
      <c r="C21" s="879"/>
      <c r="D21" s="371" t="s">
        <v>1185</v>
      </c>
      <c r="E21" s="372">
        <v>12</v>
      </c>
      <c r="F21" s="372">
        <v>552</v>
      </c>
      <c r="G21" s="372">
        <v>275</v>
      </c>
      <c r="H21" s="372">
        <v>4427</v>
      </c>
    </row>
    <row r="22" spans="2:8" x14ac:dyDescent="0.35">
      <c r="B22" s="148" t="s">
        <v>60</v>
      </c>
      <c r="C22" s="879"/>
      <c r="D22" s="373" t="s">
        <v>1191</v>
      </c>
      <c r="E22" s="372">
        <v>7</v>
      </c>
      <c r="F22" s="372">
        <v>331</v>
      </c>
      <c r="G22" s="372">
        <v>165</v>
      </c>
      <c r="H22" s="372">
        <v>2360</v>
      </c>
    </row>
    <row r="23" spans="2:8" ht="20" x14ac:dyDescent="0.35">
      <c r="B23" s="148" t="s">
        <v>152</v>
      </c>
      <c r="C23" s="879"/>
      <c r="D23" s="371" t="s">
        <v>1186</v>
      </c>
      <c r="E23" s="372">
        <v>0</v>
      </c>
      <c r="F23" s="372">
        <v>0</v>
      </c>
      <c r="G23" s="372">
        <v>0</v>
      </c>
      <c r="H23" s="372">
        <v>0</v>
      </c>
    </row>
    <row r="24" spans="2:8" x14ac:dyDescent="0.35">
      <c r="B24" s="148" t="s">
        <v>153</v>
      </c>
      <c r="C24" s="879"/>
      <c r="D24" s="373" t="s">
        <v>1191</v>
      </c>
      <c r="E24" s="372">
        <v>0</v>
      </c>
      <c r="F24" s="372">
        <v>0</v>
      </c>
      <c r="G24" s="372">
        <v>0</v>
      </c>
      <c r="H24" s="372">
        <v>0</v>
      </c>
    </row>
    <row r="25" spans="2:8" x14ac:dyDescent="0.35">
      <c r="B25" s="148" t="s">
        <v>154</v>
      </c>
      <c r="C25" s="879"/>
      <c r="D25" s="370" t="s">
        <v>1187</v>
      </c>
      <c r="E25" s="372">
        <v>0</v>
      </c>
      <c r="F25" s="372">
        <v>0</v>
      </c>
      <c r="G25" s="372">
        <v>0</v>
      </c>
      <c r="H25" s="372">
        <v>0</v>
      </c>
    </row>
    <row r="26" spans="2:8" x14ac:dyDescent="0.35">
      <c r="B26" s="148" t="s">
        <v>155</v>
      </c>
      <c r="C26" s="879"/>
      <c r="D26" s="373" t="s">
        <v>1191</v>
      </c>
      <c r="E26" s="372">
        <v>0</v>
      </c>
      <c r="F26" s="372">
        <v>0</v>
      </c>
      <c r="G26" s="372">
        <v>0</v>
      </c>
      <c r="H26" s="372">
        <v>0</v>
      </c>
    </row>
    <row r="27" spans="2:8" x14ac:dyDescent="0.35">
      <c r="B27" s="148">
        <v>15</v>
      </c>
      <c r="C27" s="879"/>
      <c r="D27" s="370" t="s">
        <v>1188</v>
      </c>
      <c r="E27" s="372">
        <v>0</v>
      </c>
      <c r="F27" s="372">
        <v>0</v>
      </c>
      <c r="G27" s="372">
        <v>0</v>
      </c>
      <c r="H27" s="372">
        <v>0</v>
      </c>
    </row>
    <row r="28" spans="2:8" x14ac:dyDescent="0.35">
      <c r="B28" s="179">
        <v>16</v>
      </c>
      <c r="C28" s="880"/>
      <c r="D28" s="376" t="s">
        <v>1191</v>
      </c>
      <c r="E28" s="377">
        <v>0</v>
      </c>
      <c r="F28" s="377">
        <v>0</v>
      </c>
      <c r="G28" s="377">
        <v>0</v>
      </c>
      <c r="H28" s="377">
        <v>0</v>
      </c>
    </row>
    <row r="29" spans="2:8" ht="15" thickBot="1" x14ac:dyDescent="0.4">
      <c r="B29" s="164">
        <v>17</v>
      </c>
      <c r="C29" s="45" t="s">
        <v>1192</v>
      </c>
      <c r="D29" s="45"/>
      <c r="E29" s="52">
        <v>284</v>
      </c>
      <c r="F29" s="52">
        <v>3797</v>
      </c>
      <c r="G29" s="52">
        <v>1145</v>
      </c>
      <c r="H29" s="52">
        <v>28557</v>
      </c>
    </row>
  </sheetData>
  <sheetProtection algorithmName="SHA-512" hashValue="4q5eNqI7FTAiOywpNnree5z8EX2WHDPeOI8mXhHbZtJl3VMZ7cE28axLEiNCeNGplHChDCXl0OKVNK/RK6RQ3A==" saltValue="vYO09OdiNXO2EKB2xU+TCw=="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233" t="s">
        <v>0</v>
      </c>
      <c r="C2" s="150"/>
      <c r="D2" s="150"/>
      <c r="E2" s="150"/>
      <c r="F2" s="150"/>
    </row>
    <row r="3" spans="2:7" x14ac:dyDescent="0.35">
      <c r="B3" s="1"/>
      <c r="C3" s="1"/>
      <c r="D3" s="1"/>
      <c r="E3" s="1"/>
      <c r="F3" s="1"/>
    </row>
    <row r="4" spans="2:7" ht="15.5" x14ac:dyDescent="0.35">
      <c r="B4" s="19" t="s">
        <v>1197</v>
      </c>
      <c r="C4" s="2"/>
      <c r="D4" s="2"/>
      <c r="E4" s="2"/>
      <c r="F4" s="2"/>
    </row>
    <row r="5" spans="2:7" ht="2.15" customHeight="1" x14ac:dyDescent="0.35">
      <c r="B5" s="1"/>
      <c r="C5" s="1"/>
      <c r="D5" s="1"/>
      <c r="E5" s="1"/>
      <c r="F5" s="1"/>
    </row>
    <row r="6" spans="2:7" ht="2.15" customHeight="1" x14ac:dyDescent="0.35">
      <c r="B6" s="776"/>
      <c r="C6" s="776"/>
      <c r="D6" s="776"/>
      <c r="E6" s="776"/>
      <c r="F6" s="776"/>
      <c r="G6" s="776"/>
    </row>
    <row r="7" spans="2:7" ht="2.15" customHeight="1" x14ac:dyDescent="0.35">
      <c r="B7" s="3"/>
      <c r="C7" s="4"/>
      <c r="D7" s="4"/>
      <c r="E7" s="4"/>
      <c r="F7" s="4"/>
    </row>
    <row r="8" spans="2:7" ht="15" thickBot="1" x14ac:dyDescent="0.4">
      <c r="B8" s="33"/>
      <c r="C8" s="788" t="str">
        <f>+Contents!B3</f>
        <v>31.12.2023</v>
      </c>
      <c r="D8" s="788"/>
      <c r="E8" s="788"/>
      <c r="F8" s="788"/>
      <c r="G8" s="788"/>
    </row>
    <row r="9" spans="2:7" ht="41.25" customHeight="1" thickBot="1" x14ac:dyDescent="0.4">
      <c r="C9" s="368" t="s">
        <v>1198</v>
      </c>
      <c r="D9" s="48" t="s">
        <v>1193</v>
      </c>
      <c r="E9" s="48" t="s">
        <v>1194</v>
      </c>
      <c r="F9" s="369" t="s">
        <v>1195</v>
      </c>
      <c r="G9" s="369" t="s">
        <v>1196</v>
      </c>
    </row>
    <row r="10" spans="2:7" x14ac:dyDescent="0.35">
      <c r="C10" s="339" t="s">
        <v>1199</v>
      </c>
      <c r="D10" s="397"/>
      <c r="E10" s="397"/>
      <c r="F10" s="397"/>
      <c r="G10" s="381"/>
    </row>
    <row r="11" spans="2:7" x14ac:dyDescent="0.35">
      <c r="C11" s="359" t="s">
        <v>1200</v>
      </c>
      <c r="D11" s="372">
        <v>0</v>
      </c>
      <c r="E11" s="372">
        <v>0</v>
      </c>
      <c r="F11" s="372">
        <v>0</v>
      </c>
      <c r="G11" s="372">
        <v>23</v>
      </c>
    </row>
    <row r="12" spans="2:7" x14ac:dyDescent="0.35">
      <c r="C12" s="359" t="s">
        <v>1201</v>
      </c>
      <c r="D12" s="372">
        <v>0</v>
      </c>
      <c r="E12" s="372">
        <v>0</v>
      </c>
      <c r="F12" s="372">
        <v>0</v>
      </c>
      <c r="G12" s="372">
        <v>54</v>
      </c>
    </row>
    <row r="13" spans="2:7" ht="21.65" customHeight="1" x14ac:dyDescent="0.35">
      <c r="C13" s="382" t="s">
        <v>1202</v>
      </c>
      <c r="D13" s="401">
        <v>0</v>
      </c>
      <c r="E13" s="401">
        <v>0</v>
      </c>
      <c r="F13" s="401">
        <v>0</v>
      </c>
      <c r="G13" s="401">
        <v>47</v>
      </c>
    </row>
    <row r="14" spans="2:7" ht="28.5" customHeight="1" x14ac:dyDescent="0.35">
      <c r="C14" s="379" t="s">
        <v>1204</v>
      </c>
      <c r="D14" s="398"/>
      <c r="E14" s="398"/>
      <c r="F14" s="398"/>
      <c r="G14" s="398"/>
    </row>
    <row r="15" spans="2:7" ht="20.149999999999999" customHeight="1" x14ac:dyDescent="0.35">
      <c r="C15" s="337" t="s">
        <v>1205</v>
      </c>
      <c r="D15" s="372">
        <v>0</v>
      </c>
      <c r="E15" s="372">
        <v>0</v>
      </c>
      <c r="F15" s="372">
        <v>0</v>
      </c>
      <c r="G15" s="372">
        <v>0</v>
      </c>
    </row>
    <row r="16" spans="2:7" ht="21.65" customHeight="1" x14ac:dyDescent="0.35">
      <c r="C16" s="449" t="s">
        <v>1206</v>
      </c>
      <c r="D16" s="401">
        <v>0</v>
      </c>
      <c r="E16" s="401">
        <v>0</v>
      </c>
      <c r="F16" s="401">
        <v>0</v>
      </c>
      <c r="G16" s="401">
        <v>0</v>
      </c>
    </row>
    <row r="17" spans="3:7" x14ac:dyDescent="0.35">
      <c r="C17" s="362" t="s">
        <v>1207</v>
      </c>
      <c r="D17" s="398"/>
      <c r="E17" s="398"/>
      <c r="F17" s="398"/>
      <c r="G17" s="398"/>
    </row>
    <row r="18" spans="3:7" x14ac:dyDescent="0.35">
      <c r="C18" s="359" t="s">
        <v>1208</v>
      </c>
      <c r="D18" s="372">
        <v>0</v>
      </c>
      <c r="E18" s="372">
        <v>0</v>
      </c>
      <c r="F18" s="372">
        <v>1</v>
      </c>
      <c r="G18" s="372">
        <v>11</v>
      </c>
    </row>
    <row r="19" spans="3:7" x14ac:dyDescent="0.35">
      <c r="C19" s="359" t="s">
        <v>1209</v>
      </c>
      <c r="D19" s="372">
        <v>0</v>
      </c>
      <c r="E19" s="372">
        <v>0</v>
      </c>
      <c r="F19" s="372">
        <v>457</v>
      </c>
      <c r="G19" s="372">
        <v>378</v>
      </c>
    </row>
    <row r="20" spans="3:7" x14ac:dyDescent="0.35">
      <c r="C20" s="370" t="s">
        <v>1210</v>
      </c>
      <c r="D20" s="372">
        <v>0</v>
      </c>
      <c r="E20" s="372">
        <v>0</v>
      </c>
      <c r="F20" s="372">
        <v>457</v>
      </c>
      <c r="G20" s="372">
        <v>378</v>
      </c>
    </row>
    <row r="21" spans="3:7" x14ac:dyDescent="0.35">
      <c r="C21" s="371" t="s">
        <v>1211</v>
      </c>
      <c r="D21" s="372">
        <v>0</v>
      </c>
      <c r="E21" s="372">
        <v>0</v>
      </c>
      <c r="F21" s="372">
        <v>0</v>
      </c>
      <c r="G21" s="372">
        <v>0</v>
      </c>
    </row>
    <row r="22" spans="3:7" ht="25" customHeight="1" x14ac:dyDescent="0.35">
      <c r="C22" s="371" t="s">
        <v>1212</v>
      </c>
      <c r="D22" s="372">
        <v>0</v>
      </c>
      <c r="E22" s="372">
        <v>0</v>
      </c>
      <c r="F22" s="372">
        <v>457</v>
      </c>
      <c r="G22" s="372">
        <v>378</v>
      </c>
    </row>
    <row r="23" spans="3:7" ht="15" thickBot="1" x14ac:dyDescent="0.4">
      <c r="C23" s="380" t="s">
        <v>1213</v>
      </c>
      <c r="D23" s="52">
        <v>0</v>
      </c>
      <c r="E23" s="52">
        <v>0</v>
      </c>
      <c r="F23" s="52">
        <v>457</v>
      </c>
      <c r="G23" s="52">
        <v>161</v>
      </c>
    </row>
  </sheetData>
  <sheetProtection algorithmName="SHA-512" hashValue="/RdloTJyBXI6lUOX+KiDOpn49g3/KOGNAKcnVwcK/5XhR1bn+M+IFdfCEU0hYnZv1ImeYQumC9F7TVwq9bEYyw==" saltValue="M5A9XO5sEyhLFIpbRA9VZA=="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233" t="s">
        <v>0</v>
      </c>
      <c r="C2" s="150"/>
      <c r="D2" s="150"/>
      <c r="E2" s="150"/>
      <c r="F2" s="150"/>
      <c r="G2" s="150"/>
      <c r="H2" s="150"/>
      <c r="I2" s="150"/>
      <c r="J2" s="150"/>
    </row>
    <row r="3" spans="2:11" x14ac:dyDescent="0.35">
      <c r="B3" s="1"/>
      <c r="C3" s="1"/>
      <c r="D3" s="1"/>
      <c r="E3" s="1"/>
      <c r="F3" s="1"/>
      <c r="G3" s="1"/>
      <c r="H3" s="1"/>
      <c r="I3" s="1"/>
      <c r="J3" s="1"/>
    </row>
    <row r="4" spans="2:11" ht="15.5" x14ac:dyDescent="0.35">
      <c r="B4" s="19" t="s">
        <v>1214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776"/>
      <c r="C6" s="776"/>
      <c r="D6" s="776"/>
      <c r="E6" s="776"/>
      <c r="F6" s="776"/>
      <c r="G6" s="776"/>
      <c r="H6" s="776"/>
      <c r="I6" s="776"/>
      <c r="J6" s="776"/>
      <c r="K6" s="776"/>
    </row>
    <row r="7" spans="2:11" ht="2.15" customHeight="1" x14ac:dyDescent="0.35">
      <c r="B7" s="3"/>
      <c r="C7" s="4"/>
      <c r="D7" s="4"/>
      <c r="E7" s="4"/>
      <c r="F7" s="4"/>
      <c r="G7" s="4"/>
      <c r="H7" s="4"/>
      <c r="I7" s="4"/>
      <c r="J7" s="4"/>
    </row>
    <row r="8" spans="2:11" ht="15" thickBot="1" x14ac:dyDescent="0.4">
      <c r="B8" s="33"/>
      <c r="C8" s="788" t="str">
        <f>+Contents!B3</f>
        <v>31.12.2023</v>
      </c>
      <c r="D8" s="788"/>
      <c r="E8" s="788"/>
      <c r="F8" s="788"/>
      <c r="G8" s="788"/>
      <c r="H8" s="788"/>
      <c r="I8" s="788"/>
      <c r="J8" s="788"/>
      <c r="K8" s="788"/>
    </row>
    <row r="9" spans="2:11" ht="89.15" customHeight="1" thickBot="1" x14ac:dyDescent="0.4">
      <c r="C9" s="368" t="s">
        <v>1198</v>
      </c>
      <c r="D9" s="48" t="s">
        <v>1216</v>
      </c>
      <c r="E9" s="48" t="s">
        <v>1217</v>
      </c>
      <c r="F9" s="369" t="s">
        <v>1218</v>
      </c>
      <c r="G9" s="369" t="s">
        <v>1219</v>
      </c>
      <c r="H9" s="369" t="s">
        <v>1220</v>
      </c>
      <c r="I9" s="369" t="s">
        <v>1221</v>
      </c>
      <c r="J9" s="369" t="s">
        <v>1222</v>
      </c>
      <c r="K9" s="369" t="s">
        <v>1223</v>
      </c>
    </row>
    <row r="10" spans="2:11" x14ac:dyDescent="0.35">
      <c r="C10" s="384" t="s">
        <v>1193</v>
      </c>
      <c r="D10" s="50">
        <v>24</v>
      </c>
      <c r="E10" s="50">
        <v>6</v>
      </c>
      <c r="F10" s="50">
        <v>18</v>
      </c>
      <c r="G10" s="50">
        <v>0</v>
      </c>
      <c r="H10" s="50">
        <v>0</v>
      </c>
      <c r="I10" s="50">
        <v>0</v>
      </c>
      <c r="J10" s="50">
        <v>6</v>
      </c>
      <c r="K10" s="50">
        <v>2</v>
      </c>
    </row>
    <row r="11" spans="2:11" x14ac:dyDescent="0.35">
      <c r="C11" s="366" t="s">
        <v>1224</v>
      </c>
      <c r="D11" s="51">
        <v>12</v>
      </c>
      <c r="E11" s="51">
        <v>3</v>
      </c>
      <c r="F11" s="51">
        <v>9</v>
      </c>
      <c r="G11" s="51">
        <v>0</v>
      </c>
      <c r="H11" s="51">
        <v>0</v>
      </c>
      <c r="I11" s="51">
        <v>0</v>
      </c>
      <c r="J11" s="51">
        <v>3</v>
      </c>
      <c r="K11" s="51">
        <v>0</v>
      </c>
    </row>
    <row r="12" spans="2:11" x14ac:dyDescent="0.35">
      <c r="C12" s="366" t="s">
        <v>1225</v>
      </c>
      <c r="D12" s="51">
        <v>12</v>
      </c>
      <c r="E12" s="51">
        <v>3</v>
      </c>
      <c r="F12" s="51">
        <v>9</v>
      </c>
      <c r="G12" s="51">
        <v>0</v>
      </c>
      <c r="H12" s="51">
        <v>0</v>
      </c>
      <c r="I12" s="51">
        <v>0</v>
      </c>
      <c r="J12" s="51">
        <v>3</v>
      </c>
      <c r="K12" s="51">
        <v>2</v>
      </c>
    </row>
    <row r="13" spans="2:11" x14ac:dyDescent="0.35">
      <c r="C13" s="385" t="s">
        <v>1226</v>
      </c>
      <c r="D13" s="51">
        <v>0</v>
      </c>
      <c r="E13" s="51">
        <v>0</v>
      </c>
      <c r="F13" s="51">
        <v>0</v>
      </c>
      <c r="G13" s="51">
        <v>0</v>
      </c>
      <c r="H13" s="51">
        <v>0</v>
      </c>
      <c r="I13" s="51">
        <v>0</v>
      </c>
      <c r="J13" s="51">
        <v>0</v>
      </c>
      <c r="K13" s="51">
        <v>0</v>
      </c>
    </row>
    <row r="14" spans="2:11" x14ac:dyDescent="0.35">
      <c r="C14" s="385" t="s">
        <v>1227</v>
      </c>
      <c r="D14" s="51">
        <v>0</v>
      </c>
      <c r="E14" s="51">
        <v>0</v>
      </c>
      <c r="F14" s="51">
        <v>0</v>
      </c>
      <c r="G14" s="51">
        <v>0</v>
      </c>
      <c r="H14" s="51">
        <v>0</v>
      </c>
      <c r="I14" s="51">
        <v>0</v>
      </c>
      <c r="J14" s="51">
        <v>0</v>
      </c>
      <c r="K14" s="51">
        <v>0</v>
      </c>
    </row>
    <row r="15" spans="2:11" x14ac:dyDescent="0.35">
      <c r="C15" s="388" t="s">
        <v>1228</v>
      </c>
      <c r="D15" s="399">
        <v>0</v>
      </c>
      <c r="E15" s="399">
        <v>0</v>
      </c>
      <c r="F15" s="399">
        <v>0</v>
      </c>
      <c r="G15" s="399">
        <v>0</v>
      </c>
      <c r="H15" s="399">
        <v>0</v>
      </c>
      <c r="I15" s="399">
        <v>0</v>
      </c>
      <c r="J15" s="399">
        <v>0</v>
      </c>
      <c r="K15" s="399">
        <v>0</v>
      </c>
    </row>
    <row r="16" spans="2:11" x14ac:dyDescent="0.35">
      <c r="C16" s="389" t="s">
        <v>1194</v>
      </c>
      <c r="D16" s="400">
        <v>1222</v>
      </c>
      <c r="E16" s="400">
        <v>302</v>
      </c>
      <c r="F16" s="400">
        <v>918</v>
      </c>
      <c r="G16" s="400">
        <v>0</v>
      </c>
      <c r="H16" s="400">
        <v>0</v>
      </c>
      <c r="I16" s="400">
        <v>-5</v>
      </c>
      <c r="J16" s="400">
        <v>302</v>
      </c>
      <c r="K16" s="400">
        <v>143</v>
      </c>
    </row>
    <row r="17" spans="3:11" x14ac:dyDescent="0.35">
      <c r="C17" s="366" t="s">
        <v>1224</v>
      </c>
      <c r="D17" s="51">
        <v>611</v>
      </c>
      <c r="E17" s="51">
        <v>151</v>
      </c>
      <c r="F17" s="51">
        <v>459</v>
      </c>
      <c r="G17" s="51">
        <v>0</v>
      </c>
      <c r="H17" s="51">
        <v>0</v>
      </c>
      <c r="I17" s="51">
        <v>0</v>
      </c>
      <c r="J17" s="51">
        <v>151</v>
      </c>
      <c r="K17" s="51">
        <v>0</v>
      </c>
    </row>
    <row r="18" spans="3:11" x14ac:dyDescent="0.35">
      <c r="C18" s="366" t="s">
        <v>1225</v>
      </c>
      <c r="D18" s="51">
        <v>611</v>
      </c>
      <c r="E18" s="51">
        <v>151</v>
      </c>
      <c r="F18" s="51">
        <v>459</v>
      </c>
      <c r="G18" s="51">
        <v>0</v>
      </c>
      <c r="H18" s="51">
        <v>0</v>
      </c>
      <c r="I18" s="51">
        <v>-5</v>
      </c>
      <c r="J18" s="51">
        <v>151</v>
      </c>
      <c r="K18" s="51">
        <v>143</v>
      </c>
    </row>
    <row r="19" spans="3:11" x14ac:dyDescent="0.35">
      <c r="C19" s="385" t="s">
        <v>1226</v>
      </c>
      <c r="D19" s="51">
        <v>0</v>
      </c>
      <c r="E19" s="51">
        <v>0</v>
      </c>
      <c r="F19" s="51">
        <v>0</v>
      </c>
      <c r="G19" s="51">
        <v>0</v>
      </c>
      <c r="H19" s="51">
        <v>0</v>
      </c>
      <c r="I19" s="51">
        <v>0</v>
      </c>
      <c r="J19" s="51">
        <v>0</v>
      </c>
      <c r="K19" s="51">
        <v>0</v>
      </c>
    </row>
    <row r="20" spans="3:11" x14ac:dyDescent="0.35">
      <c r="C20" s="385" t="s">
        <v>1227</v>
      </c>
      <c r="D20" s="51">
        <v>0</v>
      </c>
      <c r="E20" s="51">
        <v>0</v>
      </c>
      <c r="F20" s="51">
        <v>0</v>
      </c>
      <c r="G20" s="51">
        <v>0</v>
      </c>
      <c r="H20" s="51">
        <v>0</v>
      </c>
      <c r="I20" s="51">
        <v>0</v>
      </c>
      <c r="J20" s="51">
        <v>0</v>
      </c>
      <c r="K20" s="51">
        <v>0</v>
      </c>
    </row>
    <row r="21" spans="3:11" x14ac:dyDescent="0.35">
      <c r="C21" s="388" t="s">
        <v>1228</v>
      </c>
      <c r="D21" s="399">
        <v>0</v>
      </c>
      <c r="E21" s="399">
        <v>0</v>
      </c>
      <c r="F21" s="399">
        <v>0</v>
      </c>
      <c r="G21" s="399">
        <v>0</v>
      </c>
      <c r="H21" s="399">
        <v>0</v>
      </c>
      <c r="I21" s="399">
        <v>0</v>
      </c>
      <c r="J21" s="399">
        <v>0</v>
      </c>
      <c r="K21" s="399">
        <v>0</v>
      </c>
    </row>
    <row r="22" spans="3:11" x14ac:dyDescent="0.35">
      <c r="C22" s="389" t="s">
        <v>1195</v>
      </c>
      <c r="D22" s="400">
        <v>490</v>
      </c>
      <c r="E22" s="400">
        <v>122</v>
      </c>
      <c r="F22" s="400">
        <v>370</v>
      </c>
      <c r="G22" s="400">
        <v>0</v>
      </c>
      <c r="H22" s="400">
        <v>0</v>
      </c>
      <c r="I22" s="400">
        <v>-2</v>
      </c>
      <c r="J22" s="400">
        <v>122</v>
      </c>
      <c r="K22" s="400">
        <v>56</v>
      </c>
    </row>
    <row r="23" spans="3:11" x14ac:dyDescent="0.35">
      <c r="C23" s="366" t="s">
        <v>1224</v>
      </c>
      <c r="D23" s="51">
        <v>245</v>
      </c>
      <c r="E23" s="51">
        <v>61</v>
      </c>
      <c r="F23" s="51">
        <v>185</v>
      </c>
      <c r="G23" s="51">
        <v>0</v>
      </c>
      <c r="H23" s="51">
        <v>0</v>
      </c>
      <c r="I23" s="51">
        <v>0</v>
      </c>
      <c r="J23" s="51">
        <v>61</v>
      </c>
      <c r="K23" s="51">
        <v>0</v>
      </c>
    </row>
    <row r="24" spans="3:11" x14ac:dyDescent="0.35">
      <c r="C24" s="366" t="s">
        <v>1225</v>
      </c>
      <c r="D24" s="51">
        <v>245</v>
      </c>
      <c r="E24" s="51">
        <v>61</v>
      </c>
      <c r="F24" s="51">
        <v>185</v>
      </c>
      <c r="G24" s="51">
        <v>0</v>
      </c>
      <c r="H24" s="51">
        <v>0</v>
      </c>
      <c r="I24" s="51">
        <v>-2</v>
      </c>
      <c r="J24" s="51">
        <v>61</v>
      </c>
      <c r="K24" s="51">
        <v>56</v>
      </c>
    </row>
    <row r="25" spans="3:11" x14ac:dyDescent="0.35">
      <c r="C25" s="385" t="s">
        <v>1226</v>
      </c>
      <c r="D25" s="51">
        <v>0</v>
      </c>
      <c r="E25" s="51">
        <v>0</v>
      </c>
      <c r="F25" s="51">
        <v>0</v>
      </c>
      <c r="G25" s="51">
        <v>0</v>
      </c>
      <c r="H25" s="51">
        <v>0</v>
      </c>
      <c r="I25" s="51">
        <v>0</v>
      </c>
      <c r="J25" s="51">
        <v>0</v>
      </c>
      <c r="K25" s="51">
        <v>0</v>
      </c>
    </row>
    <row r="26" spans="3:11" x14ac:dyDescent="0.35">
      <c r="C26" s="385" t="s">
        <v>1227</v>
      </c>
      <c r="D26" s="51">
        <v>0</v>
      </c>
      <c r="E26" s="51">
        <v>0</v>
      </c>
      <c r="F26" s="51">
        <v>0</v>
      </c>
      <c r="G26" s="51">
        <v>0</v>
      </c>
      <c r="H26" s="51">
        <v>0</v>
      </c>
      <c r="I26" s="51">
        <v>0</v>
      </c>
      <c r="J26" s="51">
        <v>0</v>
      </c>
      <c r="K26" s="51">
        <v>0</v>
      </c>
    </row>
    <row r="27" spans="3:11" x14ac:dyDescent="0.35">
      <c r="C27" s="388" t="s">
        <v>1228</v>
      </c>
      <c r="D27" s="399">
        <v>0</v>
      </c>
      <c r="E27" s="399">
        <v>0</v>
      </c>
      <c r="F27" s="399">
        <v>0</v>
      </c>
      <c r="G27" s="399">
        <v>0</v>
      </c>
      <c r="H27" s="399">
        <v>0</v>
      </c>
      <c r="I27" s="399">
        <v>0</v>
      </c>
      <c r="J27" s="399">
        <v>0</v>
      </c>
      <c r="K27" s="399">
        <v>0</v>
      </c>
    </row>
    <row r="28" spans="3:11" x14ac:dyDescent="0.35">
      <c r="C28" s="389" t="s">
        <v>1196</v>
      </c>
      <c r="D28" s="400">
        <v>10208</v>
      </c>
      <c r="E28" s="400">
        <v>2807</v>
      </c>
      <c r="F28" s="400">
        <v>7403</v>
      </c>
      <c r="G28" s="400">
        <v>-2</v>
      </c>
      <c r="H28" s="400">
        <v>0</v>
      </c>
      <c r="I28" s="400">
        <v>-45</v>
      </c>
      <c r="J28" s="400">
        <v>2805</v>
      </c>
      <c r="K28" s="400">
        <v>1990</v>
      </c>
    </row>
    <row r="29" spans="3:11" x14ac:dyDescent="0.35">
      <c r="C29" s="366" t="s">
        <v>1224</v>
      </c>
      <c r="D29" s="51">
        <v>4224</v>
      </c>
      <c r="E29" s="51">
        <v>1226</v>
      </c>
      <c r="F29" s="51">
        <v>2999</v>
      </c>
      <c r="G29" s="51">
        <v>-1</v>
      </c>
      <c r="H29" s="51">
        <v>0</v>
      </c>
      <c r="I29" s="51">
        <v>0</v>
      </c>
      <c r="J29" s="51">
        <v>1225</v>
      </c>
      <c r="K29" s="51">
        <v>0</v>
      </c>
    </row>
    <row r="30" spans="3:11" x14ac:dyDescent="0.35">
      <c r="C30" s="366" t="s">
        <v>1225</v>
      </c>
      <c r="D30" s="51">
        <v>5984</v>
      </c>
      <c r="E30" s="51">
        <v>1581</v>
      </c>
      <c r="F30" s="51">
        <v>4404</v>
      </c>
      <c r="G30" s="51">
        <v>-1</v>
      </c>
      <c r="H30" s="51">
        <v>0</v>
      </c>
      <c r="I30" s="51">
        <v>-45</v>
      </c>
      <c r="J30" s="51">
        <v>1580</v>
      </c>
      <c r="K30" s="51">
        <v>1990</v>
      </c>
    </row>
    <row r="31" spans="3:11" x14ac:dyDescent="0.35">
      <c r="C31" s="385" t="s">
        <v>1226</v>
      </c>
      <c r="D31" s="51">
        <v>0</v>
      </c>
      <c r="E31" s="51">
        <v>0</v>
      </c>
      <c r="F31" s="51">
        <v>0</v>
      </c>
      <c r="G31" s="51">
        <v>0</v>
      </c>
      <c r="H31" s="51">
        <v>0</v>
      </c>
      <c r="I31" s="51">
        <v>0</v>
      </c>
      <c r="J31" s="51">
        <v>0</v>
      </c>
      <c r="K31" s="51">
        <v>0</v>
      </c>
    </row>
    <row r="32" spans="3:11" x14ac:dyDescent="0.35">
      <c r="C32" s="385" t="s">
        <v>1227</v>
      </c>
      <c r="D32" s="51">
        <v>0</v>
      </c>
      <c r="E32" s="51">
        <v>0</v>
      </c>
      <c r="F32" s="51">
        <v>0</v>
      </c>
      <c r="G32" s="51">
        <v>0</v>
      </c>
      <c r="H32" s="51">
        <v>0</v>
      </c>
      <c r="I32" s="51">
        <v>0</v>
      </c>
      <c r="J32" s="51">
        <v>0</v>
      </c>
      <c r="K32" s="51">
        <v>0</v>
      </c>
    </row>
    <row r="33" spans="3:11" x14ac:dyDescent="0.35">
      <c r="C33" s="388" t="s">
        <v>1228</v>
      </c>
      <c r="D33" s="399">
        <v>0</v>
      </c>
      <c r="E33" s="399">
        <v>0</v>
      </c>
      <c r="F33" s="399">
        <v>0</v>
      </c>
      <c r="G33" s="399">
        <v>0</v>
      </c>
      <c r="H33" s="399">
        <v>0</v>
      </c>
      <c r="I33" s="399">
        <v>0</v>
      </c>
      <c r="J33" s="399">
        <v>0</v>
      </c>
      <c r="K33" s="399">
        <v>0</v>
      </c>
    </row>
    <row r="34" spans="3:11" ht="15" thickBot="1" x14ac:dyDescent="0.4">
      <c r="C34" s="387" t="s">
        <v>1229</v>
      </c>
      <c r="D34" s="52">
        <v>11944</v>
      </c>
      <c r="E34" s="52">
        <v>3237</v>
      </c>
      <c r="F34" s="52">
        <v>8709</v>
      </c>
      <c r="G34" s="52">
        <v>-2</v>
      </c>
      <c r="H34" s="52">
        <v>0</v>
      </c>
      <c r="I34" s="52">
        <v>-52</v>
      </c>
      <c r="J34" s="52">
        <v>3235</v>
      </c>
      <c r="K34" s="52">
        <v>2191</v>
      </c>
    </row>
  </sheetData>
  <sheetProtection algorithmName="SHA-512" hashValue="+HOL0hscWIvNWCdZ/6Kje8awbarfXyLinuqyca9gMIgClMlPp9HZp7+tLsEYsjKPGHHmy583cdWefJu9QWiXig==" saltValue="+RwMmynnXXx2QiPLMy4S8A=="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233" t="s">
        <v>0</v>
      </c>
      <c r="C2" s="150"/>
      <c r="D2" s="150"/>
    </row>
    <row r="3" spans="2:4" x14ac:dyDescent="0.35">
      <c r="B3" s="1"/>
      <c r="C3" s="1"/>
      <c r="D3" s="1"/>
    </row>
    <row r="4" spans="2:4" ht="15.5" x14ac:dyDescent="0.35">
      <c r="B4" s="19" t="s">
        <v>1230</v>
      </c>
      <c r="C4" s="2"/>
      <c r="D4" s="2"/>
    </row>
    <row r="5" spans="2:4" ht="2.15" customHeight="1" x14ac:dyDescent="0.35">
      <c r="B5" s="1"/>
      <c r="C5" s="1"/>
      <c r="D5" s="1"/>
    </row>
    <row r="6" spans="2:4" ht="2.15" customHeight="1" x14ac:dyDescent="0.35">
      <c r="B6" s="776"/>
      <c r="C6" s="776"/>
      <c r="D6" s="776"/>
    </row>
    <row r="7" spans="2:4" ht="2.15" customHeight="1" x14ac:dyDescent="0.35">
      <c r="B7" s="3"/>
      <c r="C7" s="4"/>
      <c r="D7" s="4"/>
    </row>
    <row r="8" spans="2:4" ht="15" thickBot="1" x14ac:dyDescent="0.4">
      <c r="B8" s="33"/>
      <c r="C8" s="788" t="str">
        <f>+Contents!B3</f>
        <v>31.12.2023</v>
      </c>
      <c r="D8" s="788"/>
    </row>
    <row r="9" spans="2:4" ht="30.65" customHeight="1" thickBot="1" x14ac:dyDescent="0.4">
      <c r="C9" s="390" t="s">
        <v>156</v>
      </c>
      <c r="D9" s="470" t="s">
        <v>1232</v>
      </c>
    </row>
    <row r="10" spans="2:4" x14ac:dyDescent="0.35">
      <c r="C10" s="384" t="s">
        <v>1233</v>
      </c>
      <c r="D10" s="50">
        <v>5</v>
      </c>
    </row>
    <row r="11" spans="2:4" x14ac:dyDescent="0.35">
      <c r="C11" s="360" t="s">
        <v>1234</v>
      </c>
      <c r="D11" s="51">
        <v>0</v>
      </c>
    </row>
    <row r="12" spans="2:4" x14ac:dyDescent="0.35">
      <c r="C12" s="360" t="s">
        <v>1235</v>
      </c>
      <c r="D12" s="51">
        <v>1</v>
      </c>
    </row>
    <row r="13" spans="2:4" x14ac:dyDescent="0.35">
      <c r="C13" s="334" t="s">
        <v>1236</v>
      </c>
      <c r="D13" s="51">
        <v>0</v>
      </c>
    </row>
    <row r="14" spans="2:4" x14ac:dyDescent="0.35">
      <c r="C14" s="334" t="s">
        <v>1237</v>
      </c>
      <c r="D14" s="51">
        <v>0</v>
      </c>
    </row>
    <row r="15" spans="2:4" x14ac:dyDescent="0.35">
      <c r="C15" s="360" t="s">
        <v>1238</v>
      </c>
      <c r="D15" s="51">
        <v>1</v>
      </c>
    </row>
    <row r="16" spans="2:4" x14ac:dyDescent="0.35">
      <c r="C16" s="360" t="s">
        <v>1239</v>
      </c>
      <c r="D16" s="51">
        <v>0</v>
      </c>
    </row>
    <row r="17" spans="3:4" x14ac:dyDescent="0.35">
      <c r="C17" s="360" t="s">
        <v>1240</v>
      </c>
      <c r="D17" s="51">
        <v>0</v>
      </c>
    </row>
    <row r="18" spans="3:4" x14ac:dyDescent="0.35">
      <c r="C18" s="360" t="s">
        <v>1241</v>
      </c>
      <c r="D18" s="51">
        <v>0</v>
      </c>
    </row>
    <row r="19" spans="3:4" x14ac:dyDescent="0.35">
      <c r="C19" s="334" t="s">
        <v>1242</v>
      </c>
      <c r="D19" s="51">
        <v>0</v>
      </c>
    </row>
    <row r="20" spans="3:4" x14ac:dyDescent="0.35">
      <c r="C20" s="334" t="s">
        <v>1243</v>
      </c>
      <c r="D20" s="51">
        <v>0</v>
      </c>
    </row>
    <row r="21" spans="3:4" ht="20.5" thickBot="1" x14ac:dyDescent="0.4">
      <c r="C21" s="476" t="s">
        <v>1244</v>
      </c>
      <c r="D21" s="52"/>
    </row>
  </sheetData>
  <sheetProtection algorithmName="SHA-512" hashValue="4qfLmRxrr8agmrxC1W1idSy5BnaOp2eckt3wkawvLPFqkwvpReHcqs9DyovJuRf7lFodgTJ2jhvfiU7Ng1E4mQ==" saltValue="X00FR+zaOSNGZfpxduVXkw=="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233" t="s">
        <v>0</v>
      </c>
      <c r="C2" s="150"/>
      <c r="D2" s="150"/>
      <c r="E2" s="150"/>
      <c r="F2" s="150"/>
      <c r="G2" s="150"/>
      <c r="H2" s="150"/>
      <c r="I2" s="150"/>
      <c r="J2" s="150"/>
      <c r="K2" s="150"/>
      <c r="L2" s="150"/>
      <c r="M2" s="150"/>
    </row>
    <row r="3" spans="2:13" x14ac:dyDescent="0.35">
      <c r="B3" s="1"/>
      <c r="C3" s="1"/>
      <c r="D3" s="1"/>
      <c r="E3" s="1"/>
      <c r="F3" s="1"/>
      <c r="G3" s="1"/>
      <c r="H3" s="1"/>
      <c r="I3" s="1"/>
      <c r="J3" s="1"/>
      <c r="K3" s="1"/>
      <c r="L3" s="1"/>
      <c r="M3" s="1"/>
    </row>
    <row r="4" spans="2:13" ht="15.5" x14ac:dyDescent="0.35">
      <c r="B4" s="19" t="s">
        <v>1245</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776"/>
      <c r="C6" s="776"/>
      <c r="D6" s="776"/>
      <c r="E6" s="776"/>
      <c r="F6" s="776"/>
      <c r="G6" s="776"/>
      <c r="H6" s="776"/>
      <c r="I6" s="776"/>
      <c r="J6" s="776"/>
      <c r="K6" s="776"/>
      <c r="L6" s="776"/>
      <c r="M6" s="776"/>
    </row>
    <row r="7" spans="2:13" ht="2.15" customHeight="1" x14ac:dyDescent="0.35">
      <c r="B7" s="3"/>
      <c r="C7" s="4"/>
      <c r="D7" s="4"/>
      <c r="E7" s="4"/>
      <c r="F7" s="4"/>
      <c r="G7" s="4"/>
      <c r="H7" s="4"/>
      <c r="I7" s="4"/>
      <c r="J7" s="4"/>
      <c r="K7" s="4"/>
      <c r="L7" s="4"/>
      <c r="M7" s="4"/>
    </row>
    <row r="8" spans="2:13" ht="15" thickBot="1" x14ac:dyDescent="0.4">
      <c r="B8" s="33"/>
      <c r="C8" s="788" t="str">
        <f>+Contents!B3</f>
        <v>31.12.2023</v>
      </c>
      <c r="D8" s="788"/>
      <c r="E8" s="788"/>
      <c r="F8" s="788"/>
      <c r="G8" s="788"/>
      <c r="H8" s="788"/>
      <c r="I8" s="788"/>
      <c r="J8" s="788"/>
      <c r="K8" s="788"/>
      <c r="L8" s="788"/>
      <c r="M8" s="788"/>
    </row>
    <row r="9" spans="2:13" x14ac:dyDescent="0.35">
      <c r="B9" s="33"/>
      <c r="C9" s="289"/>
      <c r="D9" s="883" t="s">
        <v>1247</v>
      </c>
      <c r="E9" s="883"/>
      <c r="F9" s="883"/>
      <c r="G9" s="883" t="s">
        <v>1248</v>
      </c>
      <c r="H9" s="883"/>
      <c r="I9" s="883"/>
      <c r="J9" s="883"/>
      <c r="K9" s="883"/>
      <c r="L9" s="883"/>
      <c r="M9" s="794" t="s">
        <v>226</v>
      </c>
    </row>
    <row r="10" spans="2:13" ht="33.65" customHeight="1" thickBot="1" x14ac:dyDescent="0.4">
      <c r="C10" s="361" t="s">
        <v>1198</v>
      </c>
      <c r="D10" s="44" t="s">
        <v>1193</v>
      </c>
      <c r="E10" s="44" t="s">
        <v>1194</v>
      </c>
      <c r="F10" s="44" t="s">
        <v>1249</v>
      </c>
      <c r="G10" s="44" t="s">
        <v>1250</v>
      </c>
      <c r="H10" s="469" t="s">
        <v>1251</v>
      </c>
      <c r="I10" s="469" t="s">
        <v>389</v>
      </c>
      <c r="J10" s="469" t="s">
        <v>1252</v>
      </c>
      <c r="K10" s="469" t="s">
        <v>1253</v>
      </c>
      <c r="L10" s="469" t="s">
        <v>1254</v>
      </c>
      <c r="M10" s="795"/>
    </row>
    <row r="11" spans="2:13" x14ac:dyDescent="0.35">
      <c r="C11" s="384" t="s">
        <v>1255</v>
      </c>
      <c r="D11" s="397"/>
      <c r="E11" s="397"/>
      <c r="F11" s="397"/>
      <c r="G11" s="397"/>
      <c r="H11" s="397"/>
      <c r="I11" s="397"/>
      <c r="J11" s="397"/>
      <c r="K11" s="397"/>
      <c r="L11" s="397"/>
      <c r="M11" s="50">
        <v>563</v>
      </c>
    </row>
    <row r="12" spans="2:13" x14ac:dyDescent="0.35">
      <c r="C12" s="366" t="s">
        <v>1256</v>
      </c>
      <c r="D12" s="51">
        <v>6</v>
      </c>
      <c r="E12" s="51">
        <v>11</v>
      </c>
      <c r="F12" s="51">
        <v>17</v>
      </c>
      <c r="G12" s="398"/>
      <c r="H12" s="398"/>
      <c r="I12" s="398"/>
      <c r="J12" s="398"/>
      <c r="K12" s="398"/>
      <c r="L12" s="398"/>
      <c r="M12" s="398"/>
    </row>
    <row r="13" spans="2:13" x14ac:dyDescent="0.35">
      <c r="C13" s="366" t="s">
        <v>1257</v>
      </c>
      <c r="D13" s="398"/>
      <c r="E13" s="398"/>
      <c r="F13" s="398"/>
      <c r="G13" s="51">
        <v>0</v>
      </c>
      <c r="H13" s="51">
        <v>1</v>
      </c>
      <c r="I13" s="51">
        <v>0</v>
      </c>
      <c r="J13" s="51">
        <v>1</v>
      </c>
      <c r="K13" s="51">
        <v>1</v>
      </c>
      <c r="L13" s="51">
        <v>0</v>
      </c>
      <c r="M13" s="398"/>
    </row>
    <row r="14" spans="2:13" x14ac:dyDescent="0.35">
      <c r="C14" s="385" t="s">
        <v>1258</v>
      </c>
      <c r="D14" s="395"/>
      <c r="E14" s="395"/>
      <c r="F14" s="395"/>
      <c r="G14" s="394">
        <v>17</v>
      </c>
      <c r="H14" s="394">
        <v>107</v>
      </c>
      <c r="I14" s="394">
        <v>20</v>
      </c>
      <c r="J14" s="394">
        <v>166</v>
      </c>
      <c r="K14" s="394">
        <v>150</v>
      </c>
      <c r="L14" s="394">
        <v>83</v>
      </c>
      <c r="M14" s="398"/>
    </row>
    <row r="15" spans="2:13" x14ac:dyDescent="0.35">
      <c r="C15" s="334" t="s">
        <v>1259</v>
      </c>
      <c r="D15" s="394">
        <v>284</v>
      </c>
      <c r="E15" s="394">
        <v>3797</v>
      </c>
      <c r="F15" s="394">
        <v>4081</v>
      </c>
      <c r="G15" s="394">
        <v>749</v>
      </c>
      <c r="H15" s="394">
        <v>6945</v>
      </c>
      <c r="I15" s="394">
        <v>844</v>
      </c>
      <c r="J15" s="394">
        <v>9718</v>
      </c>
      <c r="K15" s="394">
        <v>6008</v>
      </c>
      <c r="L15" s="394">
        <v>5441</v>
      </c>
      <c r="M15" s="398"/>
    </row>
    <row r="16" spans="2:13" x14ac:dyDescent="0.35">
      <c r="C16" s="366" t="s">
        <v>1260</v>
      </c>
      <c r="D16" s="51">
        <v>24</v>
      </c>
      <c r="E16" s="51">
        <v>1104</v>
      </c>
      <c r="F16" s="51">
        <v>1128</v>
      </c>
      <c r="G16" s="51">
        <v>299</v>
      </c>
      <c r="H16" s="51">
        <v>2822</v>
      </c>
      <c r="I16" s="51">
        <v>295</v>
      </c>
      <c r="J16" s="51">
        <v>3987</v>
      </c>
      <c r="K16" s="51">
        <v>1990</v>
      </c>
      <c r="L16" s="51">
        <v>2142</v>
      </c>
      <c r="M16" s="398"/>
    </row>
    <row r="17" spans="3:13" ht="15" thickBot="1" x14ac:dyDescent="0.4">
      <c r="C17" s="380" t="s">
        <v>1261</v>
      </c>
      <c r="D17" s="52">
        <v>260</v>
      </c>
      <c r="E17" s="52">
        <v>2693</v>
      </c>
      <c r="F17" s="52">
        <v>2953</v>
      </c>
      <c r="G17" s="52">
        <v>450</v>
      </c>
      <c r="H17" s="52">
        <v>4123</v>
      </c>
      <c r="I17" s="52">
        <v>549</v>
      </c>
      <c r="J17" s="52">
        <v>5731</v>
      </c>
      <c r="K17" s="52">
        <v>4018</v>
      </c>
      <c r="L17" s="52">
        <v>3299</v>
      </c>
      <c r="M17" s="396"/>
    </row>
  </sheetData>
  <sheetProtection algorithmName="SHA-512" hashValue="/rTRgKwJ50HD5RtmR3w7K9fdUXrfr4tYSmSQgNi3C2b/PJDfRYmzjxN/nOhlYFezcdyDM8i3oq4tVihw0Z5ncA==" saltValue="xviK01niE5+HUmiKFYkgPQ=="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E87C-1648-4EEA-9BAA-9741EA9CB756}">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election activeCell="C8" sqref="C8:K8"/>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233" t="s">
        <v>0</v>
      </c>
      <c r="C2" s="150"/>
      <c r="D2" s="150"/>
      <c r="E2" s="150"/>
      <c r="F2" s="150"/>
      <c r="G2" s="150"/>
      <c r="H2" s="150"/>
      <c r="I2" s="150"/>
      <c r="J2" s="150"/>
      <c r="K2" s="150"/>
    </row>
    <row r="3" spans="2:11" x14ac:dyDescent="0.35">
      <c r="B3" s="1"/>
      <c r="C3" s="1"/>
      <c r="D3" s="1"/>
      <c r="E3" s="1"/>
      <c r="F3" s="1"/>
      <c r="G3" s="1"/>
      <c r="H3" s="1"/>
      <c r="I3" s="1"/>
      <c r="J3" s="1"/>
      <c r="K3" s="1"/>
    </row>
    <row r="4" spans="2:11" ht="15.5" x14ac:dyDescent="0.35">
      <c r="B4" s="19" t="s">
        <v>1262</v>
      </c>
      <c r="C4" s="2"/>
      <c r="D4" s="2"/>
      <c r="E4" s="2"/>
      <c r="F4" s="2"/>
      <c r="G4" s="2"/>
      <c r="H4" s="2"/>
      <c r="I4" s="2"/>
      <c r="J4" s="2"/>
      <c r="K4" s="2"/>
    </row>
    <row r="5" spans="2:11" x14ac:dyDescent="0.35">
      <c r="B5" s="1"/>
      <c r="C5" s="1"/>
      <c r="D5" s="1"/>
      <c r="E5" s="1"/>
      <c r="F5" s="1"/>
      <c r="G5" s="1"/>
      <c r="H5" s="1"/>
      <c r="I5" s="1"/>
      <c r="J5" s="1"/>
      <c r="K5" s="1"/>
    </row>
    <row r="6" spans="2:11" ht="145.5" customHeight="1" x14ac:dyDescent="0.35">
      <c r="B6" s="776" t="s">
        <v>1713</v>
      </c>
      <c r="C6" s="776"/>
      <c r="D6" s="776"/>
      <c r="E6" s="776"/>
      <c r="F6" s="776"/>
      <c r="G6" s="776"/>
      <c r="H6" s="776"/>
      <c r="I6" s="776"/>
      <c r="J6" s="776"/>
      <c r="K6" s="776"/>
    </row>
    <row r="7" spans="2:11" x14ac:dyDescent="0.35">
      <c r="B7" s="3"/>
      <c r="C7" s="4"/>
      <c r="D7" s="4"/>
      <c r="E7" s="4"/>
      <c r="F7" s="4"/>
      <c r="G7" s="4"/>
      <c r="H7" s="4"/>
      <c r="I7" s="4"/>
      <c r="J7" s="4"/>
      <c r="K7" s="4"/>
    </row>
    <row r="8" spans="2:11" ht="15" thickBot="1" x14ac:dyDescent="0.4">
      <c r="B8" s="33"/>
      <c r="C8" s="788" t="str">
        <f>+Contents!B3</f>
        <v>31.12.2023</v>
      </c>
      <c r="D8" s="788"/>
      <c r="E8" s="788"/>
      <c r="F8" s="788"/>
      <c r="G8" s="788"/>
      <c r="H8" s="788"/>
      <c r="I8" s="788"/>
      <c r="J8" s="788"/>
      <c r="K8" s="788"/>
    </row>
    <row r="9" spans="2:11" ht="25.5" customHeight="1" x14ac:dyDescent="0.35">
      <c r="B9" s="33"/>
      <c r="C9" s="854" t="s">
        <v>231</v>
      </c>
      <c r="D9" s="884" t="s">
        <v>1270</v>
      </c>
      <c r="E9" s="884"/>
      <c r="F9" s="884" t="s">
        <v>1272</v>
      </c>
      <c r="G9" s="884"/>
      <c r="H9" s="884" t="s">
        <v>1273</v>
      </c>
      <c r="I9" s="884"/>
      <c r="J9" s="885" t="s">
        <v>1275</v>
      </c>
      <c r="K9" s="885"/>
    </row>
    <row r="10" spans="2:11" ht="32" thickBot="1" x14ac:dyDescent="0.4">
      <c r="C10" s="855"/>
      <c r="D10" s="44"/>
      <c r="E10" s="44" t="s">
        <v>1271</v>
      </c>
      <c r="F10" s="44"/>
      <c r="G10" s="44" t="s">
        <v>1271</v>
      </c>
      <c r="H10" s="44"/>
      <c r="I10" s="44" t="s">
        <v>1274</v>
      </c>
      <c r="J10" s="44"/>
      <c r="K10" s="44" t="s">
        <v>1274</v>
      </c>
    </row>
    <row r="11" spans="2:11" x14ac:dyDescent="0.35">
      <c r="C11" s="383" t="s">
        <v>1263</v>
      </c>
      <c r="D11" s="451">
        <v>3378558</v>
      </c>
      <c r="E11" s="451">
        <v>825349</v>
      </c>
      <c r="F11" s="452"/>
      <c r="G11" s="452"/>
      <c r="H11" s="451">
        <v>34997294</v>
      </c>
      <c r="I11" s="451">
        <v>7157047</v>
      </c>
      <c r="J11" s="452"/>
      <c r="K11" s="452"/>
    </row>
    <row r="12" spans="2:11" x14ac:dyDescent="0.35">
      <c r="C12" s="360" t="s">
        <v>1264</v>
      </c>
      <c r="D12" s="299">
        <v>942</v>
      </c>
      <c r="E12" s="299">
        <v>0</v>
      </c>
      <c r="F12" s="299">
        <v>1164</v>
      </c>
      <c r="G12" s="299">
        <v>0</v>
      </c>
      <c r="H12" s="299">
        <v>108337</v>
      </c>
      <c r="I12" s="299">
        <v>6569</v>
      </c>
      <c r="J12" s="299">
        <v>81272</v>
      </c>
      <c r="K12" s="299">
        <v>6569</v>
      </c>
    </row>
    <row r="13" spans="2:11" x14ac:dyDescent="0.35">
      <c r="C13" s="360" t="s">
        <v>896</v>
      </c>
      <c r="D13" s="299">
        <v>1216116</v>
      </c>
      <c r="E13" s="299">
        <v>783536</v>
      </c>
      <c r="F13" s="299">
        <v>1132077</v>
      </c>
      <c r="G13" s="299">
        <v>724695</v>
      </c>
      <c r="H13" s="299">
        <v>5890176</v>
      </c>
      <c r="I13" s="299">
        <v>4930244</v>
      </c>
      <c r="J13" s="299">
        <v>5409570</v>
      </c>
      <c r="K13" s="299">
        <v>4382841</v>
      </c>
    </row>
    <row r="14" spans="2:11" x14ac:dyDescent="0.35">
      <c r="C14" s="385" t="s">
        <v>1265</v>
      </c>
      <c r="D14" s="312">
        <v>267477</v>
      </c>
      <c r="E14" s="312">
        <v>87675</v>
      </c>
      <c r="F14" s="312">
        <v>261827</v>
      </c>
      <c r="G14" s="312">
        <v>87675</v>
      </c>
      <c r="H14" s="312">
        <v>253912</v>
      </c>
      <c r="I14" s="312">
        <v>137270</v>
      </c>
      <c r="J14" s="312">
        <v>233593</v>
      </c>
      <c r="K14" s="312">
        <v>118868</v>
      </c>
    </row>
    <row r="15" spans="2:11" x14ac:dyDescent="0.35">
      <c r="C15" s="385" t="s">
        <v>1266</v>
      </c>
      <c r="D15" s="312">
        <v>0</v>
      </c>
      <c r="E15" s="312">
        <v>0</v>
      </c>
      <c r="F15" s="312">
        <v>0</v>
      </c>
      <c r="G15" s="312">
        <v>0</v>
      </c>
      <c r="H15" s="312">
        <v>43571</v>
      </c>
      <c r="I15" s="312">
        <v>0</v>
      </c>
      <c r="J15" s="312">
        <v>0</v>
      </c>
      <c r="K15" s="312">
        <v>0</v>
      </c>
    </row>
    <row r="16" spans="2:11" x14ac:dyDescent="0.35">
      <c r="C16" s="385" t="s">
        <v>1267</v>
      </c>
      <c r="D16" s="312">
        <v>787496</v>
      </c>
      <c r="E16" s="312">
        <v>782715</v>
      </c>
      <c r="F16" s="312">
        <v>723871</v>
      </c>
      <c r="G16" s="312">
        <v>723871</v>
      </c>
      <c r="H16" s="312">
        <v>4985710</v>
      </c>
      <c r="I16" s="312">
        <v>4207524</v>
      </c>
      <c r="J16" s="312">
        <v>4106257</v>
      </c>
      <c r="K16" s="312">
        <v>3705036</v>
      </c>
    </row>
    <row r="17" spans="3:11" x14ac:dyDescent="0.35">
      <c r="C17" s="385" t="s">
        <v>1268</v>
      </c>
      <c r="D17" s="312">
        <v>284656</v>
      </c>
      <c r="E17" s="312">
        <v>821</v>
      </c>
      <c r="F17" s="312">
        <v>278507</v>
      </c>
      <c r="G17" s="312">
        <v>824</v>
      </c>
      <c r="H17" s="312">
        <v>229750</v>
      </c>
      <c r="I17" s="312">
        <v>149166</v>
      </c>
      <c r="J17" s="312">
        <v>687061</v>
      </c>
      <c r="K17" s="312">
        <v>330787</v>
      </c>
    </row>
    <row r="18" spans="3:11" x14ac:dyDescent="0.35">
      <c r="C18" s="385" t="s">
        <v>1269</v>
      </c>
      <c r="D18" s="312">
        <v>143964</v>
      </c>
      <c r="E18" s="312">
        <v>0</v>
      </c>
      <c r="F18" s="312">
        <v>129700</v>
      </c>
      <c r="G18" s="312">
        <v>0</v>
      </c>
      <c r="H18" s="312">
        <v>146799</v>
      </c>
      <c r="I18" s="312">
        <v>71241</v>
      </c>
      <c r="J18" s="312">
        <v>120356</v>
      </c>
      <c r="K18" s="312">
        <v>68920</v>
      </c>
    </row>
    <row r="19" spans="3:11" ht="15" thickBot="1" x14ac:dyDescent="0.4">
      <c r="C19" s="387" t="s">
        <v>320</v>
      </c>
      <c r="D19" s="367">
        <v>41814</v>
      </c>
      <c r="E19" s="367">
        <v>41814</v>
      </c>
      <c r="F19" s="453"/>
      <c r="G19" s="453"/>
      <c r="H19" s="367">
        <v>2821314</v>
      </c>
      <c r="I19" s="367">
        <v>397250</v>
      </c>
      <c r="J19" s="453"/>
      <c r="K19" s="453"/>
    </row>
  </sheetData>
  <sheetProtection algorithmName="SHA-512" hashValue="tO2oxbzdORzLncCT6aAx3Xk/j7VE6ud8U0WXqIzq0+4TkWMMp+TYS5gRthdmvQWEOLweJVMGzNklpsdD9MavtA==" saltValue="qlB/bKznuImkq2sV7zddl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233" t="s">
        <v>0</v>
      </c>
      <c r="C2" s="150"/>
      <c r="D2" s="150"/>
      <c r="E2" s="150"/>
      <c r="F2" s="150"/>
      <c r="G2" s="150"/>
    </row>
    <row r="3" spans="2:7" x14ac:dyDescent="0.35">
      <c r="B3" s="1"/>
      <c r="C3" s="1"/>
      <c r="D3" s="1"/>
      <c r="E3" s="1"/>
      <c r="F3" s="1"/>
      <c r="G3" s="1"/>
    </row>
    <row r="4" spans="2:7" ht="15.5" x14ac:dyDescent="0.35">
      <c r="B4" s="19" t="s">
        <v>1276</v>
      </c>
      <c r="C4" s="2"/>
      <c r="D4" s="2"/>
      <c r="E4" s="2"/>
      <c r="F4" s="2"/>
      <c r="G4" s="2"/>
    </row>
    <row r="5" spans="2:7" ht="2.15" customHeight="1" x14ac:dyDescent="0.35">
      <c r="B5" s="1"/>
      <c r="C5" s="1"/>
      <c r="D5" s="1"/>
      <c r="E5" s="1"/>
      <c r="F5" s="1"/>
      <c r="G5" s="1"/>
    </row>
    <row r="6" spans="2:7" ht="2.15" customHeight="1" x14ac:dyDescent="0.35">
      <c r="B6" s="776"/>
      <c r="C6" s="776"/>
      <c r="D6" s="776"/>
      <c r="E6" s="776"/>
      <c r="F6" s="776"/>
      <c r="G6" s="776"/>
    </row>
    <row r="7" spans="2:7" ht="2.15" customHeight="1" x14ac:dyDescent="0.35">
      <c r="B7" s="3"/>
      <c r="C7" s="4"/>
      <c r="D7" s="4"/>
      <c r="E7" s="4"/>
      <c r="F7" s="4"/>
      <c r="G7" s="4"/>
    </row>
    <row r="8" spans="2:7" ht="15" thickBot="1" x14ac:dyDescent="0.4">
      <c r="B8" s="33"/>
      <c r="C8" s="788" t="str">
        <f>+Contents!B3</f>
        <v>31.12.2023</v>
      </c>
      <c r="D8" s="788"/>
      <c r="E8" s="788"/>
      <c r="F8" s="788"/>
      <c r="G8" s="788"/>
    </row>
    <row r="9" spans="2:7" ht="25.5" customHeight="1" x14ac:dyDescent="0.35">
      <c r="B9" s="33"/>
      <c r="C9" s="854" t="s">
        <v>1278</v>
      </c>
      <c r="D9" s="884" t="s">
        <v>1279</v>
      </c>
      <c r="E9" s="884"/>
      <c r="F9" s="809" t="s">
        <v>1280</v>
      </c>
      <c r="G9" s="809"/>
    </row>
    <row r="10" spans="2:7" ht="33.75" customHeight="1" x14ac:dyDescent="0.35">
      <c r="B10" s="33"/>
      <c r="C10" s="856"/>
      <c r="D10" s="886"/>
      <c r="E10" s="886"/>
      <c r="F10" s="886" t="s">
        <v>1281</v>
      </c>
      <c r="G10" s="886"/>
    </row>
    <row r="11" spans="2:7" ht="32" thickBot="1" x14ac:dyDescent="0.4">
      <c r="C11" s="855"/>
      <c r="D11" s="44"/>
      <c r="E11" s="44" t="s">
        <v>1271</v>
      </c>
      <c r="F11" s="44"/>
      <c r="G11" s="44" t="s">
        <v>1274</v>
      </c>
    </row>
    <row r="12" spans="2:7" x14ac:dyDescent="0.35">
      <c r="C12" s="383" t="s">
        <v>1282</v>
      </c>
      <c r="D12" s="451">
        <v>0</v>
      </c>
      <c r="E12" s="451">
        <v>0</v>
      </c>
      <c r="F12" s="451">
        <v>1269113</v>
      </c>
      <c r="G12" s="451">
        <v>423712</v>
      </c>
    </row>
    <row r="13" spans="2:7" x14ac:dyDescent="0.35">
      <c r="C13" s="366" t="s">
        <v>1283</v>
      </c>
      <c r="D13" s="299">
        <v>0</v>
      </c>
      <c r="E13" s="299">
        <v>0</v>
      </c>
      <c r="F13" s="299">
        <v>0</v>
      </c>
      <c r="G13" s="299">
        <v>0</v>
      </c>
    </row>
    <row r="14" spans="2:7" x14ac:dyDescent="0.35">
      <c r="C14" s="366" t="s">
        <v>1264</v>
      </c>
      <c r="D14" s="299">
        <v>0</v>
      </c>
      <c r="E14" s="299">
        <v>0</v>
      </c>
      <c r="F14" s="299">
        <v>0</v>
      </c>
      <c r="G14" s="299">
        <v>0</v>
      </c>
    </row>
    <row r="15" spans="2:7" x14ac:dyDescent="0.35">
      <c r="C15" s="366" t="s">
        <v>896</v>
      </c>
      <c r="D15" s="299">
        <v>0</v>
      </c>
      <c r="E15" s="299">
        <v>0</v>
      </c>
      <c r="F15" s="299">
        <v>628233</v>
      </c>
      <c r="G15" s="299">
        <v>423712</v>
      </c>
    </row>
    <row r="16" spans="2:7" x14ac:dyDescent="0.35">
      <c r="C16" s="391" t="s">
        <v>1265</v>
      </c>
      <c r="D16" s="312">
        <v>0</v>
      </c>
      <c r="E16" s="312">
        <v>0</v>
      </c>
      <c r="F16" s="312">
        <v>0</v>
      </c>
      <c r="G16" s="312">
        <v>0</v>
      </c>
    </row>
    <row r="17" spans="3:7" x14ac:dyDescent="0.35">
      <c r="C17" s="391" t="s">
        <v>1266</v>
      </c>
      <c r="D17" s="312">
        <v>0</v>
      </c>
      <c r="E17" s="312">
        <v>0</v>
      </c>
      <c r="F17" s="312">
        <v>0</v>
      </c>
      <c r="G17" s="312">
        <v>0</v>
      </c>
    </row>
    <row r="18" spans="3:7" x14ac:dyDescent="0.35">
      <c r="C18" s="391" t="s">
        <v>1267</v>
      </c>
      <c r="D18" s="312">
        <v>0</v>
      </c>
      <c r="E18" s="312">
        <v>0</v>
      </c>
      <c r="F18" s="312">
        <v>423712</v>
      </c>
      <c r="G18" s="312">
        <v>423712</v>
      </c>
    </row>
    <row r="19" spans="3:7" x14ac:dyDescent="0.35">
      <c r="C19" s="391" t="s">
        <v>1268</v>
      </c>
      <c r="D19" s="312">
        <v>0</v>
      </c>
      <c r="E19" s="312">
        <v>0</v>
      </c>
      <c r="F19" s="312">
        <v>0</v>
      </c>
      <c r="G19" s="312">
        <v>0</v>
      </c>
    </row>
    <row r="20" spans="3:7" x14ac:dyDescent="0.35">
      <c r="C20" s="391" t="s">
        <v>1269</v>
      </c>
      <c r="D20" s="312">
        <v>0</v>
      </c>
      <c r="E20" s="312">
        <v>0</v>
      </c>
      <c r="F20" s="312">
        <v>0</v>
      </c>
      <c r="G20" s="312">
        <v>0</v>
      </c>
    </row>
    <row r="21" spans="3:7" x14ac:dyDescent="0.35">
      <c r="C21" s="385" t="s">
        <v>1284</v>
      </c>
      <c r="D21" s="312">
        <v>0</v>
      </c>
      <c r="E21" s="312">
        <v>0</v>
      </c>
      <c r="F21" s="312">
        <v>163785</v>
      </c>
      <c r="G21" s="312">
        <v>0</v>
      </c>
    </row>
    <row r="22" spans="3:7" x14ac:dyDescent="0.35">
      <c r="C22" s="385" t="s">
        <v>1285</v>
      </c>
      <c r="D22" s="312">
        <v>0</v>
      </c>
      <c r="E22" s="312">
        <v>0</v>
      </c>
      <c r="F22" s="312">
        <v>477095</v>
      </c>
      <c r="G22" s="312">
        <v>0</v>
      </c>
    </row>
    <row r="23" spans="3:7" ht="28.5" customHeight="1" x14ac:dyDescent="0.35">
      <c r="C23" s="386" t="s">
        <v>1286</v>
      </c>
      <c r="D23" s="312">
        <v>0</v>
      </c>
      <c r="E23" s="312">
        <v>0</v>
      </c>
      <c r="F23" s="312">
        <v>0</v>
      </c>
      <c r="G23" s="312">
        <v>0</v>
      </c>
    </row>
    <row r="24" spans="3:7" ht="27.75" customHeight="1" x14ac:dyDescent="0.35">
      <c r="C24" s="386" t="s">
        <v>1287</v>
      </c>
      <c r="D24" s="316"/>
      <c r="E24" s="316"/>
      <c r="F24" s="312">
        <v>0</v>
      </c>
      <c r="G24" s="312">
        <v>0</v>
      </c>
    </row>
    <row r="25" spans="3:7" ht="27" customHeight="1" thickBot="1" x14ac:dyDescent="0.4">
      <c r="C25" s="335" t="s">
        <v>1288</v>
      </c>
      <c r="D25" s="367">
        <v>3378558</v>
      </c>
      <c r="E25" s="367">
        <v>825349</v>
      </c>
      <c r="F25" s="453"/>
      <c r="G25" s="453"/>
    </row>
  </sheetData>
  <sheetProtection algorithmName="SHA-512" hashValue="/yzHaeLPg2AnLW5PR+Uvc2f1YuXiZ1xF6fUEhi4YsXqFd4B5DNOfsGHxdls6SnH4/m+lA2ZEA+/jlNCUtKzftw==" saltValue="LEwJcTMx4u03az92S+G74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233" t="s">
        <v>0</v>
      </c>
      <c r="C2" s="150"/>
      <c r="D2" s="150"/>
      <c r="E2" s="150"/>
    </row>
    <row r="3" spans="2:5" x14ac:dyDescent="0.35">
      <c r="B3" s="1"/>
      <c r="C3" s="1"/>
      <c r="D3" s="1"/>
      <c r="E3" s="1"/>
    </row>
    <row r="4" spans="2:5" ht="15.5" x14ac:dyDescent="0.35">
      <c r="B4" s="19" t="s">
        <v>1289</v>
      </c>
      <c r="C4" s="2"/>
      <c r="D4" s="2"/>
      <c r="E4" s="2"/>
    </row>
    <row r="5" spans="2:5" ht="2.15" customHeight="1" x14ac:dyDescent="0.35">
      <c r="B5" s="1"/>
      <c r="C5" s="1"/>
      <c r="D5" s="1"/>
      <c r="E5" s="1"/>
    </row>
    <row r="6" spans="2:5" ht="2.15" customHeight="1" x14ac:dyDescent="0.35">
      <c r="B6" s="776"/>
      <c r="C6" s="776"/>
      <c r="D6" s="776"/>
      <c r="E6" s="776"/>
    </row>
    <row r="7" spans="2:5" ht="2.15" customHeight="1" x14ac:dyDescent="0.35">
      <c r="B7" s="3"/>
      <c r="C7" s="4"/>
      <c r="D7" s="4"/>
      <c r="E7" s="4"/>
    </row>
    <row r="8" spans="2:5" ht="15" thickBot="1" x14ac:dyDescent="0.4">
      <c r="B8" s="33"/>
      <c r="C8" s="788" t="str">
        <f>+Contents!B3</f>
        <v>31.12.2023</v>
      </c>
      <c r="D8" s="788"/>
      <c r="E8" s="788"/>
    </row>
    <row r="9" spans="2:5" ht="75" customHeight="1" thickBot="1" x14ac:dyDescent="0.4">
      <c r="B9" s="33"/>
      <c r="C9" s="471" t="s">
        <v>231</v>
      </c>
      <c r="D9" s="30" t="s">
        <v>1292</v>
      </c>
      <c r="E9" s="30" t="s">
        <v>1293</v>
      </c>
    </row>
    <row r="10" spans="2:5" ht="33.75" customHeight="1" thickBot="1" x14ac:dyDescent="0.4">
      <c r="B10" s="33"/>
      <c r="C10" s="392" t="s">
        <v>1291</v>
      </c>
      <c r="D10" s="393">
        <v>3686316</v>
      </c>
      <c r="E10" s="393">
        <v>3232310</v>
      </c>
    </row>
  </sheetData>
  <sheetProtection algorithmName="SHA-512" hashValue="LFZC198DaFChBjSmRr/M9Eeyz1U0PSahBScPqupEUrNUJrmPAQmQxiYpM44yhUeBRb7TUy+ww75ii6hOu8KUiA==" saltValue="Ci5tnIaDFlK6Xn0id8d/K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2A97-6595-45AC-AE1B-65D8AC5BFDC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233" t="s">
        <v>0</v>
      </c>
      <c r="C2" s="483"/>
      <c r="D2" s="483"/>
      <c r="E2" s="483"/>
    </row>
    <row r="3" spans="2:7" x14ac:dyDescent="0.35">
      <c r="B3" s="1"/>
      <c r="C3" s="1"/>
      <c r="D3" s="1"/>
      <c r="E3" s="1"/>
    </row>
    <row r="4" spans="2:7" ht="15.5" x14ac:dyDescent="0.35">
      <c r="B4" s="484" t="s">
        <v>1324</v>
      </c>
      <c r="C4" s="2"/>
      <c r="D4" s="2"/>
      <c r="E4" s="2"/>
    </row>
    <row r="5" spans="2:7" x14ac:dyDescent="0.35">
      <c r="B5" s="1"/>
      <c r="C5" s="1"/>
      <c r="D5" s="1"/>
      <c r="E5" s="1"/>
    </row>
    <row r="6" spans="2:7" ht="69.5" customHeight="1" x14ac:dyDescent="0.35">
      <c r="B6" s="837" t="s">
        <v>1708</v>
      </c>
      <c r="C6" s="837"/>
      <c r="D6" s="837"/>
      <c r="E6" s="837"/>
      <c r="F6" s="837"/>
      <c r="G6" s="837"/>
    </row>
    <row r="7" spans="2:7" x14ac:dyDescent="0.35">
      <c r="B7" s="485"/>
      <c r="C7" s="486"/>
      <c r="D7" s="486"/>
      <c r="E7" s="486"/>
    </row>
    <row r="8" spans="2:7" ht="15" thickBot="1" x14ac:dyDescent="0.4">
      <c r="B8" s="33"/>
      <c r="C8" s="788"/>
      <c r="D8" s="788"/>
      <c r="E8" s="788"/>
      <c r="F8" s="788"/>
      <c r="G8" s="788"/>
    </row>
    <row r="9" spans="2:7" ht="24.65" customHeight="1" thickBot="1" x14ac:dyDescent="0.4">
      <c r="B9" s="33"/>
      <c r="C9" s="474" t="s">
        <v>231</v>
      </c>
      <c r="D9" s="792" t="s">
        <v>1329</v>
      </c>
      <c r="E9" s="887"/>
      <c r="F9" s="888" t="s">
        <v>1330</v>
      </c>
      <c r="G9" s="792"/>
    </row>
    <row r="10" spans="2:7" ht="49.5" customHeight="1" thickBot="1" x14ac:dyDescent="0.4">
      <c r="B10" s="33"/>
      <c r="C10" s="475" t="s">
        <v>1328</v>
      </c>
      <c r="D10" s="487" t="str">
        <f>+Contents!B3</f>
        <v>31.12.2023</v>
      </c>
      <c r="E10" s="499" t="s">
        <v>1350</v>
      </c>
      <c r="F10" s="488" t="str">
        <f>+Contents!B3</f>
        <v>31.12.2023</v>
      </c>
      <c r="G10" s="488" t="s">
        <v>1350</v>
      </c>
    </row>
    <row r="11" spans="2:7" x14ac:dyDescent="0.35">
      <c r="C11" s="496" t="s">
        <v>1331</v>
      </c>
      <c r="D11" s="489">
        <v>-90491.842160045533</v>
      </c>
      <c r="E11" s="490">
        <v>-63686.703721845566</v>
      </c>
      <c r="F11" s="489">
        <v>27212.494948308467</v>
      </c>
      <c r="G11" s="489">
        <v>3906.6913877371667</v>
      </c>
    </row>
    <row r="12" spans="2:7" x14ac:dyDescent="0.35">
      <c r="C12" s="497" t="s">
        <v>1332</v>
      </c>
      <c r="D12" s="491">
        <v>75702.015130580592</v>
      </c>
      <c r="E12" s="492">
        <v>19972.114162107395</v>
      </c>
      <c r="F12" s="491">
        <v>-171307.69431717799</v>
      </c>
      <c r="G12" s="491">
        <v>-81203.034058255449</v>
      </c>
    </row>
    <row r="13" spans="2:7" x14ac:dyDescent="0.35">
      <c r="C13" s="497" t="s">
        <v>1333</v>
      </c>
      <c r="D13" s="491">
        <v>25464.639335919179</v>
      </c>
      <c r="E13" s="492">
        <v>-33351.866321921283</v>
      </c>
      <c r="F13" s="493"/>
      <c r="G13" s="493"/>
    </row>
    <row r="14" spans="2:7" x14ac:dyDescent="0.35">
      <c r="C14" s="497" t="s">
        <v>1334</v>
      </c>
      <c r="D14" s="491">
        <v>-91151.665502696385</v>
      </c>
      <c r="E14" s="492">
        <v>-13974.812325516743</v>
      </c>
      <c r="F14" s="493"/>
      <c r="G14" s="493"/>
    </row>
    <row r="15" spans="2:7" x14ac:dyDescent="0.35">
      <c r="C15" s="497" t="s">
        <v>1335</v>
      </c>
      <c r="D15" s="491">
        <v>-111903.30419239627</v>
      </c>
      <c r="E15" s="492">
        <v>-38319.559246828947</v>
      </c>
      <c r="F15" s="493"/>
      <c r="G15" s="493"/>
    </row>
    <row r="16" spans="2:7" ht="15" thickBot="1" x14ac:dyDescent="0.4">
      <c r="C16" s="498" t="s">
        <v>1336</v>
      </c>
      <c r="D16" s="494">
        <v>69873.574738638359</v>
      </c>
      <c r="E16" s="495">
        <v>-32334.579344037869</v>
      </c>
      <c r="F16" s="450"/>
      <c r="G16" s="450"/>
    </row>
  </sheetData>
  <sheetProtection algorithmName="SHA-512" hashValue="Z4voUICq84SffsToBuFiOCV4jkfjLMghLhBKPPAJlYC0KIV82iRY7GVTY2ll+s63mqQ2aCLZ/QoGan8CSAMNPA==" saltValue="4qtzPFuSW42ou7FJn+G3+w==" spinCount="100000" sheet="1" objects="1" scenarios="1"/>
  <mergeCells count="4">
    <mergeCell ref="B6:G6"/>
    <mergeCell ref="C8:G8"/>
    <mergeCell ref="D9:E9"/>
    <mergeCell ref="F9:G9"/>
  </mergeCells>
  <hyperlinks>
    <hyperlink ref="B2" location="Contents!A1" display="Back to contents page" xr:uid="{46CB1D0C-70D0-42E7-AAE0-CA6544AF1291}"/>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C92C8-1B7A-408F-875E-70BF43D0CF5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K37"/>
  <sheetViews>
    <sheetView showGridLines="0" zoomScaleNormal="100" workbookViewId="0"/>
  </sheetViews>
  <sheetFormatPr defaultRowHeight="14.5" x14ac:dyDescent="0.35"/>
  <cols>
    <col min="1" max="1" width="4.453125" customWidth="1"/>
    <col min="2" max="2" width="6.1796875" customWidth="1"/>
    <col min="3" max="3" width="72.453125" customWidth="1"/>
    <col min="4" max="8" width="20.26953125" customWidth="1"/>
  </cols>
  <sheetData>
    <row r="1" spans="2:8" ht="12.75" customHeight="1" x14ac:dyDescent="0.35"/>
    <row r="2" spans="2:8" x14ac:dyDescent="0.35">
      <c r="B2" s="233" t="s">
        <v>0</v>
      </c>
      <c r="C2" s="150"/>
      <c r="D2" s="150"/>
      <c r="E2" s="150"/>
    </row>
    <row r="3" spans="2:8" x14ac:dyDescent="0.35">
      <c r="B3" s="1"/>
      <c r="C3" s="1"/>
      <c r="D3" s="1"/>
      <c r="E3" s="1"/>
    </row>
    <row r="4" spans="2:8" ht="15.5" x14ac:dyDescent="0.35">
      <c r="B4" s="19" t="s">
        <v>539</v>
      </c>
      <c r="C4" s="2"/>
      <c r="D4" s="2"/>
      <c r="E4" s="2"/>
    </row>
    <row r="5" spans="2:8" ht="2.15" customHeight="1" x14ac:dyDescent="0.35">
      <c r="B5" s="1"/>
      <c r="C5" s="1"/>
      <c r="D5" s="1"/>
      <c r="E5" s="1"/>
    </row>
    <row r="6" spans="2:8" ht="2.15" customHeight="1" x14ac:dyDescent="0.35">
      <c r="B6" s="776"/>
      <c r="C6" s="776"/>
      <c r="D6" s="776"/>
      <c r="E6" s="776"/>
    </row>
    <row r="7" spans="2:8" ht="2.15" customHeight="1" x14ac:dyDescent="0.35">
      <c r="B7" s="3"/>
      <c r="C7" s="4"/>
      <c r="D7" s="4"/>
      <c r="E7" s="4"/>
    </row>
    <row r="8" spans="2:8" ht="15" thickBot="1" x14ac:dyDescent="0.4">
      <c r="B8" s="33"/>
    </row>
    <row r="9" spans="2:8" ht="15" thickBot="1" x14ac:dyDescent="0.4">
      <c r="B9" s="33"/>
      <c r="C9" s="107" t="s">
        <v>231</v>
      </c>
      <c r="D9" s="511" t="str">
        <f>+Contents!B3</f>
        <v>31.12.2023</v>
      </c>
      <c r="E9" s="109" t="s">
        <v>1352</v>
      </c>
      <c r="F9" s="109" t="s">
        <v>1353</v>
      </c>
      <c r="G9" s="109" t="s">
        <v>1354</v>
      </c>
      <c r="H9" s="109" t="s">
        <v>1350</v>
      </c>
    </row>
    <row r="10" spans="2:8" x14ac:dyDescent="0.35">
      <c r="C10" s="889" t="s">
        <v>544</v>
      </c>
      <c r="D10" s="889"/>
      <c r="E10" s="406"/>
      <c r="F10" s="406"/>
      <c r="G10" s="406"/>
      <c r="H10" s="456"/>
    </row>
    <row r="11" spans="2:8" x14ac:dyDescent="0.35">
      <c r="C11" s="415" t="s">
        <v>540</v>
      </c>
      <c r="D11" s="410">
        <v>3945569.5512501444</v>
      </c>
      <c r="E11" s="410">
        <v>3929662.4025429999</v>
      </c>
      <c r="F11" s="410">
        <v>3551484.7902699457</v>
      </c>
      <c r="G11" s="410">
        <v>3242568.65460891</v>
      </c>
      <c r="H11" s="410">
        <v>3383160.7603016957</v>
      </c>
    </row>
    <row r="12" spans="2:8" ht="30.75" customHeight="1" x14ac:dyDescent="0.35">
      <c r="C12" s="14" t="s">
        <v>541</v>
      </c>
      <c r="D12" s="61">
        <v>3842080.0217507188</v>
      </c>
      <c r="E12" s="61">
        <v>3817462.8334909999</v>
      </c>
      <c r="F12" s="61">
        <v>3439264.6604305264</v>
      </c>
      <c r="G12" s="61">
        <v>3131849.26065729</v>
      </c>
      <c r="H12" s="61">
        <v>3179057.5670008855</v>
      </c>
    </row>
    <row r="13" spans="2:8" ht="44.25" customHeight="1" x14ac:dyDescent="0.35">
      <c r="C13" s="14" t="s">
        <v>552</v>
      </c>
      <c r="D13" s="61">
        <v>3945569.5512501444</v>
      </c>
      <c r="E13" s="61">
        <v>3929662.4025429999</v>
      </c>
      <c r="F13" s="61">
        <v>3551484.7902699457</v>
      </c>
      <c r="G13" s="61">
        <v>3242568.65460891</v>
      </c>
      <c r="H13" s="61">
        <v>3313919.9782711775</v>
      </c>
    </row>
    <row r="14" spans="2:8" x14ac:dyDescent="0.35">
      <c r="C14" s="415" t="s">
        <v>235</v>
      </c>
      <c r="D14" s="410">
        <v>3945569.5512501444</v>
      </c>
      <c r="E14" s="410">
        <v>3929662.4025429999</v>
      </c>
      <c r="F14" s="410">
        <v>3551484.7902699457</v>
      </c>
      <c r="G14" s="410">
        <v>3242568.65460891</v>
      </c>
      <c r="H14" s="410">
        <v>3383160.7603016957</v>
      </c>
    </row>
    <row r="15" spans="2:8" ht="18.75" customHeight="1" x14ac:dyDescent="0.35">
      <c r="C15" s="14" t="s">
        <v>542</v>
      </c>
      <c r="D15" s="61">
        <v>3842080.0217507188</v>
      </c>
      <c r="E15" s="61">
        <v>3817462.8334909999</v>
      </c>
      <c r="F15" s="61">
        <v>3439264.6604305264</v>
      </c>
      <c r="G15" s="61">
        <v>3131849.26065729</v>
      </c>
      <c r="H15" s="61">
        <v>3179057.5670008855</v>
      </c>
    </row>
    <row r="16" spans="2:8" ht="25.5" customHeight="1" x14ac:dyDescent="0.35">
      <c r="C16" s="14" t="s">
        <v>553</v>
      </c>
      <c r="D16" s="61">
        <v>3945569.5512501444</v>
      </c>
      <c r="E16" s="61">
        <v>3929662.4025429999</v>
      </c>
      <c r="F16" s="61">
        <v>3551484.7902699457</v>
      </c>
      <c r="G16" s="61">
        <v>3242568.65460891</v>
      </c>
      <c r="H16" s="61">
        <v>3313919.9782711775</v>
      </c>
    </row>
    <row r="17" spans="3:11" x14ac:dyDescent="0.35">
      <c r="C17" s="415" t="s">
        <v>236</v>
      </c>
      <c r="D17" s="410">
        <v>4475379.7076225057</v>
      </c>
      <c r="E17" s="410">
        <v>4489775.9964039996</v>
      </c>
      <c r="F17" s="410">
        <v>4076507.7183024725</v>
      </c>
      <c r="G17" s="410">
        <v>3767587.8983148709</v>
      </c>
      <c r="H17" s="410">
        <v>3671104.438751338</v>
      </c>
    </row>
    <row r="18" spans="3:11" ht="18.75" customHeight="1" x14ac:dyDescent="0.35">
      <c r="C18" s="14" t="s">
        <v>543</v>
      </c>
      <c r="D18" s="61">
        <v>4371890.1781230802</v>
      </c>
      <c r="E18" s="61">
        <v>4377576.427352</v>
      </c>
      <c r="F18" s="61">
        <v>3964287.5884630531</v>
      </c>
      <c r="G18" s="61">
        <v>3656868.5043632509</v>
      </c>
      <c r="H18" s="61">
        <v>3467001.2454505279</v>
      </c>
    </row>
    <row r="19" spans="3:11" ht="28.5" customHeight="1" x14ac:dyDescent="0.35">
      <c r="C19" s="14" t="s">
        <v>554</v>
      </c>
      <c r="D19" s="61">
        <v>4475379.7076225057</v>
      </c>
      <c r="E19" s="61">
        <v>4489775.9964039996</v>
      </c>
      <c r="F19" s="61">
        <v>4076507.7183024725</v>
      </c>
      <c r="G19" s="61">
        <v>3767587.8983148709</v>
      </c>
      <c r="H19" s="61">
        <v>3601863.6567208199</v>
      </c>
      <c r="K19" s="460"/>
    </row>
    <row r="20" spans="3:11" x14ac:dyDescent="0.35">
      <c r="C20" s="890" t="s">
        <v>499</v>
      </c>
      <c r="D20" s="890"/>
      <c r="E20" s="411"/>
      <c r="F20" s="411"/>
      <c r="G20" s="411"/>
      <c r="H20" s="411"/>
    </row>
    <row r="21" spans="3:11" x14ac:dyDescent="0.35">
      <c r="C21" s="14" t="s">
        <v>499</v>
      </c>
      <c r="D21" s="407">
        <v>23700282.469174743</v>
      </c>
      <c r="E21" s="407">
        <v>23922959.0744427</v>
      </c>
      <c r="F21" s="407">
        <v>22713599.953939021</v>
      </c>
      <c r="G21" s="407">
        <v>21920450.044597514</v>
      </c>
      <c r="H21" s="407">
        <v>20607705.445922632</v>
      </c>
    </row>
    <row r="22" spans="3:11" x14ac:dyDescent="0.35">
      <c r="C22" s="415" t="s">
        <v>545</v>
      </c>
      <c r="D22" s="412">
        <v>23596792.939675316</v>
      </c>
      <c r="E22" s="412">
        <v>23810759.5053907</v>
      </c>
      <c r="F22" s="412">
        <v>22601379.8240996</v>
      </c>
      <c r="G22" s="412">
        <v>21809730.650645893</v>
      </c>
      <c r="H22" s="412">
        <v>20403602.252621822</v>
      </c>
    </row>
    <row r="23" spans="3:11" x14ac:dyDescent="0.35">
      <c r="C23" s="891" t="s">
        <v>546</v>
      </c>
      <c r="D23" s="891"/>
      <c r="E23" s="408"/>
      <c r="F23" s="408"/>
      <c r="G23" s="408"/>
      <c r="H23" s="408"/>
    </row>
    <row r="24" spans="3:11" x14ac:dyDescent="0.35">
      <c r="C24" s="415" t="s">
        <v>508</v>
      </c>
      <c r="D24" s="413">
        <v>0.16647774373077046</v>
      </c>
      <c r="E24" s="413">
        <v>0.1643</v>
      </c>
      <c r="F24" s="413">
        <v>0.15635939690194478</v>
      </c>
      <c r="G24" s="413">
        <v>0.14792436505691495</v>
      </c>
      <c r="H24" s="413">
        <v>0.1641696970669326</v>
      </c>
    </row>
    <row r="25" spans="3:11" ht="27" customHeight="1" x14ac:dyDescent="0.35">
      <c r="C25" s="14" t="s">
        <v>547</v>
      </c>
      <c r="D25" s="105">
        <v>0.16282212720910474</v>
      </c>
      <c r="E25" s="105">
        <v>0.16032511825701046</v>
      </c>
      <c r="F25" s="105">
        <v>0.15217056158506201</v>
      </c>
      <c r="G25" s="105">
        <v>0.14359871338275976</v>
      </c>
      <c r="H25" s="105">
        <v>0.15580864239756403</v>
      </c>
    </row>
    <row r="26" spans="3:11" ht="37.5" customHeight="1" x14ac:dyDescent="0.35">
      <c r="C26" s="14" t="s">
        <v>555</v>
      </c>
      <c r="D26" s="105">
        <v>0.16647774373077046</v>
      </c>
      <c r="E26" s="105">
        <v>0.1643</v>
      </c>
      <c r="F26" s="105">
        <v>0.15635939690194478</v>
      </c>
      <c r="G26" s="105">
        <v>0.14792436505691495</v>
      </c>
      <c r="H26" s="105">
        <v>0.16135188450075594</v>
      </c>
    </row>
    <row r="27" spans="3:11" ht="20.25" customHeight="1" x14ac:dyDescent="0.35">
      <c r="C27" s="415" t="s">
        <v>509</v>
      </c>
      <c r="D27" s="413">
        <v>0.16647774373077046</v>
      </c>
      <c r="E27" s="413">
        <v>0.1643</v>
      </c>
      <c r="F27" s="413">
        <v>0.15635939690194478</v>
      </c>
      <c r="G27" s="413">
        <v>0.14792436505691495</v>
      </c>
      <c r="H27" s="413">
        <v>0.1641696970669326</v>
      </c>
    </row>
    <row r="28" spans="3:11" ht="27" customHeight="1" x14ac:dyDescent="0.35">
      <c r="C28" s="14" t="s">
        <v>548</v>
      </c>
      <c r="D28" s="105">
        <v>0.16282212720910474</v>
      </c>
      <c r="E28" s="105">
        <v>0.16032511825701046</v>
      </c>
      <c r="F28" s="105">
        <v>0.15217056158506201</v>
      </c>
      <c r="G28" s="105">
        <v>0.14359871338275976</v>
      </c>
      <c r="H28" s="105">
        <v>0.15580864239756403</v>
      </c>
    </row>
    <row r="29" spans="3:11" ht="39.75" customHeight="1" x14ac:dyDescent="0.35">
      <c r="C29" s="14" t="s">
        <v>556</v>
      </c>
      <c r="D29" s="105">
        <v>0.16647774373077046</v>
      </c>
      <c r="E29" s="105">
        <v>0.1643</v>
      </c>
      <c r="F29" s="105">
        <v>0.15635939690194478</v>
      </c>
      <c r="G29" s="105">
        <v>0.14792436505691495</v>
      </c>
      <c r="H29" s="105">
        <v>0.16135188450075594</v>
      </c>
    </row>
    <row r="30" spans="3:11" ht="28.5" customHeight="1" x14ac:dyDescent="0.35">
      <c r="C30" s="415" t="s">
        <v>510</v>
      </c>
      <c r="D30" s="413">
        <v>0.18883233621554135</v>
      </c>
      <c r="E30" s="413">
        <v>0.18770000000000001</v>
      </c>
      <c r="F30" s="413">
        <v>0.17947431171497408</v>
      </c>
      <c r="G30" s="413">
        <v>0.17187548114430368</v>
      </c>
      <c r="H30" s="413">
        <v>0.17814231906530331</v>
      </c>
    </row>
    <row r="31" spans="3:11" ht="39" customHeight="1" x14ac:dyDescent="0.35">
      <c r="C31" s="14" t="s">
        <v>549</v>
      </c>
      <c r="D31" s="105">
        <v>0.18527476124826461</v>
      </c>
      <c r="E31" s="105">
        <v>0.18384866834512048</v>
      </c>
      <c r="F31" s="105">
        <v>0.17540024632637594</v>
      </c>
      <c r="G31" s="105">
        <v>0.16767141983273201</v>
      </c>
      <c r="H31" s="105">
        <v>0.16992103661523911</v>
      </c>
    </row>
    <row r="32" spans="3:11" ht="39" customHeight="1" x14ac:dyDescent="0.35">
      <c r="C32" s="14" t="s">
        <v>557</v>
      </c>
      <c r="D32" s="105">
        <v>0.18883233621554135</v>
      </c>
      <c r="E32" s="105">
        <v>0.18770000000000001</v>
      </c>
      <c r="F32" s="105">
        <v>0.17947431171497408</v>
      </c>
      <c r="G32" s="105">
        <v>0.17187548114430368</v>
      </c>
      <c r="H32" s="105">
        <v>0.17537161202965273</v>
      </c>
    </row>
    <row r="33" spans="3:8" x14ac:dyDescent="0.35">
      <c r="C33" s="890" t="s">
        <v>211</v>
      </c>
      <c r="D33" s="890"/>
      <c r="E33" s="202"/>
      <c r="F33" s="202"/>
      <c r="G33" s="202"/>
      <c r="H33" s="457"/>
    </row>
    <row r="34" spans="3:8" x14ac:dyDescent="0.35">
      <c r="C34" s="14" t="s">
        <v>550</v>
      </c>
      <c r="D34" s="61">
        <v>42426769.1851063</v>
      </c>
      <c r="E34" s="61">
        <v>42388056.795345001</v>
      </c>
      <c r="F34" s="61">
        <v>39645593.368951701</v>
      </c>
      <c r="G34" s="61">
        <v>38883555.085959502</v>
      </c>
      <c r="H34" s="61">
        <v>35399551.027365535</v>
      </c>
    </row>
    <row r="35" spans="3:8" x14ac:dyDescent="0.35">
      <c r="C35" s="415" t="s">
        <v>211</v>
      </c>
      <c r="D35" s="414">
        <v>9.2999999999999999E-2</v>
      </c>
      <c r="E35" s="414">
        <v>9.2706830640999993E-2</v>
      </c>
      <c r="F35" s="414">
        <v>8.9599999999999999E-2</v>
      </c>
      <c r="G35" s="414">
        <v>8.3391774425990495E-2</v>
      </c>
      <c r="H35" s="414">
        <v>9.5570725111353852E-2</v>
      </c>
    </row>
    <row r="36" spans="3:8" x14ac:dyDescent="0.35">
      <c r="C36" s="415" t="s">
        <v>551</v>
      </c>
      <c r="D36" s="414">
        <v>9.0779354837680459E-2</v>
      </c>
      <c r="E36" s="414">
        <v>9.0298886502927528E-2</v>
      </c>
      <c r="F36" s="414">
        <v>8.6996488754668047E-2</v>
      </c>
      <c r="G36" s="414">
        <v>8.0774315439168354E-2</v>
      </c>
      <c r="H36" s="414">
        <v>9.0325816622340627E-2</v>
      </c>
    </row>
    <row r="37" spans="3:8" ht="30.75" customHeight="1" thickBot="1" x14ac:dyDescent="0.4">
      <c r="C37" s="288" t="s">
        <v>558</v>
      </c>
      <c r="D37" s="409">
        <v>9.2999999999999999E-2</v>
      </c>
      <c r="E37" s="409">
        <v>9.2706830640999993E-2</v>
      </c>
      <c r="F37" s="409">
        <v>8.9599999999999999E-2</v>
      </c>
      <c r="G37" s="409">
        <v>8.3391774425990495E-2</v>
      </c>
      <c r="H37" s="409">
        <v>9.3798213354459412E-2</v>
      </c>
    </row>
  </sheetData>
  <sheetProtection algorithmName="SHA-512" hashValue="8gq12KUMdC+7gSn1ouspURbFidg0yH3BoTQcqLem9KnXJVh5kfr3oPV5UZvPyHsfUfQH/4Og+HPed1vHulOEsg==" saltValue="l/v4TW8A+7kFTKvzzMaRrA==" spinCount="100000" sheet="1" objects="1" scenarios="1"/>
  <mergeCells count="5">
    <mergeCell ref="B6:E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C2" sqref="C2"/>
    </sheetView>
  </sheetViews>
  <sheetFormatPr defaultRowHeight="14.5" x14ac:dyDescent="0.35"/>
  <sheetData>
    <row r="27" spans="19:19" x14ac:dyDescent="0.35">
      <c r="S27" s="509"/>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5E2D-AD63-4304-A420-29F5CF3ED7C3}">
  <dimension ref="A2:R82"/>
  <sheetViews>
    <sheetView showGridLines="0" zoomScale="55" zoomScaleNormal="55" workbookViewId="0"/>
  </sheetViews>
  <sheetFormatPr defaultColWidth="8.81640625" defaultRowHeight="12.5" x14ac:dyDescent="0.25"/>
  <cols>
    <col min="1" max="1" width="8.81640625" style="512"/>
    <col min="2" max="2" width="72.54296875" style="512" customWidth="1"/>
    <col min="3" max="3" width="21.54296875" style="512" customWidth="1"/>
    <col min="4" max="4" width="43.81640625" style="512" customWidth="1"/>
    <col min="5" max="12" width="21.54296875" style="512" customWidth="1"/>
    <col min="13" max="13" width="23.54296875" style="512" customWidth="1"/>
    <col min="14" max="17" width="21" style="512" customWidth="1"/>
    <col min="18" max="18" width="17.26953125" style="512" bestFit="1" customWidth="1"/>
    <col min="19" max="16384" width="8.81640625" style="512"/>
  </cols>
  <sheetData>
    <row r="2" spans="1:18" ht="14" x14ac:dyDescent="0.25">
      <c r="B2" s="514" t="s">
        <v>0</v>
      </c>
    </row>
    <row r="4" spans="1:18" ht="15.5" x14ac:dyDescent="0.35">
      <c r="B4" s="634" t="s">
        <v>1590</v>
      </c>
    </row>
    <row r="5" spans="1:18" ht="15.5" x14ac:dyDescent="0.35">
      <c r="B5" s="634"/>
    </row>
    <row r="6" spans="1:18" ht="13" thickBot="1" x14ac:dyDescent="0.3">
      <c r="B6" s="774" t="str">
        <f>'Loans collateralised'!B6</f>
        <v>31.12.2023</v>
      </c>
    </row>
    <row r="7" spans="1:18" ht="15" customHeight="1" thickBot="1" x14ac:dyDescent="0.3">
      <c r="B7" s="892" t="s">
        <v>1355</v>
      </c>
      <c r="C7" s="635" t="s">
        <v>1716</v>
      </c>
      <c r="D7" s="635" t="s">
        <v>1717</v>
      </c>
      <c r="E7" s="635" t="s">
        <v>1718</v>
      </c>
      <c r="F7" s="635" t="s">
        <v>1719</v>
      </c>
      <c r="G7" s="635" t="s">
        <v>1720</v>
      </c>
      <c r="H7" s="635" t="s">
        <v>1721</v>
      </c>
      <c r="I7" s="635" t="s">
        <v>49</v>
      </c>
      <c r="J7" s="635" t="s">
        <v>46</v>
      </c>
      <c r="K7" s="635" t="s">
        <v>48</v>
      </c>
      <c r="L7" s="635" t="s">
        <v>1722</v>
      </c>
      <c r="M7" s="635" t="s">
        <v>1723</v>
      </c>
      <c r="N7" s="635" t="s">
        <v>1724</v>
      </c>
      <c r="O7" s="635" t="s">
        <v>1725</v>
      </c>
      <c r="P7" s="635" t="s">
        <v>1726</v>
      </c>
      <c r="Q7" s="635" t="s">
        <v>1727</v>
      </c>
      <c r="R7" s="635" t="s">
        <v>1728</v>
      </c>
    </row>
    <row r="8" spans="1:18" ht="76.5" customHeight="1" x14ac:dyDescent="0.25">
      <c r="B8" s="893"/>
      <c r="C8" s="894" t="s">
        <v>1356</v>
      </c>
      <c r="D8" s="894"/>
      <c r="E8" s="894"/>
      <c r="F8" s="894"/>
      <c r="G8" s="894"/>
      <c r="H8" s="894" t="s">
        <v>1357</v>
      </c>
      <c r="I8" s="894"/>
      <c r="J8" s="894"/>
      <c r="K8" s="894" t="s">
        <v>1358</v>
      </c>
      <c r="L8" s="894"/>
      <c r="M8" s="894" t="s">
        <v>1359</v>
      </c>
      <c r="N8" s="894" t="s">
        <v>1360</v>
      </c>
      <c r="O8" s="894" t="s">
        <v>1361</v>
      </c>
      <c r="P8" s="894" t="s">
        <v>1362</v>
      </c>
      <c r="Q8" s="894" t="s">
        <v>1363</v>
      </c>
      <c r="R8" s="894" t="s">
        <v>1364</v>
      </c>
    </row>
    <row r="9" spans="1:18" ht="67" customHeight="1" thickBot="1" x14ac:dyDescent="0.3">
      <c r="B9" s="586"/>
      <c r="C9" s="586"/>
      <c r="D9" s="586" t="s">
        <v>1729</v>
      </c>
      <c r="E9" s="586" t="s">
        <v>1365</v>
      </c>
      <c r="F9" s="586" t="s">
        <v>1366</v>
      </c>
      <c r="G9" s="586" t="s">
        <v>1367</v>
      </c>
      <c r="H9" s="586"/>
      <c r="I9" s="586" t="s">
        <v>1368</v>
      </c>
      <c r="J9" s="586" t="s">
        <v>1367</v>
      </c>
      <c r="K9" s="586"/>
      <c r="L9" s="586" t="s">
        <v>1369</v>
      </c>
      <c r="M9" s="895"/>
      <c r="N9" s="895"/>
      <c r="O9" s="895"/>
      <c r="P9" s="895"/>
      <c r="Q9" s="895"/>
      <c r="R9" s="895"/>
    </row>
    <row r="10" spans="1:18" s="637" customFormat="1" ht="13" x14ac:dyDescent="0.25">
      <c r="A10" s="512"/>
      <c r="B10" s="636" t="s">
        <v>1370</v>
      </c>
      <c r="C10" s="491">
        <v>23187.321379348512</v>
      </c>
      <c r="D10" s="628"/>
      <c r="E10" s="491">
        <v>40.727169328138416</v>
      </c>
      <c r="F10" s="491">
        <v>3692.0086997075132</v>
      </c>
      <c r="G10" s="491">
        <v>582.00556390599468</v>
      </c>
      <c r="H10" s="491">
        <v>-915.45798839899214</v>
      </c>
      <c r="I10" s="491">
        <v>-287.656498632156</v>
      </c>
      <c r="J10" s="491">
        <v>-506.94462241141503</v>
      </c>
      <c r="K10" s="627"/>
      <c r="L10" s="627"/>
      <c r="M10" s="627"/>
      <c r="N10" s="491">
        <v>15461.150069582409</v>
      </c>
      <c r="O10" s="491">
        <v>1481.031876808232</v>
      </c>
      <c r="P10" s="491">
        <v>5005.1480164172717</v>
      </c>
      <c r="Q10" s="491">
        <v>168.4005542717</v>
      </c>
      <c r="R10" s="491">
        <v>79.867554133905585</v>
      </c>
    </row>
    <row r="11" spans="1:18" s="637" customFormat="1" ht="13" x14ac:dyDescent="0.25">
      <c r="A11" s="512"/>
      <c r="B11" s="638"/>
      <c r="C11" s="629"/>
      <c r="D11" s="630"/>
      <c r="E11" s="629"/>
      <c r="F11" s="629"/>
      <c r="G11" s="629"/>
      <c r="H11" s="629"/>
      <c r="I11" s="629"/>
      <c r="J11" s="629"/>
      <c r="K11" s="629"/>
      <c r="L11" s="629"/>
      <c r="M11" s="629"/>
      <c r="N11" s="629"/>
      <c r="O11" s="629"/>
      <c r="P11" s="629"/>
      <c r="Q11" s="629"/>
      <c r="R11" s="629"/>
    </row>
    <row r="12" spans="1:18" s="637" customFormat="1" x14ac:dyDescent="0.25">
      <c r="A12" s="512"/>
      <c r="B12" s="639" t="s">
        <v>1371</v>
      </c>
      <c r="C12" s="491">
        <v>2148.711160229856</v>
      </c>
      <c r="D12" s="491"/>
      <c r="E12" s="491">
        <v>0</v>
      </c>
      <c r="F12" s="491">
        <v>358.6</v>
      </c>
      <c r="G12" s="491">
        <v>117.38638839736393</v>
      </c>
      <c r="H12" s="491">
        <v>-107.19</v>
      </c>
      <c r="I12" s="491">
        <v>-23.41</v>
      </c>
      <c r="J12" s="491">
        <v>-69.260000000000005</v>
      </c>
      <c r="K12" s="491"/>
      <c r="L12" s="491"/>
      <c r="M12" s="491"/>
      <c r="N12" s="491">
        <v>1383.46547017323</v>
      </c>
      <c r="O12" s="491">
        <v>210.12275527180088</v>
      </c>
      <c r="P12" s="491">
        <v>471.35153205511187</v>
      </c>
      <c r="Q12" s="491">
        <v>9.5068436875939977</v>
      </c>
      <c r="R12" s="491">
        <v>1.687080842948975</v>
      </c>
    </row>
    <row r="13" spans="1:18" s="637" customFormat="1" x14ac:dyDescent="0.25">
      <c r="A13" s="512"/>
      <c r="B13" s="639"/>
      <c r="C13" s="491"/>
      <c r="D13" s="491"/>
      <c r="E13" s="491"/>
      <c r="F13" s="491"/>
      <c r="G13" s="491"/>
      <c r="H13" s="491"/>
      <c r="I13" s="491"/>
      <c r="J13" s="491"/>
      <c r="K13" s="491"/>
      <c r="L13" s="491"/>
      <c r="M13" s="491"/>
      <c r="N13" s="491"/>
      <c r="O13" s="491"/>
      <c r="P13" s="491"/>
      <c r="Q13" s="491"/>
      <c r="R13" s="491"/>
    </row>
    <row r="14" spans="1:18" s="637" customFormat="1" x14ac:dyDescent="0.25">
      <c r="A14" s="512"/>
      <c r="B14" s="639" t="s">
        <v>1372</v>
      </c>
      <c r="C14" s="491">
        <v>353.08415994197895</v>
      </c>
      <c r="D14" s="491"/>
      <c r="E14" s="491">
        <v>0</v>
      </c>
      <c r="F14" s="491">
        <v>268.47090053265202</v>
      </c>
      <c r="G14" s="491">
        <v>0</v>
      </c>
      <c r="H14" s="491">
        <v>-30.717319515269004</v>
      </c>
      <c r="I14" s="491">
        <v>-21.603090276184002</v>
      </c>
      <c r="J14" s="491">
        <v>-8.622144762036001</v>
      </c>
      <c r="K14" s="491"/>
      <c r="L14" s="491"/>
      <c r="M14" s="491"/>
      <c r="N14" s="491">
        <v>337.403250567528</v>
      </c>
      <c r="O14" s="491">
        <v>2.9842642381000001E-2</v>
      </c>
      <c r="P14" s="491">
        <v>13.482420659049001</v>
      </c>
      <c r="Q14" s="491">
        <v>0</v>
      </c>
      <c r="R14" s="491">
        <v>0.26458939627862649</v>
      </c>
    </row>
    <row r="15" spans="1:18" s="637" customFormat="1" x14ac:dyDescent="0.25">
      <c r="A15" s="512"/>
      <c r="B15" s="640" t="s">
        <v>1373</v>
      </c>
      <c r="C15" s="491">
        <v>1.6815270099150001</v>
      </c>
      <c r="D15" s="491"/>
      <c r="E15" s="491">
        <v>0</v>
      </c>
      <c r="F15" s="491" t="s">
        <v>1714</v>
      </c>
      <c r="G15" s="491">
        <v>0</v>
      </c>
      <c r="H15" s="491">
        <v>-3.6308952696999998E-2</v>
      </c>
      <c r="I15" s="491">
        <v>0</v>
      </c>
      <c r="J15" s="491">
        <v>-1.9776165750000001E-2</v>
      </c>
      <c r="K15" s="491"/>
      <c r="L15" s="491"/>
      <c r="M15" s="491"/>
      <c r="N15" s="491">
        <v>1.6815270099150004</v>
      </c>
      <c r="O15" s="491">
        <v>0</v>
      </c>
      <c r="P15" s="491">
        <v>0</v>
      </c>
      <c r="Q15" s="491">
        <v>0</v>
      </c>
      <c r="R15" s="491">
        <v>3.3737797147232476E-4</v>
      </c>
    </row>
    <row r="16" spans="1:18" s="637" customFormat="1" x14ac:dyDescent="0.25">
      <c r="A16" s="512"/>
      <c r="B16" s="640" t="s">
        <v>1374</v>
      </c>
      <c r="C16" s="491">
        <v>233.477859686751</v>
      </c>
      <c r="D16" s="491"/>
      <c r="E16" s="491">
        <v>0</v>
      </c>
      <c r="F16" s="491">
        <v>208.076897504068</v>
      </c>
      <c r="G16" s="491">
        <v>0</v>
      </c>
      <c r="H16" s="491">
        <v>-17.208732221920002</v>
      </c>
      <c r="I16" s="491">
        <v>-17.033551444774002</v>
      </c>
      <c r="J16" s="491">
        <v>0</v>
      </c>
      <c r="K16" s="491"/>
      <c r="L16" s="491"/>
      <c r="M16" s="491"/>
      <c r="N16" s="491">
        <v>233.40215120947101</v>
      </c>
      <c r="O16" s="491">
        <v>0</v>
      </c>
      <c r="P16" s="491">
        <v>7.5708000279999993E-2</v>
      </c>
      <c r="Q16" s="491">
        <v>0</v>
      </c>
      <c r="R16" s="491">
        <v>0.19224129092861145</v>
      </c>
    </row>
    <row r="17" spans="1:18" s="637" customFormat="1" x14ac:dyDescent="0.25">
      <c r="A17" s="512"/>
      <c r="B17" s="640" t="s">
        <v>1375</v>
      </c>
      <c r="C17" s="491">
        <v>7.7348455286720004</v>
      </c>
      <c r="D17" s="491"/>
      <c r="E17" s="491">
        <v>0</v>
      </c>
      <c r="F17" s="491">
        <v>6.1657277800000001</v>
      </c>
      <c r="G17" s="491">
        <v>0</v>
      </c>
      <c r="H17" s="491">
        <v>-0.31886634402000003</v>
      </c>
      <c r="I17" s="491">
        <v>-0.27354856999999999</v>
      </c>
      <c r="J17" s="491">
        <v>-3.0847550849999999E-2</v>
      </c>
      <c r="K17" s="491"/>
      <c r="L17" s="491"/>
      <c r="M17" s="491"/>
      <c r="N17" s="491">
        <v>7.7348353653319997</v>
      </c>
      <c r="O17" s="491">
        <v>0</v>
      </c>
      <c r="P17" s="491">
        <v>0</v>
      </c>
      <c r="Q17" s="491">
        <v>0</v>
      </c>
      <c r="R17" s="491">
        <v>3.3477119569200009E-3</v>
      </c>
    </row>
    <row r="18" spans="1:18" s="637" customFormat="1" x14ac:dyDescent="0.25">
      <c r="A18" s="512"/>
      <c r="B18" s="640" t="s">
        <v>1376</v>
      </c>
      <c r="C18" s="491">
        <v>49.794179383532978</v>
      </c>
      <c r="D18" s="491"/>
      <c r="E18" s="491">
        <v>0</v>
      </c>
      <c r="F18" s="491">
        <v>4.4639853669649998</v>
      </c>
      <c r="G18" s="491">
        <v>0</v>
      </c>
      <c r="H18" s="491">
        <v>-8.7395615703460017</v>
      </c>
      <c r="I18" s="491">
        <v>-0.26044756854699996</v>
      </c>
      <c r="J18" s="491">
        <v>-8.2974775637890001</v>
      </c>
      <c r="K18" s="491"/>
      <c r="L18" s="491"/>
      <c r="M18" s="491"/>
      <c r="N18" s="491">
        <v>34.856122476537998</v>
      </c>
      <c r="O18" s="491">
        <v>2.9842642381000001E-2</v>
      </c>
      <c r="P18" s="491">
        <v>13.282378882702002</v>
      </c>
      <c r="Q18" s="491">
        <v>0</v>
      </c>
      <c r="R18" s="491">
        <v>3.0558719871226814E-2</v>
      </c>
    </row>
    <row r="19" spans="1:18" s="637" customFormat="1" x14ac:dyDescent="0.25">
      <c r="A19" s="512"/>
      <c r="B19" s="640" t="s">
        <v>1377</v>
      </c>
      <c r="C19" s="491">
        <v>60.395748333107989</v>
      </c>
      <c r="D19" s="491"/>
      <c r="E19" s="491">
        <v>0</v>
      </c>
      <c r="F19" s="491">
        <v>49.764289881619</v>
      </c>
      <c r="G19" s="491">
        <v>0</v>
      </c>
      <c r="H19" s="491">
        <v>-4.4138504262859994</v>
      </c>
      <c r="I19" s="491">
        <v>-4.0355426928630003</v>
      </c>
      <c r="J19" s="491">
        <v>-0.27404348164699999</v>
      </c>
      <c r="K19" s="491"/>
      <c r="L19" s="491"/>
      <c r="M19" s="491"/>
      <c r="N19" s="491">
        <v>59.728614506272002</v>
      </c>
      <c r="O19" s="491">
        <v>0</v>
      </c>
      <c r="P19" s="491">
        <v>0.124333776067</v>
      </c>
      <c r="Q19" s="491">
        <v>0</v>
      </c>
      <c r="R19" s="491">
        <v>3.8104295550395899E-2</v>
      </c>
    </row>
    <row r="20" spans="1:18" s="637" customFormat="1" x14ac:dyDescent="0.25">
      <c r="A20" s="512"/>
      <c r="B20" s="640"/>
      <c r="C20" s="491"/>
      <c r="D20" s="491"/>
      <c r="E20" s="491"/>
      <c r="F20" s="491"/>
      <c r="G20" s="491"/>
      <c r="H20" s="491"/>
      <c r="I20" s="491"/>
      <c r="J20" s="491"/>
      <c r="K20" s="491"/>
      <c r="L20" s="491"/>
      <c r="M20" s="491"/>
      <c r="N20" s="491"/>
      <c r="O20" s="491"/>
      <c r="P20" s="491"/>
      <c r="Q20" s="491"/>
      <c r="R20" s="491"/>
    </row>
    <row r="21" spans="1:18" s="637" customFormat="1" x14ac:dyDescent="0.25">
      <c r="A21" s="512"/>
      <c r="B21" s="639" t="s">
        <v>1378</v>
      </c>
      <c r="C21" s="491">
        <v>4743.9261944744439</v>
      </c>
      <c r="D21" s="491"/>
      <c r="E21" s="491">
        <v>31.803936432330449</v>
      </c>
      <c r="F21" s="491">
        <v>695.05685244754613</v>
      </c>
      <c r="G21" s="491">
        <v>169.65521569278798</v>
      </c>
      <c r="H21" s="491">
        <v>-194.18672634719408</v>
      </c>
      <c r="I21" s="491">
        <v>-47.715608012164004</v>
      </c>
      <c r="J21" s="491">
        <v>-116.919033426594</v>
      </c>
      <c r="K21" s="491"/>
      <c r="L21" s="491"/>
      <c r="M21" s="491"/>
      <c r="N21" s="491">
        <v>3592.4016774373536</v>
      </c>
      <c r="O21" s="491">
        <v>33.2407479759</v>
      </c>
      <c r="P21" s="491">
        <v>973.26123099559607</v>
      </c>
      <c r="Q21" s="491">
        <v>0.202358080105</v>
      </c>
      <c r="R21" s="491">
        <v>2.4712745461253647</v>
      </c>
    </row>
    <row r="22" spans="1:18" s="637" customFormat="1" x14ac:dyDescent="0.25">
      <c r="A22" s="512"/>
      <c r="B22" s="640" t="s">
        <v>1379</v>
      </c>
      <c r="C22" s="491">
        <v>1405.1718105681925</v>
      </c>
      <c r="D22" s="491"/>
      <c r="E22" s="491">
        <v>0</v>
      </c>
      <c r="F22" s="491">
        <v>190.61</v>
      </c>
      <c r="G22" s="491">
        <v>49.596908377487978</v>
      </c>
      <c r="H22" s="491">
        <v>-65.046043636517084</v>
      </c>
      <c r="I22" s="491">
        <v>-20.432111942267998</v>
      </c>
      <c r="J22" s="491">
        <v>-34.82095074570902</v>
      </c>
      <c r="K22" s="491"/>
      <c r="L22" s="491"/>
      <c r="M22" s="491"/>
      <c r="N22" s="491">
        <v>989.42263905339234</v>
      </c>
      <c r="O22" s="491">
        <v>12.272963911420002</v>
      </c>
      <c r="P22" s="491">
        <v>380.12228365714702</v>
      </c>
      <c r="Q22" s="491">
        <v>0.202358080105</v>
      </c>
      <c r="R22" s="491">
        <v>0.75381827273069923</v>
      </c>
    </row>
    <row r="23" spans="1:18" s="637" customFormat="1" x14ac:dyDescent="0.25">
      <c r="A23" s="512"/>
      <c r="B23" s="640" t="s">
        <v>1380</v>
      </c>
      <c r="C23" s="491">
        <v>96.357285008386</v>
      </c>
      <c r="D23" s="491"/>
      <c r="E23" s="491">
        <v>0</v>
      </c>
      <c r="F23" s="491">
        <v>11.228171308794002</v>
      </c>
      <c r="G23" s="491">
        <v>15.169576139272007</v>
      </c>
      <c r="H23" s="491">
        <v>-10.447811608361011</v>
      </c>
      <c r="I23" s="491">
        <v>-0.63857861614900002</v>
      </c>
      <c r="J23" s="491">
        <v>-8.8121771074039987</v>
      </c>
      <c r="K23" s="491"/>
      <c r="L23" s="491"/>
      <c r="M23" s="491"/>
      <c r="N23" s="491">
        <v>76.580076391359015</v>
      </c>
      <c r="O23" s="491">
        <v>1.54746193212</v>
      </c>
      <c r="P23" s="491">
        <v>14.330807239469998</v>
      </c>
      <c r="Q23" s="491">
        <v>0</v>
      </c>
      <c r="R23" s="491">
        <v>5.3419467967387224E-2</v>
      </c>
    </row>
    <row r="24" spans="1:18" s="637" customFormat="1" x14ac:dyDescent="0.25">
      <c r="A24" s="512"/>
      <c r="B24" s="640" t="s">
        <v>1381</v>
      </c>
      <c r="C24" s="491">
        <v>49.931185358680999</v>
      </c>
      <c r="D24" s="491"/>
      <c r="E24" s="491">
        <v>0</v>
      </c>
      <c r="F24" s="491">
        <v>0.65093857123300003</v>
      </c>
      <c r="G24" s="491">
        <v>0.70661796729699999</v>
      </c>
      <c r="H24" s="491">
        <v>-0.48072854564200002</v>
      </c>
      <c r="I24" s="491">
        <v>-5.5941834124999999E-2</v>
      </c>
      <c r="J24" s="491">
        <v>-2.8642155083999997E-2</v>
      </c>
      <c r="K24" s="491"/>
      <c r="L24" s="491"/>
      <c r="M24" s="491"/>
      <c r="N24" s="491">
        <v>39.009830370300989</v>
      </c>
      <c r="O24" s="491">
        <v>0</v>
      </c>
      <c r="P24" s="491">
        <v>10.921348462903</v>
      </c>
      <c r="Q24" s="491">
        <v>0</v>
      </c>
      <c r="R24" s="491">
        <v>1.8074522822496691E-2</v>
      </c>
    </row>
    <row r="25" spans="1:18" s="637" customFormat="1" x14ac:dyDescent="0.25">
      <c r="A25" s="512"/>
      <c r="B25" s="640" t="s">
        <v>1382</v>
      </c>
      <c r="C25" s="491">
        <v>80.527597925953984</v>
      </c>
      <c r="D25" s="491"/>
      <c r="E25" s="491">
        <v>0</v>
      </c>
      <c r="F25" s="491">
        <v>6.4707276160670011</v>
      </c>
      <c r="G25" s="491">
        <v>2.7118653833960007</v>
      </c>
      <c r="H25" s="491">
        <v>-2.8005652695849994</v>
      </c>
      <c r="I25" s="491">
        <v>-0.30461376414900004</v>
      </c>
      <c r="J25" s="491">
        <v>-1.9187726286919999</v>
      </c>
      <c r="K25" s="491"/>
      <c r="L25" s="491"/>
      <c r="M25" s="491"/>
      <c r="N25" s="491">
        <v>68.627451844896967</v>
      </c>
      <c r="O25" s="491">
        <v>2.03119074</v>
      </c>
      <c r="P25" s="491">
        <v>8.3807697729030011</v>
      </c>
      <c r="Q25" s="491">
        <v>0</v>
      </c>
      <c r="R25" s="491">
        <v>2.8022673193375286E-2</v>
      </c>
    </row>
    <row r="26" spans="1:18" s="637" customFormat="1" x14ac:dyDescent="0.25">
      <c r="A26" s="512"/>
      <c r="B26" s="640" t="s">
        <v>1383</v>
      </c>
      <c r="C26" s="491">
        <v>55.606375876678975</v>
      </c>
      <c r="D26" s="491"/>
      <c r="E26" s="491">
        <v>0</v>
      </c>
      <c r="F26" s="491">
        <v>10.380087825275998</v>
      </c>
      <c r="G26" s="491">
        <v>6.6090848889010019</v>
      </c>
      <c r="H26" s="491">
        <v>-4.8108800731909991</v>
      </c>
      <c r="I26" s="491">
        <v>-0.76468149710700017</v>
      </c>
      <c r="J26" s="491">
        <v>-3.7583124389889999</v>
      </c>
      <c r="K26" s="491"/>
      <c r="L26" s="491"/>
      <c r="M26" s="491"/>
      <c r="N26" s="491">
        <v>46.349945673460034</v>
      </c>
      <c r="O26" s="491">
        <v>1.0630971089999998E-2</v>
      </c>
      <c r="P26" s="491">
        <v>7.4377682158220022</v>
      </c>
      <c r="Q26" s="491">
        <v>0</v>
      </c>
      <c r="R26" s="491">
        <v>2.6974110311169384E-2</v>
      </c>
    </row>
    <row r="27" spans="1:18" s="637" customFormat="1" x14ac:dyDescent="0.25">
      <c r="A27" s="512"/>
      <c r="B27" s="640" t="s">
        <v>1384</v>
      </c>
      <c r="C27" s="491">
        <v>16.118282015584001</v>
      </c>
      <c r="D27" s="491"/>
      <c r="E27" s="491">
        <v>0</v>
      </c>
      <c r="F27" s="491">
        <v>0.835356647979</v>
      </c>
      <c r="G27" s="491">
        <v>2.967110335813</v>
      </c>
      <c r="H27" s="491">
        <v>-2.8666794061930005</v>
      </c>
      <c r="I27" s="491">
        <v>-3.1505004221999998E-2</v>
      </c>
      <c r="J27" s="491">
        <v>-2.7209009338969996</v>
      </c>
      <c r="K27" s="491"/>
      <c r="L27" s="491"/>
      <c r="M27" s="491"/>
      <c r="N27" s="491">
        <v>12.805491634284005</v>
      </c>
      <c r="O27" s="491">
        <v>0</v>
      </c>
      <c r="P27" s="491">
        <v>2.7448782223510002</v>
      </c>
      <c r="Q27" s="491">
        <v>0</v>
      </c>
      <c r="R27" s="491">
        <v>7.939840937470825E-3</v>
      </c>
    </row>
    <row r="28" spans="1:18" s="637" customFormat="1" ht="20" x14ac:dyDescent="0.25">
      <c r="A28" s="512"/>
      <c r="B28" s="640" t="s">
        <v>1385</v>
      </c>
      <c r="C28" s="491">
        <v>139.4658402244801</v>
      </c>
      <c r="D28" s="491"/>
      <c r="E28" s="491">
        <v>0</v>
      </c>
      <c r="F28" s="491">
        <v>27.27743114815399</v>
      </c>
      <c r="G28" s="491">
        <v>8.0270140686189944</v>
      </c>
      <c r="H28" s="491">
        <v>-7.0605056300920017</v>
      </c>
      <c r="I28" s="491">
        <v>-1.30120057756</v>
      </c>
      <c r="J28" s="491">
        <v>-4.9761228429789996</v>
      </c>
      <c r="K28" s="491"/>
      <c r="L28" s="491"/>
      <c r="M28" s="491"/>
      <c r="N28" s="491">
        <v>102.23618331193205</v>
      </c>
      <c r="O28" s="491">
        <v>0.31188348467999999</v>
      </c>
      <c r="P28" s="491">
        <v>24.264043023922003</v>
      </c>
      <c r="Q28" s="491">
        <v>0</v>
      </c>
      <c r="R28" s="491">
        <v>7.0251476638952134E-2</v>
      </c>
    </row>
    <row r="29" spans="1:18" s="637" customFormat="1" x14ac:dyDescent="0.25">
      <c r="A29" s="512"/>
      <c r="B29" s="640" t="s">
        <v>1386</v>
      </c>
      <c r="C29" s="491">
        <v>76.51184631498306</v>
      </c>
      <c r="D29" s="491"/>
      <c r="E29" s="491">
        <v>0</v>
      </c>
      <c r="F29" s="491">
        <v>8.3619081857260014</v>
      </c>
      <c r="G29" s="491">
        <v>0</v>
      </c>
      <c r="H29" s="491">
        <v>-3.0646935815439993</v>
      </c>
      <c r="I29" s="491">
        <v>-0.42477932356100018</v>
      </c>
      <c r="J29" s="491">
        <v>-1.7350233445590004</v>
      </c>
      <c r="K29" s="491"/>
      <c r="L29" s="491"/>
      <c r="M29" s="491"/>
      <c r="N29" s="491">
        <v>63.367252557380013</v>
      </c>
      <c r="O29" s="491">
        <v>1.1357341920000001E-2</v>
      </c>
      <c r="P29" s="491">
        <v>11.352469103924001</v>
      </c>
      <c r="Q29" s="491">
        <v>0</v>
      </c>
      <c r="R29" s="491">
        <v>3.3222384703146431E-2</v>
      </c>
    </row>
    <row r="30" spans="1:18" s="637" customFormat="1" x14ac:dyDescent="0.25">
      <c r="A30" s="512"/>
      <c r="B30" s="640" t="s">
        <v>1387</v>
      </c>
      <c r="C30" s="491">
        <v>70.033921669396008</v>
      </c>
      <c r="D30" s="491"/>
      <c r="E30" s="491">
        <v>0</v>
      </c>
      <c r="F30" s="491">
        <v>13.211485750503998</v>
      </c>
      <c r="G30" s="491">
        <v>0</v>
      </c>
      <c r="H30" s="491">
        <v>-3.1932142267729984</v>
      </c>
      <c r="I30" s="491">
        <v>-0.52157847841600002</v>
      </c>
      <c r="J30" s="491">
        <v>-2.1492322958540004</v>
      </c>
      <c r="K30" s="491"/>
      <c r="L30" s="491"/>
      <c r="M30" s="491"/>
      <c r="N30" s="491">
        <v>52.019358213146013</v>
      </c>
      <c r="O30" s="491">
        <v>1.2450136468E-2</v>
      </c>
      <c r="P30" s="491">
        <v>14.075350039503997</v>
      </c>
      <c r="Q30" s="491">
        <v>0</v>
      </c>
      <c r="R30" s="491">
        <v>3.9227029513638191E-2</v>
      </c>
    </row>
    <row r="31" spans="1:18" s="637" customFormat="1" x14ac:dyDescent="0.25">
      <c r="A31" s="512"/>
      <c r="B31" s="640" t="s">
        <v>1388</v>
      </c>
      <c r="C31" s="491">
        <v>32.482369417180998</v>
      </c>
      <c r="D31" s="491"/>
      <c r="E31" s="491">
        <v>0</v>
      </c>
      <c r="F31" s="491">
        <v>0.31576994733000008</v>
      </c>
      <c r="G31" s="491">
        <v>0</v>
      </c>
      <c r="H31" s="491">
        <v>-5.4028458928590002</v>
      </c>
      <c r="I31" s="491">
        <v>-1.0952192830000001E-2</v>
      </c>
      <c r="J31" s="491">
        <v>-5.1867424108979998</v>
      </c>
      <c r="K31" s="491"/>
      <c r="L31" s="491"/>
      <c r="M31" s="491"/>
      <c r="N31" s="491">
        <v>32.482008973570998</v>
      </c>
      <c r="O31" s="491">
        <v>0</v>
      </c>
      <c r="P31" s="491">
        <v>0</v>
      </c>
      <c r="Q31" s="491">
        <v>0</v>
      </c>
      <c r="R31" s="491">
        <v>6.6485403503042662E-3</v>
      </c>
    </row>
    <row r="32" spans="1:18" s="637" customFormat="1" x14ac:dyDescent="0.25">
      <c r="A32" s="512"/>
      <c r="B32" s="640" t="s">
        <v>1389</v>
      </c>
      <c r="C32" s="491">
        <v>380.56593587080289</v>
      </c>
      <c r="D32" s="491"/>
      <c r="E32" s="491">
        <v>0</v>
      </c>
      <c r="F32" s="491">
        <v>43.42845418893301</v>
      </c>
      <c r="G32" s="491">
        <v>0</v>
      </c>
      <c r="H32" s="491">
        <v>-16.608851925499021</v>
      </c>
      <c r="I32" s="491">
        <v>-2.5023331425979998</v>
      </c>
      <c r="J32" s="491">
        <v>-11.281937545772001</v>
      </c>
      <c r="K32" s="491"/>
      <c r="L32" s="491"/>
      <c r="M32" s="491"/>
      <c r="N32" s="491">
        <v>298.12789523427438</v>
      </c>
      <c r="O32" s="491">
        <v>5.5648509602999996E-2</v>
      </c>
      <c r="P32" s="491">
        <v>70.207611441888986</v>
      </c>
      <c r="Q32" s="491">
        <v>0</v>
      </c>
      <c r="R32" s="491">
        <v>0.2553693713048325</v>
      </c>
    </row>
    <row r="33" spans="1:18" s="637" customFormat="1" x14ac:dyDescent="0.25">
      <c r="A33" s="512"/>
      <c r="B33" s="640" t="s">
        <v>1390</v>
      </c>
      <c r="C33" s="491">
        <v>110.17656195534403</v>
      </c>
      <c r="D33" s="491"/>
      <c r="E33" s="491">
        <v>0</v>
      </c>
      <c r="F33" s="491">
        <v>0.17959051627</v>
      </c>
      <c r="G33" s="491">
        <v>0</v>
      </c>
      <c r="H33" s="491">
        <v>-1.1460690553680002</v>
      </c>
      <c r="I33" s="491">
        <v>-2.8943387970000001E-2</v>
      </c>
      <c r="J33" s="491">
        <v>-0.14451980633000003</v>
      </c>
      <c r="K33" s="491"/>
      <c r="L33" s="491"/>
      <c r="M33" s="491"/>
      <c r="N33" s="491">
        <v>72.833676109614004</v>
      </c>
      <c r="O33" s="491">
        <v>0</v>
      </c>
      <c r="P33" s="491">
        <v>37.207711630000006</v>
      </c>
      <c r="Q33" s="491">
        <v>0</v>
      </c>
      <c r="R33" s="491">
        <v>7.40852080475837E-2</v>
      </c>
    </row>
    <row r="34" spans="1:18" s="637" customFormat="1" x14ac:dyDescent="0.25">
      <c r="A34" s="512"/>
      <c r="B34" s="640" t="s">
        <v>1391</v>
      </c>
      <c r="C34" s="491">
        <v>317.17077742148598</v>
      </c>
      <c r="D34" s="491"/>
      <c r="E34" s="491">
        <v>5.0379836044422737</v>
      </c>
      <c r="F34" s="491">
        <v>57.888734701162001</v>
      </c>
      <c r="G34" s="491">
        <v>0</v>
      </c>
      <c r="H34" s="491">
        <v>-9.9914728192369981</v>
      </c>
      <c r="I34" s="491">
        <v>-3.0257422050160003</v>
      </c>
      <c r="J34" s="491">
        <v>-5.2790123482269991</v>
      </c>
      <c r="K34" s="491"/>
      <c r="L34" s="491"/>
      <c r="M34" s="491"/>
      <c r="N34" s="491">
        <v>250.76297394370499</v>
      </c>
      <c r="O34" s="491">
        <v>7.860117573E-2</v>
      </c>
      <c r="P34" s="491">
        <v>50.849183043499984</v>
      </c>
      <c r="Q34" s="491">
        <v>0</v>
      </c>
      <c r="R34" s="491">
        <v>0.16371580061822602</v>
      </c>
    </row>
    <row r="35" spans="1:18" s="637" customFormat="1" x14ac:dyDescent="0.25">
      <c r="A35" s="512"/>
      <c r="B35" s="640" t="s">
        <v>1392</v>
      </c>
      <c r="C35" s="491">
        <v>168.70001267096001</v>
      </c>
      <c r="D35" s="491"/>
      <c r="E35" s="491">
        <v>0.24259831138152915</v>
      </c>
      <c r="F35" s="491">
        <v>39.314104256871993</v>
      </c>
      <c r="G35" s="491">
        <v>2.8108765641160005</v>
      </c>
      <c r="H35" s="491">
        <v>-5.3162649510059987</v>
      </c>
      <c r="I35" s="491">
        <v>-2.9184238096550006</v>
      </c>
      <c r="J35" s="491">
        <v>-1.4757074388739995</v>
      </c>
      <c r="K35" s="491"/>
      <c r="L35" s="491"/>
      <c r="M35" s="491"/>
      <c r="N35" s="491">
        <v>136.90910216166606</v>
      </c>
      <c r="O35" s="491">
        <v>0.13875588152999999</v>
      </c>
      <c r="P35" s="491">
        <v>25.918831315218995</v>
      </c>
      <c r="Q35" s="491">
        <v>0</v>
      </c>
      <c r="R35" s="491">
        <v>9.1586069897499123E-2</v>
      </c>
    </row>
    <row r="36" spans="1:18" s="637" customFormat="1" x14ac:dyDescent="0.25">
      <c r="A36" s="512"/>
      <c r="B36" s="640" t="s">
        <v>1393</v>
      </c>
      <c r="C36" s="491">
        <v>372.17821218680695</v>
      </c>
      <c r="D36" s="491"/>
      <c r="E36" s="491">
        <v>2.0193477000000003E-5</v>
      </c>
      <c r="F36" s="491">
        <v>125.172990136325</v>
      </c>
      <c r="G36" s="491">
        <v>41.688215029315003</v>
      </c>
      <c r="H36" s="491">
        <v>-23.809358783196984</v>
      </c>
      <c r="I36" s="491">
        <v>-6.6398272211040021</v>
      </c>
      <c r="J36" s="491">
        <v>-16.033765597948999</v>
      </c>
      <c r="K36" s="491"/>
      <c r="L36" s="491"/>
      <c r="M36" s="491"/>
      <c r="N36" s="491">
        <v>309.64126189789192</v>
      </c>
      <c r="O36" s="491">
        <v>3.520533E-2</v>
      </c>
      <c r="P36" s="491">
        <v>59.153786848144009</v>
      </c>
      <c r="Q36" s="491">
        <v>0</v>
      </c>
      <c r="R36" s="491">
        <v>0.14758715586275489</v>
      </c>
    </row>
    <row r="37" spans="1:18" s="637" customFormat="1" x14ac:dyDescent="0.25">
      <c r="A37" s="512"/>
      <c r="B37" s="640" t="s">
        <v>1394</v>
      </c>
      <c r="C37" s="491">
        <v>405.04401997388584</v>
      </c>
      <c r="D37" s="491"/>
      <c r="E37" s="491">
        <v>0.41870952409587991</v>
      </c>
      <c r="F37" s="491">
        <v>63.728305447971003</v>
      </c>
      <c r="G37" s="491">
        <v>12.107448398061001</v>
      </c>
      <c r="H37" s="491">
        <v>-11.121242378785995</v>
      </c>
      <c r="I37" s="491">
        <v>-2.8569982591519989</v>
      </c>
      <c r="J37" s="491">
        <v>-6.2400696993899976</v>
      </c>
      <c r="K37" s="491"/>
      <c r="L37" s="491"/>
      <c r="M37" s="491"/>
      <c r="N37" s="491">
        <v>270.76890905588493</v>
      </c>
      <c r="O37" s="491">
        <v>2.0781042188700001</v>
      </c>
      <c r="P37" s="491">
        <v>105.51545336417102</v>
      </c>
      <c r="Q37" s="491">
        <v>0</v>
      </c>
      <c r="R37" s="491">
        <v>0.23205196833917663</v>
      </c>
    </row>
    <row r="38" spans="1:18" s="637" customFormat="1" x14ac:dyDescent="0.25">
      <c r="A38" s="512"/>
      <c r="B38" s="640" t="s">
        <v>1395</v>
      </c>
      <c r="C38" s="491">
        <v>142.08983847863996</v>
      </c>
      <c r="D38" s="491"/>
      <c r="E38" s="491">
        <v>0</v>
      </c>
      <c r="F38" s="491">
        <v>15.452191699066995</v>
      </c>
      <c r="G38" s="491">
        <v>1.3483407939790002</v>
      </c>
      <c r="H38" s="491">
        <v>-1.9342741499210003</v>
      </c>
      <c r="I38" s="491">
        <v>-0.43848810293999974</v>
      </c>
      <c r="J38" s="491">
        <v>-0.67261032301699986</v>
      </c>
      <c r="K38" s="491"/>
      <c r="L38" s="491"/>
      <c r="M38" s="491"/>
      <c r="N38" s="491">
        <v>106.73701292861796</v>
      </c>
      <c r="O38" s="491">
        <v>1.2721087799999999E-2</v>
      </c>
      <c r="P38" s="491">
        <v>30.990402467262001</v>
      </c>
      <c r="Q38" s="491">
        <v>0</v>
      </c>
      <c r="R38" s="491">
        <v>6.3982687685619377E-2</v>
      </c>
    </row>
    <row r="39" spans="1:18" s="637" customFormat="1" x14ac:dyDescent="0.25">
      <c r="A39" s="512"/>
      <c r="B39" s="640" t="s">
        <v>1396</v>
      </c>
      <c r="C39" s="491">
        <v>168.58892387764297</v>
      </c>
      <c r="D39" s="491"/>
      <c r="E39" s="491">
        <v>24.464636603977393</v>
      </c>
      <c r="F39" s="491">
        <v>15.584162436044998</v>
      </c>
      <c r="G39" s="491">
        <v>11.392636812211999</v>
      </c>
      <c r="H39" s="491">
        <v>-4.7766699863799937</v>
      </c>
      <c r="I39" s="491">
        <v>-1.2534270952320001</v>
      </c>
      <c r="J39" s="491">
        <v>-2.8435852499709995</v>
      </c>
      <c r="K39" s="491"/>
      <c r="L39" s="491"/>
      <c r="M39" s="491"/>
      <c r="N39" s="491">
        <v>152.61056822519799</v>
      </c>
      <c r="O39" s="491">
        <v>2.1065149999999999E-6</v>
      </c>
      <c r="P39" s="491">
        <v>14.461047499243998</v>
      </c>
      <c r="Q39" s="491">
        <v>0</v>
      </c>
      <c r="R39" s="491">
        <v>7.5160909335751827E-2</v>
      </c>
    </row>
    <row r="40" spans="1:18" s="637" customFormat="1" x14ac:dyDescent="0.25">
      <c r="A40" s="512"/>
      <c r="B40" s="640" t="s">
        <v>1397</v>
      </c>
      <c r="C40" s="491">
        <v>258.42063871655898</v>
      </c>
      <c r="D40" s="491"/>
      <c r="E40" s="491">
        <v>0</v>
      </c>
      <c r="F40" s="491">
        <v>28.07200411093001</v>
      </c>
      <c r="G40" s="491">
        <v>5.4271249409919999</v>
      </c>
      <c r="H40" s="491">
        <v>-6.6684827275809964</v>
      </c>
      <c r="I40" s="491">
        <v>-1.8056936113459991</v>
      </c>
      <c r="J40" s="491">
        <v>-3.2554797085320004</v>
      </c>
      <c r="K40" s="491"/>
      <c r="L40" s="491"/>
      <c r="M40" s="491"/>
      <c r="N40" s="491">
        <v>201.75508601154206</v>
      </c>
      <c r="O40" s="491">
        <v>0.29190216773</v>
      </c>
      <c r="P40" s="491">
        <v>43.53529960134798</v>
      </c>
      <c r="Q40" s="491">
        <v>0</v>
      </c>
      <c r="R40" s="491">
        <v>0.11460089452153693</v>
      </c>
    </row>
    <row r="41" spans="1:18" s="637" customFormat="1" x14ac:dyDescent="0.25">
      <c r="A41" s="512"/>
      <c r="B41" s="640" t="s">
        <v>1398</v>
      </c>
      <c r="C41" s="491">
        <v>124.98138334550697</v>
      </c>
      <c r="D41" s="491"/>
      <c r="E41" s="491">
        <v>0</v>
      </c>
      <c r="F41" s="491">
        <v>5.5803867192040011</v>
      </c>
      <c r="G41" s="491">
        <v>3.345836459154</v>
      </c>
      <c r="H41" s="491">
        <v>-1.6586025879179993</v>
      </c>
      <c r="I41" s="491">
        <v>-0.20270538432900001</v>
      </c>
      <c r="J41" s="491">
        <v>-0.78903023371600012</v>
      </c>
      <c r="K41" s="491"/>
      <c r="L41" s="491"/>
      <c r="M41" s="491"/>
      <c r="N41" s="491">
        <v>98.90773086955403</v>
      </c>
      <c r="O41" s="491">
        <v>0</v>
      </c>
      <c r="P41" s="491">
        <v>25.315487465381995</v>
      </c>
      <c r="Q41" s="491">
        <v>0</v>
      </c>
      <c r="R41" s="491">
        <v>6.6321455767324164E-2</v>
      </c>
    </row>
    <row r="42" spans="1:18" s="637" customFormat="1" x14ac:dyDescent="0.25">
      <c r="A42" s="512"/>
      <c r="B42" s="640" t="s">
        <v>1399</v>
      </c>
      <c r="C42" s="491">
        <v>94.988009314806021</v>
      </c>
      <c r="D42" s="491"/>
      <c r="E42" s="491">
        <v>1.6399881949563719</v>
      </c>
      <c r="F42" s="491">
        <v>0.78776135134300029</v>
      </c>
      <c r="G42" s="491">
        <v>1.0937180485230003</v>
      </c>
      <c r="H42" s="491">
        <v>-1.2775992977700001</v>
      </c>
      <c r="I42" s="491">
        <v>-3.3890426438999997E-2</v>
      </c>
      <c r="J42" s="491">
        <v>-0.53226412289899994</v>
      </c>
      <c r="K42" s="491"/>
      <c r="L42" s="491"/>
      <c r="M42" s="491"/>
      <c r="N42" s="491">
        <v>71.114891827203991</v>
      </c>
      <c r="O42" s="491">
        <v>12.789898781981</v>
      </c>
      <c r="P42" s="491">
        <v>10.652722039316</v>
      </c>
      <c r="Q42" s="491">
        <v>0</v>
      </c>
      <c r="R42" s="491">
        <v>6.1861626501986566E-2</v>
      </c>
    </row>
    <row r="43" spans="1:18" s="637" customFormat="1" x14ac:dyDescent="0.25">
      <c r="A43" s="512"/>
      <c r="B43" s="640" t="s">
        <v>1400</v>
      </c>
      <c r="C43" s="491">
        <v>72.187070108961009</v>
      </c>
      <c r="D43" s="491"/>
      <c r="E43" s="491">
        <v>0</v>
      </c>
      <c r="F43" s="491">
        <v>13.050970576336001</v>
      </c>
      <c r="G43" s="491">
        <v>1.7071414787119996</v>
      </c>
      <c r="H43" s="491">
        <v>-2.1725755180440021</v>
      </c>
      <c r="I43" s="491">
        <v>-0.68432637758699977</v>
      </c>
      <c r="J43" s="491">
        <v>-1.0341109380179998</v>
      </c>
      <c r="K43" s="491"/>
      <c r="L43" s="491"/>
      <c r="M43" s="491"/>
      <c r="N43" s="491">
        <v>59.609230238133989</v>
      </c>
      <c r="O43" s="491">
        <v>5.77137816E-2</v>
      </c>
      <c r="P43" s="491">
        <v>8.9164990850510009</v>
      </c>
      <c r="Q43" s="491">
        <v>0</v>
      </c>
      <c r="R43" s="491">
        <v>3.1993429718554872E-2</v>
      </c>
    </row>
    <row r="44" spans="1:18" s="637" customFormat="1" x14ac:dyDescent="0.25">
      <c r="A44" s="512"/>
      <c r="B44" s="640" t="s">
        <v>1401</v>
      </c>
      <c r="C44" s="491">
        <v>42.695787600789991</v>
      </c>
      <c r="D44" s="491"/>
      <c r="E44" s="491">
        <v>0</v>
      </c>
      <c r="F44" s="491">
        <v>8.9069160581719977</v>
      </c>
      <c r="G44" s="491">
        <v>1.7172658002180001</v>
      </c>
      <c r="H44" s="491">
        <v>-1.1502938785519998</v>
      </c>
      <c r="I44" s="491">
        <v>-0.58095399120899993</v>
      </c>
      <c r="J44" s="491">
        <v>-0.41615840051899994</v>
      </c>
      <c r="K44" s="491"/>
      <c r="L44" s="491"/>
      <c r="M44" s="491"/>
      <c r="N44" s="491">
        <v>34.621834503316002</v>
      </c>
      <c r="O44" s="491">
        <v>9.486575874E-2</v>
      </c>
      <c r="P44" s="491">
        <v>5.3165035257179989</v>
      </c>
      <c r="Q44" s="491">
        <v>0</v>
      </c>
      <c r="R44" s="491">
        <v>1.9054866437463118E-2</v>
      </c>
    </row>
    <row r="45" spans="1:18" s="637" customFormat="1" x14ac:dyDescent="0.25">
      <c r="A45" s="512"/>
      <c r="B45" s="640" t="s">
        <v>1402</v>
      </c>
      <c r="C45" s="491">
        <v>63.932508572735017</v>
      </c>
      <c r="D45" s="491"/>
      <c r="E45" s="491">
        <v>0</v>
      </c>
      <c r="F45" s="491">
        <v>8.5684032478530039</v>
      </c>
      <c r="G45" s="491">
        <v>1.2284342067200005</v>
      </c>
      <c r="H45" s="491">
        <v>-1.3810004171780004</v>
      </c>
      <c r="I45" s="491">
        <v>-0.25791176719999992</v>
      </c>
      <c r="J45" s="491">
        <v>-0.81390510931499982</v>
      </c>
      <c r="K45" s="491"/>
      <c r="L45" s="491"/>
      <c r="M45" s="491"/>
      <c r="N45" s="491">
        <v>45.10126640702898</v>
      </c>
      <c r="O45" s="491">
        <v>1.4093906581030002</v>
      </c>
      <c r="P45" s="491">
        <v>11.590973931405999</v>
      </c>
      <c r="Q45" s="491">
        <v>0</v>
      </c>
      <c r="R45" s="491">
        <v>3.6304782918414664E-2</v>
      </c>
    </row>
    <row r="46" spans="1:18" s="637" customFormat="1" x14ac:dyDescent="0.25">
      <c r="A46" s="512"/>
      <c r="B46" s="640"/>
      <c r="C46" s="491"/>
      <c r="D46" s="491"/>
      <c r="E46" s="491"/>
      <c r="F46" s="491"/>
      <c r="G46" s="491"/>
      <c r="H46" s="491"/>
      <c r="I46" s="491"/>
      <c r="J46" s="491"/>
      <c r="K46" s="491"/>
      <c r="L46" s="491"/>
      <c r="M46" s="491"/>
      <c r="N46" s="491"/>
      <c r="O46" s="491"/>
      <c r="P46" s="491"/>
      <c r="Q46" s="491"/>
      <c r="R46" s="491"/>
    </row>
    <row r="47" spans="1:18" s="637" customFormat="1" x14ac:dyDescent="0.25">
      <c r="A47" s="512"/>
      <c r="B47" s="639" t="s">
        <v>1403</v>
      </c>
      <c r="C47" s="491">
        <v>2443.2761386723578</v>
      </c>
      <c r="D47" s="491"/>
      <c r="E47" s="491">
        <v>0</v>
      </c>
      <c r="F47" s="491">
        <v>0</v>
      </c>
      <c r="G47" s="491">
        <v>5.3487836504470003</v>
      </c>
      <c r="H47" s="491">
        <v>-47.819274404319991</v>
      </c>
      <c r="I47" s="491">
        <v>-31.46</v>
      </c>
      <c r="J47" s="491">
        <v>-0.97</v>
      </c>
      <c r="K47" s="491"/>
      <c r="L47" s="491"/>
      <c r="M47" s="491"/>
      <c r="N47" s="491">
        <v>1441.9132256477988</v>
      </c>
      <c r="O47" s="491">
        <v>344.24612629236714</v>
      </c>
      <c r="P47" s="491">
        <v>637.02358082650915</v>
      </c>
      <c r="Q47" s="491">
        <v>19.969884749999999</v>
      </c>
      <c r="R47" s="491">
        <v>65.094618588645162</v>
      </c>
    </row>
    <row r="48" spans="1:18" s="637" customFormat="1" x14ac:dyDescent="0.25">
      <c r="A48" s="512"/>
      <c r="B48" s="640" t="s">
        <v>1404</v>
      </c>
      <c r="C48" s="491">
        <v>1613.78370908133</v>
      </c>
      <c r="D48" s="491"/>
      <c r="E48" s="491">
        <v>0</v>
      </c>
      <c r="F48" s="491">
        <v>523.14</v>
      </c>
      <c r="G48" s="491">
        <v>2.2521510336280008</v>
      </c>
      <c r="H48" s="491">
        <v>-40.369999999999997</v>
      </c>
      <c r="I48" s="491">
        <v>-30.25</v>
      </c>
      <c r="J48" s="491">
        <v>-0.14000000000000001</v>
      </c>
      <c r="K48" s="491"/>
      <c r="L48" s="491"/>
      <c r="M48" s="491"/>
      <c r="N48" s="491">
        <v>829.36038227166205</v>
      </c>
      <c r="O48" s="491">
        <v>322.67736906759706</v>
      </c>
      <c r="P48" s="491">
        <v>441.65402495433904</v>
      </c>
      <c r="Q48" s="491">
        <v>19.969884749999999</v>
      </c>
      <c r="R48" s="491">
        <v>49.337892564974069</v>
      </c>
    </row>
    <row r="49" spans="1:18" s="637" customFormat="1" x14ac:dyDescent="0.25">
      <c r="A49" s="512"/>
      <c r="B49" s="640" t="s">
        <v>1405</v>
      </c>
      <c r="C49" s="491">
        <v>1132.8232643473459</v>
      </c>
      <c r="D49" s="491"/>
      <c r="E49" s="491">
        <v>0</v>
      </c>
      <c r="F49" s="491">
        <v>248.30626680183499</v>
      </c>
      <c r="G49" s="491">
        <v>2.1924068131550007</v>
      </c>
      <c r="H49" s="491">
        <v>-24.265335620973008</v>
      </c>
      <c r="I49" s="491">
        <v>-15.052590758567002</v>
      </c>
      <c r="J49" s="491">
        <v>-8.9979771931999991E-2</v>
      </c>
      <c r="K49" s="491"/>
      <c r="L49" s="491"/>
      <c r="M49" s="491"/>
      <c r="N49" s="491">
        <v>410.90958817306398</v>
      </c>
      <c r="O49" s="491">
        <v>318.09330001759707</v>
      </c>
      <c r="P49" s="491">
        <v>403.69951808275903</v>
      </c>
      <c r="Q49" s="491">
        <v>0</v>
      </c>
      <c r="R49" s="491">
        <v>40.515013166083634</v>
      </c>
    </row>
    <row r="50" spans="1:18" s="637" customFormat="1" x14ac:dyDescent="0.25">
      <c r="A50" s="512"/>
      <c r="B50" s="640" t="s">
        <v>1406</v>
      </c>
      <c r="C50" s="491">
        <v>770.40478341175094</v>
      </c>
      <c r="D50" s="491"/>
      <c r="E50" s="491">
        <v>0</v>
      </c>
      <c r="F50" s="491">
        <v>10.01</v>
      </c>
      <c r="G50" s="491">
        <v>6.0258323678999998E-2</v>
      </c>
      <c r="H50" s="491">
        <v>-6.38</v>
      </c>
      <c r="I50" s="491">
        <v>-1.1499999999999999</v>
      </c>
      <c r="J50" s="491">
        <v>-0.06</v>
      </c>
      <c r="K50" s="491"/>
      <c r="L50" s="491"/>
      <c r="M50" s="491"/>
      <c r="N50" s="491">
        <v>581.52963009067003</v>
      </c>
      <c r="O50" s="491">
        <v>0</v>
      </c>
      <c r="P50" s="491">
        <v>188.87432818880001</v>
      </c>
      <c r="Q50" s="491">
        <v>0</v>
      </c>
      <c r="R50" s="491">
        <v>13.803938776014427</v>
      </c>
    </row>
    <row r="51" spans="1:18" s="637" customFormat="1" x14ac:dyDescent="0.25">
      <c r="A51" s="512"/>
      <c r="B51" s="640" t="s">
        <v>1407</v>
      </c>
      <c r="C51" s="491">
        <v>59.087646179276994</v>
      </c>
      <c r="D51" s="491"/>
      <c r="E51" s="491">
        <v>0</v>
      </c>
      <c r="F51" s="491">
        <v>1.3</v>
      </c>
      <c r="G51" s="491">
        <v>3.0363742931400002</v>
      </c>
      <c r="H51" s="491">
        <v>-1.08</v>
      </c>
      <c r="I51" s="491">
        <v>-7.0000000000000007E-2</v>
      </c>
      <c r="J51" s="491">
        <v>-0.78</v>
      </c>
      <c r="K51" s="491"/>
      <c r="L51" s="491"/>
      <c r="M51" s="491"/>
      <c r="N51" s="491">
        <v>31.023213285466998</v>
      </c>
      <c r="O51" s="491">
        <v>21.56875722477</v>
      </c>
      <c r="P51" s="491">
        <v>6.4952276833699996</v>
      </c>
      <c r="Q51" s="491">
        <v>0</v>
      </c>
      <c r="R51" s="491">
        <v>1.9527872476566734</v>
      </c>
    </row>
    <row r="52" spans="1:18" s="637" customFormat="1" x14ac:dyDescent="0.25">
      <c r="A52" s="512"/>
      <c r="B52" s="640"/>
      <c r="C52" s="491"/>
      <c r="D52" s="491"/>
      <c r="E52" s="491"/>
      <c r="F52" s="491"/>
      <c r="G52" s="491"/>
      <c r="H52" s="491"/>
      <c r="I52" s="491"/>
      <c r="J52" s="491"/>
      <c r="K52" s="491"/>
      <c r="L52" s="491"/>
      <c r="M52" s="491"/>
      <c r="N52" s="491"/>
      <c r="O52" s="491"/>
      <c r="P52" s="491"/>
      <c r="Q52" s="491"/>
      <c r="R52" s="491"/>
    </row>
    <row r="53" spans="1:18" s="637" customFormat="1" x14ac:dyDescent="0.25">
      <c r="A53" s="512"/>
      <c r="B53" s="639" t="s">
        <v>1408</v>
      </c>
      <c r="C53" s="491">
        <v>199.41714387341307</v>
      </c>
      <c r="D53" s="491"/>
      <c r="E53" s="491">
        <v>7.6047337376000002</v>
      </c>
      <c r="F53" s="491">
        <v>50.15</v>
      </c>
      <c r="G53" s="491">
        <v>2.012917935595</v>
      </c>
      <c r="H53" s="491">
        <v>-11.77</v>
      </c>
      <c r="I53" s="491">
        <v>-9.42</v>
      </c>
      <c r="J53" s="491">
        <v>-1.28</v>
      </c>
      <c r="K53" s="491"/>
      <c r="L53" s="491"/>
      <c r="M53" s="491"/>
      <c r="N53" s="491">
        <v>128.01487404385705</v>
      </c>
      <c r="O53" s="491">
        <v>20.505520301690002</v>
      </c>
      <c r="P53" s="491">
        <v>47.289193106968995</v>
      </c>
      <c r="Q53" s="491">
        <v>0</v>
      </c>
      <c r="R53" s="491">
        <v>0.1584843218843773</v>
      </c>
    </row>
    <row r="54" spans="1:18" s="637" customFormat="1" x14ac:dyDescent="0.25">
      <c r="A54" s="512"/>
      <c r="B54" s="639"/>
      <c r="C54" s="491"/>
      <c r="D54" s="491"/>
      <c r="E54" s="491"/>
      <c r="F54" s="491"/>
      <c r="G54" s="491"/>
      <c r="H54" s="491"/>
      <c r="I54" s="491"/>
      <c r="J54" s="491"/>
      <c r="K54" s="491"/>
      <c r="L54" s="491"/>
      <c r="M54" s="491"/>
      <c r="N54" s="491"/>
      <c r="O54" s="491"/>
      <c r="P54" s="491"/>
      <c r="Q54" s="491"/>
      <c r="R54" s="491"/>
    </row>
    <row r="55" spans="1:18" s="637" customFormat="1" x14ac:dyDescent="0.25">
      <c r="A55" s="512"/>
      <c r="B55" s="639" t="s">
        <v>1409</v>
      </c>
      <c r="C55" s="491">
        <v>2289.987530279182</v>
      </c>
      <c r="D55" s="491"/>
      <c r="E55" s="491">
        <v>0.33643213125000004</v>
      </c>
      <c r="F55" s="491">
        <v>247.53</v>
      </c>
      <c r="G55" s="491">
        <v>0</v>
      </c>
      <c r="H55" s="491">
        <v>-97.339649136735972</v>
      </c>
      <c r="I55" s="491">
        <v>-14.673298074138998</v>
      </c>
      <c r="J55" s="491">
        <v>-67.77570216749703</v>
      </c>
      <c r="K55" s="491"/>
      <c r="L55" s="491"/>
      <c r="M55" s="491"/>
      <c r="N55" s="491">
        <v>1412.336293210079</v>
      </c>
      <c r="O55" s="491">
        <v>302.67110203700298</v>
      </c>
      <c r="P55" s="491">
        <v>372.50943960490008</v>
      </c>
      <c r="Q55" s="491">
        <v>0</v>
      </c>
      <c r="R55" s="491">
        <v>1.8590221865893131</v>
      </c>
    </row>
    <row r="56" spans="1:18" s="637" customFormat="1" x14ac:dyDescent="0.25">
      <c r="A56" s="512"/>
      <c r="B56" s="640" t="s">
        <v>1410</v>
      </c>
      <c r="C56" s="491">
        <v>1180.8697973879537</v>
      </c>
      <c r="D56" s="491"/>
      <c r="E56" s="491">
        <v>0.33643213125000004</v>
      </c>
      <c r="F56" s="491">
        <v>141.62054106986699</v>
      </c>
      <c r="G56" s="491">
        <v>0</v>
      </c>
      <c r="H56" s="491">
        <v>-53.343890992541979</v>
      </c>
      <c r="I56" s="491">
        <v>-8.7512556292100001</v>
      </c>
      <c r="J56" s="491">
        <v>-34.410531203872011</v>
      </c>
      <c r="K56" s="491"/>
      <c r="L56" s="491"/>
      <c r="M56" s="491"/>
      <c r="N56" s="491">
        <v>821.2023813797141</v>
      </c>
      <c r="O56" s="491">
        <v>46.381511250899997</v>
      </c>
      <c r="P56" s="491">
        <v>211.03124194590407</v>
      </c>
      <c r="Q56" s="491">
        <v>0</v>
      </c>
      <c r="R56" s="491">
        <v>0.6826198350971513</v>
      </c>
    </row>
    <row r="57" spans="1:18" s="637" customFormat="1" x14ac:dyDescent="0.25">
      <c r="A57" s="512"/>
      <c r="B57" s="640" t="s">
        <v>1411</v>
      </c>
      <c r="C57" s="491">
        <v>610.80092559706213</v>
      </c>
      <c r="D57" s="491"/>
      <c r="E57" s="491">
        <v>0</v>
      </c>
      <c r="F57" s="491">
        <v>36.964731850881989</v>
      </c>
      <c r="G57" s="491">
        <v>0</v>
      </c>
      <c r="H57" s="491">
        <v>-12.689697924750998</v>
      </c>
      <c r="I57" s="491">
        <v>-2.2423352148569986</v>
      </c>
      <c r="J57" s="491">
        <v>-8.5543100902630016</v>
      </c>
      <c r="K57" s="491"/>
      <c r="L57" s="491"/>
      <c r="M57" s="491"/>
      <c r="N57" s="491">
        <v>229.50013033789787</v>
      </c>
      <c r="O57" s="491">
        <v>255.20946403653997</v>
      </c>
      <c r="P57" s="491">
        <v>100.684682435418</v>
      </c>
      <c r="Q57" s="491">
        <v>0</v>
      </c>
      <c r="R57" s="491">
        <v>0.9542530461606078</v>
      </c>
    </row>
    <row r="58" spans="1:18" s="637" customFormat="1" x14ac:dyDescent="0.25">
      <c r="A58" s="512"/>
      <c r="B58" s="640" t="s">
        <v>1412</v>
      </c>
      <c r="C58" s="491">
        <v>498.31680729416621</v>
      </c>
      <c r="D58" s="491"/>
      <c r="E58" s="491">
        <v>0</v>
      </c>
      <c r="F58" s="491">
        <v>68.942364786042006</v>
      </c>
      <c r="G58" s="491">
        <v>0</v>
      </c>
      <c r="H58" s="491">
        <v>-31.306060219443005</v>
      </c>
      <c r="I58" s="491">
        <v>-3.6797072300719988</v>
      </c>
      <c r="J58" s="491">
        <v>-24.81086087336201</v>
      </c>
      <c r="K58" s="491"/>
      <c r="L58" s="491"/>
      <c r="M58" s="491"/>
      <c r="N58" s="491">
        <v>361.63378149246711</v>
      </c>
      <c r="O58" s="491">
        <v>1.0801267495630003</v>
      </c>
      <c r="P58" s="491">
        <v>60.793515223577998</v>
      </c>
      <c r="Q58" s="491">
        <v>0</v>
      </c>
      <c r="R58" s="491">
        <v>0.22214930533155405</v>
      </c>
    </row>
    <row r="59" spans="1:18" s="637" customFormat="1" x14ac:dyDescent="0.25">
      <c r="A59" s="512"/>
      <c r="B59" s="640"/>
      <c r="C59" s="491"/>
      <c r="D59" s="491"/>
      <c r="E59" s="491"/>
      <c r="F59" s="491"/>
      <c r="G59" s="491"/>
      <c r="H59" s="491"/>
      <c r="I59" s="491"/>
      <c r="J59" s="491"/>
      <c r="K59" s="491"/>
      <c r="L59" s="491"/>
      <c r="M59" s="491"/>
      <c r="N59" s="491"/>
      <c r="O59" s="491"/>
      <c r="P59" s="491"/>
      <c r="Q59" s="491"/>
      <c r="R59" s="491"/>
    </row>
    <row r="60" spans="1:18" s="637" customFormat="1" x14ac:dyDescent="0.25">
      <c r="A60" s="512"/>
      <c r="B60" s="639" t="s">
        <v>1413</v>
      </c>
      <c r="C60" s="491">
        <v>5413.1245140320816</v>
      </c>
      <c r="D60" s="491"/>
      <c r="E60" s="491">
        <v>0</v>
      </c>
      <c r="F60" s="491">
        <v>652.14</v>
      </c>
      <c r="G60" s="491">
        <v>219.70662521780983</v>
      </c>
      <c r="H60" s="491">
        <v>-245.26</v>
      </c>
      <c r="I60" s="491">
        <v>-40.57</v>
      </c>
      <c r="J60" s="491">
        <v>-162.59</v>
      </c>
      <c r="K60" s="491"/>
      <c r="L60" s="491"/>
      <c r="M60" s="491"/>
      <c r="N60" s="491">
        <v>4375.7150702329964</v>
      </c>
      <c r="O60" s="491">
        <v>37.822511227284998</v>
      </c>
      <c r="P60" s="491">
        <v>532.52380612323509</v>
      </c>
      <c r="Q60" s="491">
        <v>5.7261916021779999</v>
      </c>
      <c r="R60" s="491">
        <v>2.0558102838399877</v>
      </c>
    </row>
    <row r="61" spans="1:18" s="637" customFormat="1" x14ac:dyDescent="0.25">
      <c r="A61" s="512"/>
      <c r="B61" s="639"/>
      <c r="C61" s="491"/>
      <c r="D61" s="491"/>
      <c r="E61" s="491"/>
      <c r="F61" s="491"/>
      <c r="G61" s="491"/>
      <c r="H61" s="491"/>
      <c r="I61" s="491"/>
      <c r="J61" s="491"/>
      <c r="K61" s="491"/>
      <c r="L61" s="491"/>
      <c r="M61" s="491"/>
      <c r="N61" s="491"/>
      <c r="O61" s="491"/>
      <c r="P61" s="491"/>
      <c r="Q61" s="491"/>
      <c r="R61" s="491"/>
    </row>
    <row r="62" spans="1:18" s="637" customFormat="1" x14ac:dyDescent="0.25">
      <c r="A62" s="512"/>
      <c r="B62" s="639" t="s">
        <v>1414</v>
      </c>
      <c r="C62" s="491">
        <v>1722.3376126686339</v>
      </c>
      <c r="D62" s="491"/>
      <c r="E62" s="491">
        <v>0.81126209640000002</v>
      </c>
      <c r="F62" s="491">
        <v>236.53094672731513</v>
      </c>
      <c r="G62" s="491">
        <v>0</v>
      </c>
      <c r="H62" s="491">
        <v>-64.376602799246996</v>
      </c>
      <c r="I62" s="491">
        <v>-13.854502269669</v>
      </c>
      <c r="J62" s="491">
        <v>-40.117742055288005</v>
      </c>
      <c r="K62" s="491"/>
      <c r="L62" s="491"/>
      <c r="M62" s="491"/>
      <c r="N62" s="491">
        <v>1245.3813536415194</v>
      </c>
      <c r="O62" s="491">
        <v>37.405290486788012</v>
      </c>
      <c r="P62" s="491">
        <v>354.05462117005902</v>
      </c>
      <c r="Q62" s="491">
        <v>0.122071832193</v>
      </c>
      <c r="R62" s="491">
        <v>1.15893834959424</v>
      </c>
    </row>
    <row r="63" spans="1:18" s="637" customFormat="1" x14ac:dyDescent="0.25">
      <c r="A63" s="512"/>
      <c r="B63" s="640" t="s">
        <v>1415</v>
      </c>
      <c r="C63" s="491">
        <v>1078.9329386400971</v>
      </c>
      <c r="D63" s="491"/>
      <c r="E63" s="491">
        <v>0</v>
      </c>
      <c r="F63" s="491">
        <v>184.66665805724412</v>
      </c>
      <c r="G63" s="491">
        <v>0</v>
      </c>
      <c r="H63" s="491">
        <v>-39.784184513494992</v>
      </c>
      <c r="I63" s="491">
        <v>-10.568037731475</v>
      </c>
      <c r="J63" s="491">
        <v>-22.914357234993002</v>
      </c>
      <c r="K63" s="491"/>
      <c r="L63" s="491"/>
      <c r="M63" s="491"/>
      <c r="N63" s="491">
        <v>819.8232636665615</v>
      </c>
      <c r="O63" s="491">
        <v>17.728257528670003</v>
      </c>
      <c r="P63" s="491">
        <v>176.35562706924597</v>
      </c>
      <c r="Q63" s="491">
        <v>0</v>
      </c>
      <c r="R63" s="491">
        <v>0.67878942071470216</v>
      </c>
    </row>
    <row r="64" spans="1:18" s="637" customFormat="1" x14ac:dyDescent="0.25">
      <c r="A64" s="512"/>
      <c r="B64" s="640" t="s">
        <v>1416</v>
      </c>
      <c r="C64" s="491">
        <v>115.95319851367103</v>
      </c>
      <c r="D64" s="491"/>
      <c r="E64" s="491">
        <v>0</v>
      </c>
      <c r="F64" s="491">
        <v>6.6903778292359997</v>
      </c>
      <c r="G64" s="491">
        <v>0</v>
      </c>
      <c r="H64" s="491">
        <v>-2.1647317868740008</v>
      </c>
      <c r="I64" s="491">
        <v>-0.3700217998</v>
      </c>
      <c r="J64" s="491">
        <v>-0.78892495881799984</v>
      </c>
      <c r="K64" s="491"/>
      <c r="L64" s="491"/>
      <c r="M64" s="491"/>
      <c r="N64" s="491">
        <v>99.070539781977033</v>
      </c>
      <c r="O64" s="491">
        <v>0.11030958490000001</v>
      </c>
      <c r="P64" s="491">
        <v>15.946526967912003</v>
      </c>
      <c r="Q64" s="491">
        <v>0</v>
      </c>
      <c r="R64" s="491">
        <v>8.3452501496674297E-2</v>
      </c>
    </row>
    <row r="65" spans="1:18" s="637" customFormat="1" x14ac:dyDescent="0.25">
      <c r="A65" s="512"/>
      <c r="B65" s="640" t="s">
        <v>1417</v>
      </c>
      <c r="C65" s="491">
        <v>8.5987351901779991</v>
      </c>
      <c r="D65" s="491"/>
      <c r="E65" s="491">
        <v>0.81126209640000002</v>
      </c>
      <c r="F65" s="491">
        <v>1.749335702235</v>
      </c>
      <c r="G65" s="491">
        <v>0</v>
      </c>
      <c r="H65" s="491">
        <v>-0.30933109230099998</v>
      </c>
      <c r="I65" s="491">
        <v>-9.6586859637999997E-2</v>
      </c>
      <c r="J65" s="491">
        <v>-0.14426839462000002</v>
      </c>
      <c r="K65" s="491"/>
      <c r="L65" s="491"/>
      <c r="M65" s="491"/>
      <c r="N65" s="491">
        <v>8.5965656877410002</v>
      </c>
      <c r="O65" s="491">
        <v>0</v>
      </c>
      <c r="P65" s="491">
        <v>0</v>
      </c>
      <c r="Q65" s="491">
        <v>0</v>
      </c>
      <c r="R65" s="491">
        <v>2.3793752559641843E-3</v>
      </c>
    </row>
    <row r="66" spans="1:18" s="637" customFormat="1" x14ac:dyDescent="0.25">
      <c r="A66" s="512"/>
      <c r="B66" s="640" t="s">
        <v>1418</v>
      </c>
      <c r="C66" s="491">
        <v>454.76148840510484</v>
      </c>
      <c r="D66" s="491"/>
      <c r="E66" s="491">
        <v>0</v>
      </c>
      <c r="F66" s="491">
        <v>41.680689848120025</v>
      </c>
      <c r="G66" s="491">
        <v>0</v>
      </c>
      <c r="H66" s="491">
        <v>-15.650317716534005</v>
      </c>
      <c r="I66" s="491">
        <v>-2.7152931992799996</v>
      </c>
      <c r="J66" s="491">
        <v>-10.239077024572003</v>
      </c>
      <c r="K66" s="491"/>
      <c r="L66" s="491"/>
      <c r="M66" s="491"/>
      <c r="N66" s="491">
        <v>263.36881898255984</v>
      </c>
      <c r="O66" s="491">
        <v>19.539809507358001</v>
      </c>
      <c r="P66" s="491">
        <v>155.29530621142806</v>
      </c>
      <c r="Q66" s="491">
        <v>0.122071832193</v>
      </c>
      <c r="R66" s="491">
        <v>0.37156708707138425</v>
      </c>
    </row>
    <row r="67" spans="1:18" s="637" customFormat="1" x14ac:dyDescent="0.25">
      <c r="A67" s="512"/>
      <c r="B67" s="640" t="s">
        <v>1419</v>
      </c>
      <c r="C67" s="491">
        <v>64.091251919582987</v>
      </c>
      <c r="D67" s="491"/>
      <c r="E67" s="491">
        <v>0</v>
      </c>
      <c r="F67" s="491">
        <v>1.7438852904800002</v>
      </c>
      <c r="G67" s="491">
        <v>0</v>
      </c>
      <c r="H67" s="491">
        <v>-6.4680376900429986</v>
      </c>
      <c r="I67" s="491">
        <v>-0.10456267947599998</v>
      </c>
      <c r="J67" s="491">
        <v>-6.0311144422850003</v>
      </c>
      <c r="K67" s="491"/>
      <c r="L67" s="491"/>
      <c r="M67" s="491"/>
      <c r="N67" s="491">
        <v>54.522165522680005</v>
      </c>
      <c r="O67" s="491">
        <v>2.6913865859999997E-2</v>
      </c>
      <c r="P67" s="491">
        <v>6.4571609214730001</v>
      </c>
      <c r="Q67" s="491">
        <v>0</v>
      </c>
      <c r="R67" s="491">
        <v>2.2749965055515263E-2</v>
      </c>
    </row>
    <row r="68" spans="1:18" s="637" customFormat="1" x14ac:dyDescent="0.25">
      <c r="A68" s="512"/>
      <c r="B68" s="640"/>
      <c r="C68" s="491"/>
      <c r="D68" s="491"/>
      <c r="E68" s="491"/>
      <c r="F68" s="491"/>
      <c r="G68" s="491"/>
      <c r="H68" s="491"/>
      <c r="I68" s="491"/>
      <c r="J68" s="491"/>
      <c r="K68" s="491"/>
      <c r="L68" s="491"/>
      <c r="M68" s="491"/>
      <c r="N68" s="491"/>
      <c r="O68" s="491"/>
      <c r="P68" s="491"/>
      <c r="Q68" s="491"/>
      <c r="R68" s="491"/>
    </row>
    <row r="69" spans="1:18" s="641" customFormat="1" x14ac:dyDescent="0.25">
      <c r="A69" s="518"/>
      <c r="B69" s="639" t="s">
        <v>1420</v>
      </c>
      <c r="C69" s="491">
        <v>1084.8506079377987</v>
      </c>
      <c r="D69" s="491"/>
      <c r="E69" s="491">
        <v>0.170804930557971</v>
      </c>
      <c r="F69" s="491">
        <v>388.16</v>
      </c>
      <c r="G69" s="491">
        <v>33.738461829638993</v>
      </c>
      <c r="H69" s="491">
        <v>-49.33</v>
      </c>
      <c r="I69" s="491">
        <v>-27.95</v>
      </c>
      <c r="J69" s="491">
        <v>-16.829999999999998</v>
      </c>
      <c r="K69" s="491"/>
      <c r="L69" s="491"/>
      <c r="M69" s="491"/>
      <c r="N69" s="491">
        <v>354.241709370732</v>
      </c>
      <c r="O69" s="491">
        <v>163.83912594948995</v>
      </c>
      <c r="P69" s="491">
        <v>505.50092999878893</v>
      </c>
      <c r="Q69" s="491">
        <v>0.16514694639999999</v>
      </c>
      <c r="R69" s="491">
        <v>1.2281911948940816</v>
      </c>
    </row>
    <row r="70" spans="1:18" s="641" customFormat="1" x14ac:dyDescent="0.25">
      <c r="A70" s="518"/>
      <c r="B70" s="639"/>
      <c r="C70" s="491"/>
      <c r="D70" s="491"/>
      <c r="E70" s="491"/>
      <c r="F70" s="491"/>
      <c r="G70" s="491"/>
      <c r="H70" s="491"/>
      <c r="I70" s="491"/>
      <c r="J70" s="491"/>
      <c r="K70" s="491"/>
      <c r="L70" s="491"/>
      <c r="M70" s="491"/>
      <c r="N70" s="491"/>
      <c r="O70" s="491"/>
      <c r="P70" s="491"/>
      <c r="Q70" s="491"/>
      <c r="R70" s="491"/>
    </row>
    <row r="71" spans="1:18" s="637" customFormat="1" x14ac:dyDescent="0.25">
      <c r="A71" s="519"/>
      <c r="B71" s="639" t="s">
        <v>1421</v>
      </c>
      <c r="C71" s="491">
        <v>2788.6063172387649</v>
      </c>
      <c r="D71" s="491"/>
      <c r="E71" s="491">
        <v>0</v>
      </c>
      <c r="F71" s="491">
        <v>795.37</v>
      </c>
      <c r="G71" s="491">
        <v>34.157171182351981</v>
      </c>
      <c r="H71" s="491">
        <v>-92.060834481978034</v>
      </c>
      <c r="I71" s="491">
        <v>-57</v>
      </c>
      <c r="J71" s="491">
        <v>-22.58</v>
      </c>
      <c r="K71" s="491"/>
      <c r="L71" s="491"/>
      <c r="M71" s="491"/>
      <c r="N71" s="491">
        <v>1190.277145257314</v>
      </c>
      <c r="O71" s="491">
        <v>331.14885462352714</v>
      </c>
      <c r="P71" s="491">
        <v>1098.1512618770537</v>
      </c>
      <c r="Q71" s="491">
        <v>132.70805737323002</v>
      </c>
      <c r="R71" s="491">
        <v>3.889544423105459</v>
      </c>
    </row>
    <row r="72" spans="1:18" s="637" customFormat="1" x14ac:dyDescent="0.25">
      <c r="A72" s="519"/>
      <c r="B72" s="639"/>
      <c r="C72" s="491"/>
      <c r="D72" s="491"/>
      <c r="E72" s="491"/>
      <c r="F72" s="491"/>
      <c r="G72" s="491"/>
      <c r="H72" s="491"/>
      <c r="I72" s="491"/>
      <c r="J72" s="491"/>
      <c r="K72" s="491"/>
      <c r="L72" s="491"/>
      <c r="M72" s="491"/>
      <c r="N72" s="491"/>
      <c r="O72" s="491"/>
      <c r="P72" s="491"/>
      <c r="Q72" s="491"/>
      <c r="R72" s="491"/>
    </row>
    <row r="73" spans="1:18" s="641" customFormat="1" x14ac:dyDescent="0.25">
      <c r="A73" s="519"/>
      <c r="B73" s="638" t="s">
        <v>1422</v>
      </c>
      <c r="C73" s="491">
        <v>12871.128321351585</v>
      </c>
      <c r="D73" s="491"/>
      <c r="E73" s="491">
        <v>0</v>
      </c>
      <c r="F73" s="491">
        <v>767.19</v>
      </c>
      <c r="G73" s="491">
        <v>127.03916257121001</v>
      </c>
      <c r="H73" s="491">
        <v>-153.94</v>
      </c>
      <c r="I73" s="491">
        <v>-37.32</v>
      </c>
      <c r="J73" s="491">
        <v>-68.539999999999992</v>
      </c>
      <c r="K73" s="491"/>
      <c r="L73" s="491"/>
      <c r="M73" s="491"/>
      <c r="N73" s="491">
        <v>9706.247022546715</v>
      </c>
      <c r="O73" s="491">
        <v>843.87323304861911</v>
      </c>
      <c r="P73" s="491">
        <v>1951.9296857627555</v>
      </c>
      <c r="Q73" s="491">
        <v>196.17103932109899</v>
      </c>
      <c r="R73" s="491">
        <v>9.4365254170392632</v>
      </c>
    </row>
    <row r="74" spans="1:18" s="641" customFormat="1" x14ac:dyDescent="0.25">
      <c r="A74" s="519"/>
      <c r="B74" s="638"/>
      <c r="C74" s="491"/>
      <c r="D74" s="491"/>
      <c r="E74" s="491"/>
      <c r="F74" s="491"/>
      <c r="G74" s="491"/>
      <c r="H74" s="491"/>
      <c r="I74" s="491"/>
      <c r="J74" s="491"/>
      <c r="K74" s="491"/>
      <c r="L74" s="491"/>
      <c r="M74" s="491"/>
      <c r="N74" s="491"/>
      <c r="O74" s="491"/>
      <c r="P74" s="491"/>
      <c r="Q74" s="491"/>
      <c r="R74" s="491"/>
    </row>
    <row r="75" spans="1:18" s="641" customFormat="1" x14ac:dyDescent="0.25">
      <c r="A75" s="518"/>
      <c r="B75" s="639" t="s">
        <v>1423</v>
      </c>
      <c r="C75" s="491">
        <v>7431.1865978157775</v>
      </c>
      <c r="D75" s="491"/>
      <c r="E75" s="491">
        <v>0</v>
      </c>
      <c r="F75" s="491">
        <v>319.60000000000002</v>
      </c>
      <c r="G75" s="491">
        <v>16.339106738758996</v>
      </c>
      <c r="H75" s="491">
        <v>-27.26</v>
      </c>
      <c r="I75" s="491">
        <v>-5.93</v>
      </c>
      <c r="J75" s="491">
        <v>-6.07</v>
      </c>
      <c r="K75" s="491"/>
      <c r="L75" s="491"/>
      <c r="M75" s="491"/>
      <c r="N75" s="491">
        <v>6340.2170286179544</v>
      </c>
      <c r="O75" s="491">
        <v>207.67404787011998</v>
      </c>
      <c r="P75" s="491">
        <v>861.6141556878739</v>
      </c>
      <c r="Q75" s="491">
        <v>11.967411181759999</v>
      </c>
      <c r="R75" s="491">
        <v>3.8528995272168398</v>
      </c>
    </row>
    <row r="76" spans="1:18" s="641" customFormat="1" x14ac:dyDescent="0.25">
      <c r="A76" s="518"/>
      <c r="B76" s="639"/>
      <c r="C76" s="491"/>
      <c r="D76" s="491"/>
      <c r="E76" s="491"/>
      <c r="F76" s="491"/>
      <c r="G76" s="491"/>
      <c r="H76" s="491"/>
      <c r="I76" s="491"/>
      <c r="J76" s="491"/>
      <c r="K76" s="491"/>
      <c r="L76" s="491"/>
      <c r="M76" s="491"/>
      <c r="N76" s="491"/>
      <c r="O76" s="491"/>
      <c r="P76" s="491"/>
      <c r="Q76" s="491"/>
      <c r="R76" s="491"/>
    </row>
    <row r="77" spans="1:18" s="641" customFormat="1" x14ac:dyDescent="0.25">
      <c r="A77" s="518"/>
      <c r="B77" s="639" t="s">
        <v>1424</v>
      </c>
      <c r="C77" s="491">
        <v>5439.9417235358078</v>
      </c>
      <c r="D77" s="491"/>
      <c r="E77" s="491">
        <v>0</v>
      </c>
      <c r="F77" s="491">
        <v>447.59</v>
      </c>
      <c r="G77" s="491">
        <v>110.70005583245101</v>
      </c>
      <c r="H77" s="491">
        <v>-126.68</v>
      </c>
      <c r="I77" s="491">
        <v>-31.39</v>
      </c>
      <c r="J77" s="491">
        <v>-62.47</v>
      </c>
      <c r="K77" s="491"/>
      <c r="L77" s="491"/>
      <c r="M77" s="491"/>
      <c r="N77" s="491">
        <v>3366.0299939287597</v>
      </c>
      <c r="O77" s="491">
        <v>636.19918517849908</v>
      </c>
      <c r="P77" s="491">
        <v>1090.3155300748815</v>
      </c>
      <c r="Q77" s="491">
        <v>184.20362813933897</v>
      </c>
      <c r="R77" s="491">
        <v>5.5836258898224234</v>
      </c>
    </row>
    <row r="78" spans="1:18" s="637" customFormat="1" ht="13.5" thickBot="1" x14ac:dyDescent="0.35">
      <c r="A78" s="512"/>
      <c r="B78" s="642" t="s">
        <v>1425</v>
      </c>
      <c r="C78" s="653">
        <v>36058.449700700097</v>
      </c>
      <c r="D78" s="632"/>
      <c r="E78" s="653">
        <v>40.727169328138416</v>
      </c>
      <c r="F78" s="653">
        <v>4459.1986997075128</v>
      </c>
      <c r="G78" s="653">
        <v>709.04472647720468</v>
      </c>
      <c r="H78" s="653">
        <v>-1069.3979883989921</v>
      </c>
      <c r="I78" s="653">
        <v>-293.58649863215601</v>
      </c>
      <c r="J78" s="653">
        <v>-513.01462241141508</v>
      </c>
      <c r="K78" s="631"/>
      <c r="L78" s="631"/>
      <c r="M78" s="631"/>
      <c r="N78" s="653">
        <v>25167.397092129126</v>
      </c>
      <c r="O78" s="653">
        <v>2324.9051098568511</v>
      </c>
      <c r="P78" s="653">
        <v>6957.0777021800277</v>
      </c>
      <c r="Q78" s="653">
        <v>364.57159359279899</v>
      </c>
      <c r="R78" s="653">
        <v>89.304079550944849</v>
      </c>
    </row>
    <row r="79" spans="1:18" s="637" customFormat="1" x14ac:dyDescent="0.25">
      <c r="A79" s="512"/>
      <c r="C79" s="643"/>
      <c r="D79" s="643"/>
      <c r="E79" s="643"/>
      <c r="F79" s="643"/>
      <c r="G79" s="643"/>
      <c r="H79" s="643"/>
      <c r="I79" s="643"/>
      <c r="J79" s="643"/>
    </row>
    <row r="80" spans="1:18" x14ac:dyDescent="0.25">
      <c r="B80" s="513"/>
      <c r="C80" s="513"/>
      <c r="D80" s="513"/>
      <c r="E80" s="513"/>
      <c r="F80" s="513"/>
      <c r="G80" s="513"/>
      <c r="H80" s="513"/>
      <c r="I80" s="513"/>
      <c r="J80" s="513"/>
    </row>
    <row r="81" spans="2:10" ht="11.5" customHeight="1" x14ac:dyDescent="0.25">
      <c r="B81" s="633" t="s">
        <v>1426</v>
      </c>
      <c r="C81" s="515"/>
      <c r="D81" s="515"/>
      <c r="E81" s="515"/>
      <c r="F81" s="515"/>
      <c r="G81" s="515"/>
      <c r="H81" s="515"/>
      <c r="I81" s="515"/>
      <c r="J81" s="515"/>
    </row>
    <row r="82" spans="2:10" x14ac:dyDescent="0.25">
      <c r="B82" s="512" t="s">
        <v>1715</v>
      </c>
    </row>
  </sheetData>
  <sheetProtection algorithmName="SHA-512" hashValue="M5KOrkFK4Nyhe76LiKsT0JhFsKSj+TJuaBnb+/X0r7xMLEsW9eVNsJDFDK5RHFISQNHXOkw4dRsX1/m7voSeFg==" saltValue="K/cVRL5xxE9UN1sKaA7XRQ==" spinCount="100000" sheet="1" objects="1" scenarios="1"/>
  <mergeCells count="10">
    <mergeCell ref="N8:N9"/>
    <mergeCell ref="O8:O9"/>
    <mergeCell ref="P8:P9"/>
    <mergeCell ref="Q8:Q9"/>
    <mergeCell ref="R8:R9"/>
    <mergeCell ref="B7:B8"/>
    <mergeCell ref="C8:G8"/>
    <mergeCell ref="H8:J8"/>
    <mergeCell ref="K8:L8"/>
    <mergeCell ref="M8:M9"/>
  </mergeCells>
  <hyperlinks>
    <hyperlink ref="B2" location="CONTENTS!A1" display="Back to contents page" xr:uid="{C8AA8513-7CB1-44BE-9CA9-E4AF27E5CFF6}"/>
  </hyperlinks>
  <pageMargins left="0.7" right="0.7" top="0.75" bottom="0.75" header="0.3" footer="0.3"/>
  <pageSetup paperSize="9" orientation="portrait" r:id="rId1"/>
  <headerFooter>
    <oddHeader>&amp;L&amp;"Calibri"&amp;12&amp;K000000EBA Regular Use&amp;1#</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07B5C-2FB7-480B-823A-604E6FD6330F}">
  <dimension ref="B1:W21"/>
  <sheetViews>
    <sheetView showGridLines="0" zoomScale="55" zoomScaleNormal="55" workbookViewId="0"/>
  </sheetViews>
  <sheetFormatPr defaultColWidth="8.81640625" defaultRowHeight="14" x14ac:dyDescent="0.3"/>
  <cols>
    <col min="1" max="1" width="8.81640625" style="517"/>
    <col min="2" max="2" width="84.26953125" style="517" bestFit="1" customWidth="1"/>
    <col min="3" max="3" width="11.26953125" style="517" bestFit="1" customWidth="1"/>
    <col min="4" max="4" width="8.81640625" style="517"/>
    <col min="5" max="5" width="9.54296875" style="517" customWidth="1"/>
    <col min="6" max="7" width="8.81640625" style="517"/>
    <col min="8" max="8" width="10.26953125" style="517" customWidth="1"/>
    <col min="9" max="9" width="8.81640625" style="517"/>
    <col min="10" max="10" width="9" style="517" bestFit="1" customWidth="1"/>
    <col min="11" max="12" width="10.1796875" style="517" bestFit="1" customWidth="1"/>
    <col min="13" max="13" width="9" style="517" bestFit="1" customWidth="1"/>
    <col min="14" max="14" width="10.1796875" style="517" bestFit="1" customWidth="1"/>
    <col min="15" max="15" width="9" style="517" bestFit="1" customWidth="1"/>
    <col min="16" max="16" width="10.1796875" style="517" bestFit="1" customWidth="1"/>
    <col min="17" max="17" width="11.26953125" style="517" bestFit="1" customWidth="1"/>
    <col min="18" max="18" width="27.453125" style="517" bestFit="1" customWidth="1"/>
    <col min="19" max="16384" width="8.81640625" style="517"/>
  </cols>
  <sheetData>
    <row r="1" spans="2:23" s="512" customFormat="1" ht="12.5" x14ac:dyDescent="0.25">
      <c r="C1" s="513"/>
      <c r="D1" s="513"/>
    </row>
    <row r="2" spans="2:23" s="512" customFormat="1" x14ac:dyDescent="0.25">
      <c r="B2" s="514" t="s">
        <v>0</v>
      </c>
      <c r="C2" s="513"/>
      <c r="D2" s="513"/>
    </row>
    <row r="3" spans="2:23" s="512" customFormat="1" ht="12.5" x14ac:dyDescent="0.25">
      <c r="C3" s="513"/>
      <c r="D3" s="513"/>
    </row>
    <row r="4" spans="2:23" s="512" customFormat="1" ht="15.5" x14ac:dyDescent="0.35">
      <c r="B4" s="634" t="s">
        <v>1591</v>
      </c>
      <c r="C4" s="515"/>
      <c r="D4" s="513"/>
      <c r="E4" s="513"/>
      <c r="F4" s="513"/>
      <c r="G4" s="513"/>
      <c r="H4" s="513"/>
      <c r="I4" s="513"/>
      <c r="J4" s="513"/>
      <c r="K4" s="513"/>
      <c r="L4" s="513"/>
      <c r="M4" s="513"/>
      <c r="N4" s="513"/>
      <c r="O4" s="513"/>
      <c r="P4" s="513"/>
      <c r="Q4" s="513"/>
      <c r="R4" s="513"/>
      <c r="S4" s="513"/>
      <c r="T4" s="513"/>
      <c r="U4" s="513"/>
      <c r="V4" s="513"/>
      <c r="W4" s="513"/>
    </row>
    <row r="5" spans="2:23" s="512" customFormat="1" ht="15.5" x14ac:dyDescent="0.35">
      <c r="B5" s="634"/>
      <c r="C5" s="515"/>
      <c r="D5" s="513"/>
      <c r="E5" s="513"/>
      <c r="F5" s="513"/>
      <c r="G5" s="513"/>
      <c r="H5" s="513"/>
      <c r="I5" s="513"/>
      <c r="J5" s="513"/>
      <c r="K5" s="513"/>
      <c r="L5" s="513"/>
      <c r="M5" s="513"/>
      <c r="N5" s="513"/>
      <c r="O5" s="513"/>
      <c r="P5" s="513"/>
      <c r="Q5" s="513"/>
      <c r="R5" s="513"/>
      <c r="S5" s="513"/>
      <c r="T5" s="513"/>
      <c r="U5" s="513"/>
      <c r="V5" s="513"/>
      <c r="W5" s="513"/>
    </row>
    <row r="6" spans="2:23" s="512" customFormat="1" ht="13" thickBot="1" x14ac:dyDescent="0.3">
      <c r="B6" s="774" t="str">
        <f>'Alignment metrics'!B6</f>
        <v>31.12.2023</v>
      </c>
      <c r="C6" s="515"/>
      <c r="D6" s="513"/>
      <c r="E6" s="513"/>
      <c r="F6" s="513"/>
      <c r="G6" s="513"/>
      <c r="H6" s="513"/>
      <c r="I6" s="513"/>
      <c r="J6" s="513"/>
      <c r="K6" s="513"/>
      <c r="L6" s="513"/>
      <c r="M6" s="513"/>
      <c r="N6" s="513"/>
      <c r="O6" s="513"/>
      <c r="P6" s="513"/>
      <c r="Q6" s="513"/>
      <c r="R6" s="513"/>
      <c r="S6" s="513"/>
      <c r="T6" s="513"/>
      <c r="U6" s="513"/>
      <c r="V6" s="513"/>
      <c r="W6" s="513"/>
    </row>
    <row r="7" spans="2:23" s="512" customFormat="1" ht="24" customHeight="1" thickBot="1" x14ac:dyDescent="0.3">
      <c r="B7" s="892" t="s">
        <v>1427</v>
      </c>
      <c r="C7" s="644" t="s">
        <v>1716</v>
      </c>
      <c r="D7" s="644" t="s">
        <v>1717</v>
      </c>
      <c r="E7" s="644" t="s">
        <v>1718</v>
      </c>
      <c r="F7" s="644" t="s">
        <v>1719</v>
      </c>
      <c r="G7" s="644" t="s">
        <v>1720</v>
      </c>
      <c r="H7" s="644" t="s">
        <v>1721</v>
      </c>
      <c r="I7" s="644" t="s">
        <v>49</v>
      </c>
      <c r="J7" s="644" t="s">
        <v>46</v>
      </c>
      <c r="K7" s="644" t="s">
        <v>48</v>
      </c>
      <c r="L7" s="644" t="s">
        <v>1722</v>
      </c>
      <c r="M7" s="644" t="s">
        <v>1723</v>
      </c>
      <c r="N7" s="644" t="s">
        <v>1724</v>
      </c>
      <c r="O7" s="644" t="s">
        <v>1725</v>
      </c>
      <c r="P7" s="644" t="s">
        <v>1726</v>
      </c>
      <c r="Q7" s="644" t="s">
        <v>1726</v>
      </c>
      <c r="R7" s="644" t="s">
        <v>1728</v>
      </c>
      <c r="S7" s="513"/>
      <c r="T7" s="513"/>
      <c r="U7" s="513"/>
      <c r="V7" s="513"/>
      <c r="W7" s="513"/>
    </row>
    <row r="8" spans="2:23" s="512" customFormat="1" ht="24" customHeight="1" x14ac:dyDescent="0.25">
      <c r="B8" s="893"/>
      <c r="C8" s="894" t="s">
        <v>1428</v>
      </c>
      <c r="D8" s="894"/>
      <c r="E8" s="894"/>
      <c r="F8" s="894"/>
      <c r="G8" s="894"/>
      <c r="H8" s="894"/>
      <c r="I8" s="894"/>
      <c r="J8" s="894"/>
      <c r="K8" s="894"/>
      <c r="L8" s="894"/>
      <c r="M8" s="894"/>
      <c r="N8" s="894"/>
      <c r="O8" s="894"/>
      <c r="P8" s="894"/>
      <c r="Q8" s="894"/>
      <c r="R8" s="894"/>
      <c r="S8" s="516"/>
    </row>
    <row r="9" spans="2:23" s="512" customFormat="1" ht="43.75" customHeight="1" x14ac:dyDescent="0.25">
      <c r="B9" s="645"/>
      <c r="C9" s="646"/>
      <c r="D9" s="896" t="s">
        <v>1429</v>
      </c>
      <c r="E9" s="896"/>
      <c r="F9" s="896"/>
      <c r="G9" s="896"/>
      <c r="H9" s="896"/>
      <c r="I9" s="896"/>
      <c r="J9" s="896" t="s">
        <v>1430</v>
      </c>
      <c r="K9" s="896"/>
      <c r="L9" s="896"/>
      <c r="M9" s="896"/>
      <c r="N9" s="896"/>
      <c r="O9" s="896"/>
      <c r="P9" s="896"/>
      <c r="Q9" s="896" t="s">
        <v>1431</v>
      </c>
      <c r="R9" s="896"/>
      <c r="S9" s="516"/>
    </row>
    <row r="10" spans="2:23" s="512" customFormat="1" ht="32" thickBot="1" x14ac:dyDescent="0.3">
      <c r="B10" s="586"/>
      <c r="C10" s="624"/>
      <c r="D10" s="624" t="s">
        <v>1432</v>
      </c>
      <c r="E10" s="624" t="s">
        <v>1433</v>
      </c>
      <c r="F10" s="624" t="s">
        <v>1434</v>
      </c>
      <c r="G10" s="624" t="s">
        <v>1435</v>
      </c>
      <c r="H10" s="624" t="s">
        <v>1436</v>
      </c>
      <c r="I10" s="624" t="s">
        <v>1437</v>
      </c>
      <c r="J10" s="624" t="s">
        <v>1300</v>
      </c>
      <c r="K10" s="624" t="s">
        <v>1309</v>
      </c>
      <c r="L10" s="624" t="s">
        <v>1315</v>
      </c>
      <c r="M10" s="624" t="s">
        <v>1318</v>
      </c>
      <c r="N10" s="624" t="s">
        <v>1438</v>
      </c>
      <c r="O10" s="624" t="s">
        <v>1439</v>
      </c>
      <c r="P10" s="624" t="s">
        <v>1440</v>
      </c>
      <c r="Q10" s="586"/>
      <c r="R10" s="589" t="s">
        <v>1441</v>
      </c>
      <c r="S10" s="516"/>
    </row>
    <row r="11" spans="2:23" s="512" customFormat="1" ht="12.5" x14ac:dyDescent="0.25">
      <c r="B11" s="647" t="s">
        <v>1442</v>
      </c>
      <c r="C11" s="491">
        <v>18965.212706522801</v>
      </c>
      <c r="D11" s="648"/>
      <c r="E11" s="648"/>
      <c r="F11" s="648"/>
      <c r="G11" s="648"/>
      <c r="H11" s="648"/>
      <c r="I11" s="648"/>
      <c r="J11" s="491">
        <v>234.52279933593303</v>
      </c>
      <c r="K11" s="491">
        <v>1219.5612269748021</v>
      </c>
      <c r="L11" s="491">
        <v>1404.4544179341901</v>
      </c>
      <c r="M11" s="491">
        <v>717.98317567693402</v>
      </c>
      <c r="N11" s="491">
        <v>1036.5357613338588</v>
      </c>
      <c r="O11" s="491">
        <v>391.12349967272803</v>
      </c>
      <c r="P11" s="491">
        <v>1357.8555052420099</v>
      </c>
      <c r="Q11" s="491">
        <v>12603.176320352348</v>
      </c>
      <c r="R11" s="654" t="s">
        <v>59</v>
      </c>
      <c r="S11" s="516"/>
    </row>
    <row r="12" spans="2:23" s="512" customFormat="1" ht="12.5" x14ac:dyDescent="0.25">
      <c r="B12" s="649" t="s">
        <v>1443</v>
      </c>
      <c r="C12" s="491">
        <v>7272.4092361574594</v>
      </c>
      <c r="D12" s="648"/>
      <c r="E12" s="648"/>
      <c r="F12" s="648"/>
      <c r="G12" s="648"/>
      <c r="H12" s="648"/>
      <c r="I12" s="648"/>
      <c r="J12" s="491">
        <v>116.29734675522401</v>
      </c>
      <c r="K12" s="491">
        <v>665.28489517151002</v>
      </c>
      <c r="L12" s="491">
        <v>647.76268246212908</v>
      </c>
      <c r="M12" s="491">
        <v>290.603911705249</v>
      </c>
      <c r="N12" s="491">
        <v>374.13014776441992</v>
      </c>
      <c r="O12" s="491">
        <v>66.057563536879996</v>
      </c>
      <c r="P12" s="491">
        <v>297.493365198947</v>
      </c>
      <c r="Q12" s="491">
        <v>4814.7793235631007</v>
      </c>
      <c r="R12" s="648"/>
      <c r="S12" s="516"/>
    </row>
    <row r="13" spans="2:23" s="512" customFormat="1" ht="12.5" x14ac:dyDescent="0.25">
      <c r="B13" s="649" t="s">
        <v>1444</v>
      </c>
      <c r="C13" s="491">
        <v>11692.80347036535</v>
      </c>
      <c r="D13" s="648"/>
      <c r="E13" s="648"/>
      <c r="F13" s="648"/>
      <c r="G13" s="648"/>
      <c r="H13" s="648"/>
      <c r="I13" s="648"/>
      <c r="J13" s="491">
        <v>118.22545258070903</v>
      </c>
      <c r="K13" s="491">
        <v>554.27633180329201</v>
      </c>
      <c r="L13" s="491">
        <v>756.69173547206094</v>
      </c>
      <c r="M13" s="491">
        <v>427.37926397168502</v>
      </c>
      <c r="N13" s="491">
        <v>662.40561356943897</v>
      </c>
      <c r="O13" s="491">
        <v>325.06593613584801</v>
      </c>
      <c r="P13" s="491">
        <v>1060.3621400430629</v>
      </c>
      <c r="Q13" s="491">
        <v>7788.3969967892463</v>
      </c>
      <c r="R13" s="648"/>
      <c r="S13" s="516"/>
    </row>
    <row r="14" spans="2:23" s="512" customFormat="1" ht="12.5" x14ac:dyDescent="0.25">
      <c r="B14" s="649" t="s">
        <v>1445</v>
      </c>
      <c r="C14" s="648"/>
      <c r="D14" s="648"/>
      <c r="E14" s="648"/>
      <c r="F14" s="648"/>
      <c r="G14" s="648"/>
      <c r="H14" s="648"/>
      <c r="I14" s="648"/>
      <c r="J14" s="648"/>
      <c r="K14" s="648"/>
      <c r="L14" s="648"/>
      <c r="M14" s="648"/>
      <c r="N14" s="648"/>
      <c r="O14" s="648"/>
      <c r="P14" s="648"/>
      <c r="Q14" s="648"/>
      <c r="R14" s="648"/>
      <c r="S14" s="516"/>
    </row>
    <row r="15" spans="2:23" s="512" customFormat="1" ht="12.5" x14ac:dyDescent="0.25">
      <c r="B15" s="649" t="s">
        <v>1446</v>
      </c>
      <c r="C15" s="516"/>
      <c r="D15" s="516"/>
      <c r="E15" s="516"/>
      <c r="F15" s="516"/>
      <c r="G15" s="516"/>
      <c r="H15" s="516"/>
      <c r="I15" s="516"/>
      <c r="J15" s="650"/>
      <c r="K15" s="650"/>
      <c r="L15" s="650"/>
      <c r="M15" s="650"/>
      <c r="N15" s="650"/>
      <c r="O15" s="650"/>
      <c r="P15" s="650"/>
      <c r="Q15" s="516"/>
      <c r="R15" s="516"/>
      <c r="S15" s="516"/>
    </row>
    <row r="16" spans="2:23" s="637" customFormat="1" ht="12.5" x14ac:dyDescent="0.25">
      <c r="B16" s="651"/>
      <c r="C16" s="652"/>
      <c r="D16" s="652"/>
      <c r="E16" s="652"/>
      <c r="F16" s="652"/>
      <c r="G16" s="652"/>
      <c r="H16" s="652"/>
      <c r="I16" s="652"/>
      <c r="J16" s="652"/>
      <c r="K16" s="652"/>
      <c r="L16" s="652"/>
      <c r="M16" s="652"/>
      <c r="N16" s="652"/>
      <c r="O16" s="652"/>
      <c r="P16" s="652"/>
      <c r="Q16" s="652"/>
      <c r="R16" s="652"/>
      <c r="S16" s="652"/>
    </row>
    <row r="17" spans="2:19" s="512" customFormat="1" ht="12.5" x14ac:dyDescent="0.25">
      <c r="B17" s="647" t="s">
        <v>1447</v>
      </c>
      <c r="C17" s="491">
        <v>3533.3493854376429</v>
      </c>
      <c r="D17" s="648"/>
      <c r="E17" s="648"/>
      <c r="F17" s="648"/>
      <c r="G17" s="648"/>
      <c r="H17" s="648"/>
      <c r="I17" s="648"/>
      <c r="J17" s="491">
        <v>15.763232746137</v>
      </c>
      <c r="K17" s="491">
        <v>328.80860152036797</v>
      </c>
      <c r="L17" s="491">
        <v>282.81978536974003</v>
      </c>
      <c r="M17" s="491">
        <v>299.20159255440905</v>
      </c>
      <c r="N17" s="491">
        <v>96.805126485220001</v>
      </c>
      <c r="O17" s="491">
        <v>115.12736281983099</v>
      </c>
      <c r="P17" s="491">
        <v>62.594411233690998</v>
      </c>
      <c r="Q17" s="491">
        <v>2332.2292727082468</v>
      </c>
      <c r="R17" s="516"/>
    </row>
    <row r="18" spans="2:19" x14ac:dyDescent="0.3">
      <c r="B18" s="649" t="s">
        <v>1443</v>
      </c>
      <c r="C18" s="491">
        <v>1743.7708783891167</v>
      </c>
      <c r="D18" s="648"/>
      <c r="E18" s="648"/>
      <c r="F18" s="648"/>
      <c r="G18" s="648"/>
      <c r="H18" s="648"/>
      <c r="I18" s="648"/>
      <c r="J18" s="491">
        <v>15.686561576137001</v>
      </c>
      <c r="K18" s="491">
        <v>260.40227106450197</v>
      </c>
      <c r="L18" s="491">
        <v>103.39022753954301</v>
      </c>
      <c r="M18" s="491">
        <v>14.577543079669001</v>
      </c>
      <c r="N18" s="491">
        <v>0</v>
      </c>
      <c r="O18" s="491">
        <v>0</v>
      </c>
      <c r="P18" s="491">
        <v>0</v>
      </c>
      <c r="Q18" s="491">
        <v>1349.7142751292658</v>
      </c>
      <c r="R18" s="516"/>
    </row>
    <row r="19" spans="2:19" x14ac:dyDescent="0.3">
      <c r="B19" s="649" t="s">
        <v>1444</v>
      </c>
      <c r="C19" s="491">
        <v>1789.5785070485263</v>
      </c>
      <c r="D19" s="648"/>
      <c r="E19" s="648"/>
      <c r="F19" s="648"/>
      <c r="G19" s="648"/>
      <c r="H19" s="648"/>
      <c r="I19" s="648"/>
      <c r="J19" s="491">
        <v>7.6671169999999997E-2</v>
      </c>
      <c r="K19" s="491">
        <v>68.406330455866012</v>
      </c>
      <c r="L19" s="491">
        <v>179.42955783019701</v>
      </c>
      <c r="M19" s="491">
        <v>284.62404947474005</v>
      </c>
      <c r="N19" s="491">
        <v>96.805126485220001</v>
      </c>
      <c r="O19" s="491">
        <v>115.12736281983099</v>
      </c>
      <c r="P19" s="491">
        <v>62.594411233690998</v>
      </c>
      <c r="Q19" s="491">
        <v>982.51499757898091</v>
      </c>
      <c r="R19" s="516"/>
    </row>
    <row r="20" spans="2:19" s="512" customFormat="1" ht="12.5" x14ac:dyDescent="0.25">
      <c r="B20" s="649" t="s">
        <v>1445</v>
      </c>
      <c r="C20" s="516"/>
      <c r="D20" s="516"/>
      <c r="E20" s="516"/>
      <c r="F20" s="516"/>
      <c r="G20" s="516"/>
      <c r="H20" s="516"/>
      <c r="I20" s="516"/>
      <c r="J20" s="516"/>
      <c r="K20" s="516"/>
      <c r="L20" s="516"/>
      <c r="M20" s="516"/>
      <c r="N20" s="516"/>
      <c r="O20" s="516"/>
      <c r="P20" s="516"/>
      <c r="Q20" s="516"/>
      <c r="R20" s="516"/>
      <c r="S20" s="516"/>
    </row>
    <row r="21" spans="2:19" s="512" customFormat="1" ht="13" thickBot="1" x14ac:dyDescent="0.3">
      <c r="B21" s="532" t="s">
        <v>1446</v>
      </c>
      <c r="C21" s="533"/>
      <c r="D21" s="533"/>
      <c r="E21" s="533"/>
      <c r="F21" s="533"/>
      <c r="G21" s="533"/>
      <c r="H21" s="533"/>
      <c r="I21" s="533"/>
      <c r="J21" s="534"/>
      <c r="K21" s="534"/>
      <c r="L21" s="534"/>
      <c r="M21" s="534"/>
      <c r="N21" s="534"/>
      <c r="O21" s="534"/>
      <c r="P21" s="534"/>
      <c r="Q21" s="533"/>
      <c r="R21" s="533"/>
      <c r="S21" s="516"/>
    </row>
  </sheetData>
  <sheetProtection algorithmName="SHA-512" hashValue="6PLepG7JuHfYxPlHeQHc3mg5dSteMtRdKqLVSFxnHOGleO2E9ybLGPZ03BYemn1Xcxkq5pqAamv+CqrToohPGQ==" saltValue="/L4ISMxlnfVXqd4+c1lUeg==" spinCount="100000" sheet="1" objects="1" scenarios="1"/>
  <mergeCells count="5">
    <mergeCell ref="D9:I9"/>
    <mergeCell ref="J9:P9"/>
    <mergeCell ref="Q9:R9"/>
    <mergeCell ref="B7:B8"/>
    <mergeCell ref="C8:R8"/>
  </mergeCells>
  <hyperlinks>
    <hyperlink ref="B2" location="CONTENTS!A1" display="Back to contents page" xr:uid="{353DF454-8BF1-4CB3-A8CE-755EE37C93E5}"/>
  </hyperlinks>
  <pageMargins left="0.7" right="0.7" top="0.75" bottom="0.75" header="0.3" footer="0.3"/>
  <pageSetup orientation="portrait" r:id="rId1"/>
  <headerFooter>
    <oddHeader>&amp;L&amp;"Calibri"&amp;12&amp;K000000EBA Regular Use&amp;1#</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028A1-7500-458F-88ED-3C98AA5E2759}">
  <dimension ref="A2:H139"/>
  <sheetViews>
    <sheetView showGridLines="0" zoomScale="55" zoomScaleNormal="55" workbookViewId="0"/>
  </sheetViews>
  <sheetFormatPr defaultColWidth="22.26953125" defaultRowHeight="14" x14ac:dyDescent="0.3"/>
  <cols>
    <col min="1" max="1" width="9.81640625" style="517" customWidth="1"/>
    <col min="2" max="2" width="30.81640625" style="517" customWidth="1"/>
    <col min="3" max="3" width="24.54296875" style="517" bestFit="1" customWidth="1"/>
    <col min="4" max="4" width="29.26953125" style="517" customWidth="1"/>
    <col min="5" max="5" width="26.54296875" style="517" customWidth="1"/>
    <col min="6" max="6" width="22.26953125" style="517"/>
    <col min="7" max="7" width="32.453125" style="517" customWidth="1"/>
    <col min="8" max="9" width="26.453125" style="517" customWidth="1"/>
    <col min="10" max="16384" width="22.26953125" style="517"/>
  </cols>
  <sheetData>
    <row r="2" spans="1:8" x14ac:dyDescent="0.3">
      <c r="B2" s="514" t="s">
        <v>0</v>
      </c>
    </row>
    <row r="4" spans="1:8" s="519" customFormat="1" ht="15.5" x14ac:dyDescent="0.35">
      <c r="B4" s="525" t="s">
        <v>1592</v>
      </c>
      <c r="C4" s="520"/>
    </row>
    <row r="5" spans="1:8" s="519" customFormat="1" ht="15.5" x14ac:dyDescent="0.35">
      <c r="B5" s="525"/>
      <c r="C5" s="520"/>
    </row>
    <row r="6" spans="1:8" s="519" customFormat="1" ht="14.5" thickBot="1" x14ac:dyDescent="0.35">
      <c r="B6" s="771" t="str">
        <f>'Exposures to top firms'!B6</f>
        <v>31.12.2023</v>
      </c>
      <c r="C6" s="520"/>
    </row>
    <row r="7" spans="1:8" s="519" customFormat="1" ht="13" thickBot="1" x14ac:dyDescent="0.3">
      <c r="B7" s="655" t="s">
        <v>1716</v>
      </c>
      <c r="C7" s="655" t="s">
        <v>1717</v>
      </c>
      <c r="D7" s="655" t="s">
        <v>1718</v>
      </c>
      <c r="E7" s="655" t="s">
        <v>1719</v>
      </c>
      <c r="F7" s="655" t="s">
        <v>1720</v>
      </c>
      <c r="G7" s="655" t="s">
        <v>1721</v>
      </c>
      <c r="H7" s="655" t="s">
        <v>49</v>
      </c>
    </row>
    <row r="8" spans="1:8" s="519" customFormat="1" ht="21.5" thickBot="1" x14ac:dyDescent="0.3">
      <c r="B8" s="590" t="s">
        <v>1448</v>
      </c>
      <c r="C8" s="590" t="s">
        <v>1449</v>
      </c>
      <c r="D8" s="590" t="s">
        <v>1450</v>
      </c>
      <c r="E8" s="590" t="s">
        <v>1451</v>
      </c>
      <c r="F8" s="590" t="s">
        <v>1452</v>
      </c>
      <c r="G8" s="590" t="s">
        <v>1453</v>
      </c>
      <c r="H8" s="590" t="s">
        <v>1454</v>
      </c>
    </row>
    <row r="9" spans="1:8" s="526" customFormat="1" ht="14.5" customHeight="1" x14ac:dyDescent="0.25">
      <c r="B9" s="897" t="s">
        <v>1455</v>
      </c>
      <c r="C9" s="667">
        <v>27</v>
      </c>
      <c r="D9" s="657">
        <v>160.90124299819405</v>
      </c>
      <c r="E9" s="658"/>
      <c r="F9" s="658"/>
      <c r="G9" s="658"/>
      <c r="H9" s="658"/>
    </row>
    <row r="10" spans="1:8" s="526" customFormat="1" ht="13" x14ac:dyDescent="0.25">
      <c r="A10" s="519"/>
      <c r="B10" s="898"/>
      <c r="C10" s="668">
        <v>35</v>
      </c>
      <c r="D10" s="659">
        <v>1971.4192578489851</v>
      </c>
      <c r="E10" s="527"/>
      <c r="F10" s="528"/>
      <c r="G10" s="528"/>
      <c r="H10" s="528"/>
    </row>
    <row r="11" spans="1:8" s="526" customFormat="1" ht="13" x14ac:dyDescent="0.25">
      <c r="A11" s="519"/>
      <c r="B11" s="898"/>
      <c r="C11" s="668">
        <v>35.1</v>
      </c>
      <c r="D11" s="659">
        <v>1495.9721042195561</v>
      </c>
      <c r="E11" s="527"/>
      <c r="F11" s="528"/>
      <c r="G11" s="528"/>
      <c r="H11" s="528"/>
    </row>
    <row r="12" spans="1:8" s="526" customFormat="1" ht="13" x14ac:dyDescent="0.25">
      <c r="A12" s="519"/>
      <c r="B12" s="898"/>
      <c r="C12" s="668">
        <v>35.11</v>
      </c>
      <c r="D12" s="659">
        <v>1049.52211701139</v>
      </c>
      <c r="E12" s="527"/>
      <c r="F12" s="528"/>
      <c r="G12" s="528"/>
      <c r="H12" s="528"/>
    </row>
    <row r="13" spans="1:8" s="526" customFormat="1" ht="13" x14ac:dyDescent="0.25">
      <c r="A13" s="519"/>
      <c r="B13" s="898"/>
      <c r="C13" s="668">
        <v>35.130000000000003</v>
      </c>
      <c r="D13" s="659">
        <v>344.404124663799</v>
      </c>
      <c r="E13" s="527"/>
      <c r="F13" s="528"/>
      <c r="G13" s="528"/>
      <c r="H13" s="528"/>
    </row>
    <row r="14" spans="1:8" s="526" customFormat="1" ht="13" x14ac:dyDescent="0.25">
      <c r="A14" s="519"/>
      <c r="B14" s="899"/>
      <c r="C14" s="669">
        <v>35.14</v>
      </c>
      <c r="D14" s="660">
        <v>102.045862544367</v>
      </c>
      <c r="E14" s="661"/>
      <c r="F14" s="662"/>
      <c r="G14" s="662"/>
      <c r="H14" s="662"/>
    </row>
    <row r="15" spans="1:8" s="526" customFormat="1" ht="14.5" customHeight="1" x14ac:dyDescent="0.25">
      <c r="A15" s="519"/>
      <c r="B15" s="900" t="s">
        <v>1456</v>
      </c>
      <c r="C15" s="670">
        <v>35.200000000000003</v>
      </c>
      <c r="D15" s="672">
        <v>508</v>
      </c>
      <c r="E15" s="664"/>
      <c r="F15" s="665"/>
      <c r="G15" s="665"/>
      <c r="H15" s="665"/>
    </row>
    <row r="16" spans="1:8" s="526" customFormat="1" ht="13" x14ac:dyDescent="0.25">
      <c r="A16" s="519"/>
      <c r="B16" s="898"/>
      <c r="C16" s="668" t="s">
        <v>1730</v>
      </c>
      <c r="D16" s="659">
        <v>475.44715362942901</v>
      </c>
      <c r="E16" s="527"/>
      <c r="F16" s="528"/>
      <c r="G16" s="528"/>
      <c r="H16" s="528"/>
    </row>
    <row r="17" spans="1:8" s="526" customFormat="1" ht="13" x14ac:dyDescent="0.25">
      <c r="A17" s="519"/>
      <c r="B17" s="898"/>
      <c r="C17" s="668" t="s">
        <v>1731</v>
      </c>
      <c r="D17" s="659">
        <v>125.83063867035601</v>
      </c>
      <c r="E17" s="527"/>
      <c r="F17" s="528"/>
      <c r="G17" s="528"/>
      <c r="H17" s="528"/>
    </row>
    <row r="18" spans="1:8" s="526" customFormat="1" ht="13" x14ac:dyDescent="0.25">
      <c r="A18" s="519"/>
      <c r="B18" s="898"/>
      <c r="C18" s="668">
        <v>6</v>
      </c>
      <c r="D18" s="659">
        <v>129</v>
      </c>
      <c r="E18" s="527"/>
      <c r="F18" s="528"/>
      <c r="G18" s="528"/>
      <c r="H18" s="528"/>
    </row>
    <row r="19" spans="1:8" s="526" customFormat="1" ht="13" x14ac:dyDescent="0.25">
      <c r="A19" s="519"/>
      <c r="B19" s="898"/>
      <c r="C19" s="668">
        <v>6.1</v>
      </c>
      <c r="D19" s="659">
        <v>104.10537113406799</v>
      </c>
      <c r="E19" s="527"/>
      <c r="F19" s="528"/>
      <c r="G19" s="528"/>
      <c r="H19" s="528"/>
    </row>
    <row r="20" spans="1:8" s="526" customFormat="1" ht="13" x14ac:dyDescent="0.25">
      <c r="A20" s="519"/>
      <c r="B20" s="899"/>
      <c r="C20" s="671" t="s">
        <v>1732</v>
      </c>
      <c r="D20" s="660">
        <v>104.10537113406799</v>
      </c>
      <c r="E20" s="661"/>
      <c r="F20" s="662"/>
      <c r="G20" s="662"/>
      <c r="H20" s="662"/>
    </row>
    <row r="21" spans="1:8" s="526" customFormat="1" ht="13" x14ac:dyDescent="0.25">
      <c r="A21" s="519"/>
      <c r="B21" s="673" t="s">
        <v>1457</v>
      </c>
      <c r="C21" s="674" t="s">
        <v>1733</v>
      </c>
      <c r="D21" s="677">
        <v>121</v>
      </c>
      <c r="E21" s="675"/>
      <c r="F21" s="675"/>
      <c r="G21" s="676"/>
      <c r="H21" s="676"/>
    </row>
    <row r="22" spans="1:8" s="526" customFormat="1" ht="13" x14ac:dyDescent="0.25">
      <c r="A22" s="519"/>
      <c r="B22" s="678" t="s">
        <v>1458</v>
      </c>
      <c r="C22" s="674" t="s">
        <v>1734</v>
      </c>
      <c r="D22" s="677">
        <v>0</v>
      </c>
      <c r="E22" s="675"/>
      <c r="F22" s="675"/>
      <c r="G22" s="676"/>
      <c r="H22" s="676"/>
    </row>
    <row r="23" spans="1:8" s="526" customFormat="1" ht="13" x14ac:dyDescent="0.25">
      <c r="A23" s="521"/>
      <c r="B23" s="901" t="s">
        <v>1459</v>
      </c>
      <c r="C23" s="663">
        <v>50</v>
      </c>
      <c r="D23" s="679">
        <v>115</v>
      </c>
      <c r="E23" s="664"/>
      <c r="F23" s="664"/>
      <c r="G23" s="665"/>
      <c r="H23" s="665"/>
    </row>
    <row r="24" spans="1:8" s="526" customFormat="1" ht="13" x14ac:dyDescent="0.25">
      <c r="A24" s="521"/>
      <c r="B24" s="902"/>
      <c r="C24" s="625">
        <v>50.1</v>
      </c>
      <c r="D24" s="188">
        <v>108</v>
      </c>
      <c r="E24" s="527"/>
      <c r="F24" s="527"/>
      <c r="G24" s="528"/>
      <c r="H24" s="528"/>
    </row>
    <row r="25" spans="1:8" s="526" customFormat="1" ht="13" x14ac:dyDescent="0.25">
      <c r="A25" s="521"/>
      <c r="B25" s="903"/>
      <c r="C25" s="666" t="s">
        <v>1735</v>
      </c>
      <c r="D25" s="680">
        <v>108</v>
      </c>
      <c r="E25" s="661"/>
      <c r="F25" s="661"/>
      <c r="G25" s="662"/>
      <c r="H25" s="662"/>
    </row>
    <row r="26" spans="1:8" s="526" customFormat="1" ht="13" x14ac:dyDescent="0.25">
      <c r="A26" s="519"/>
      <c r="B26" s="678" t="s">
        <v>1460</v>
      </c>
      <c r="C26" s="674" t="s">
        <v>1734</v>
      </c>
      <c r="D26" s="677">
        <v>0</v>
      </c>
      <c r="E26" s="681"/>
      <c r="F26" s="681"/>
      <c r="G26" s="676"/>
      <c r="H26" s="676"/>
    </row>
    <row r="27" spans="1:8" s="526" customFormat="1" ht="13" x14ac:dyDescent="0.25">
      <c r="A27" s="519"/>
      <c r="B27" s="901" t="s">
        <v>1461</v>
      </c>
      <c r="C27" s="663" t="s">
        <v>1736</v>
      </c>
      <c r="D27" s="679">
        <v>362</v>
      </c>
      <c r="E27" s="665"/>
      <c r="F27" s="665"/>
      <c r="G27" s="665"/>
      <c r="H27" s="665"/>
    </row>
    <row r="28" spans="1:8" s="526" customFormat="1" ht="13" x14ac:dyDescent="0.25">
      <c r="A28" s="519"/>
      <c r="B28" s="902"/>
      <c r="C28" s="625" t="s">
        <v>1737</v>
      </c>
      <c r="D28" s="656">
        <v>117.787518956328</v>
      </c>
      <c r="E28" s="528"/>
      <c r="F28" s="528"/>
      <c r="G28" s="528"/>
      <c r="H28" s="528"/>
    </row>
    <row r="29" spans="1:8" s="526" customFormat="1" ht="13" x14ac:dyDescent="0.25">
      <c r="A29" s="519"/>
      <c r="B29" s="902"/>
      <c r="C29" s="625" t="s">
        <v>1738</v>
      </c>
      <c r="D29" s="656">
        <v>117.787518956328</v>
      </c>
      <c r="E29" s="528"/>
      <c r="F29" s="528"/>
      <c r="G29" s="528"/>
      <c r="H29" s="528"/>
    </row>
    <row r="30" spans="1:8" s="526" customFormat="1" ht="13" x14ac:dyDescent="0.25">
      <c r="A30" s="519"/>
      <c r="B30" s="902"/>
      <c r="C30" s="625">
        <v>24.4</v>
      </c>
      <c r="D30" s="656">
        <v>178</v>
      </c>
      <c r="E30" s="528"/>
      <c r="F30" s="528"/>
      <c r="G30" s="528"/>
      <c r="H30" s="528"/>
    </row>
    <row r="31" spans="1:8" s="526" customFormat="1" ht="13" x14ac:dyDescent="0.25">
      <c r="A31" s="519"/>
      <c r="B31" s="902"/>
      <c r="C31" s="625" t="s">
        <v>1739</v>
      </c>
      <c r="D31" s="656">
        <v>114.04375964843699</v>
      </c>
      <c r="E31" s="528"/>
      <c r="F31" s="528"/>
      <c r="G31" s="528"/>
      <c r="H31" s="528"/>
    </row>
    <row r="32" spans="1:8" s="526" customFormat="1" ht="13" x14ac:dyDescent="0.25">
      <c r="A32" s="519"/>
      <c r="B32" s="902"/>
      <c r="C32" s="625" t="s">
        <v>52</v>
      </c>
      <c r="D32" s="656">
        <v>369.4436109109169</v>
      </c>
      <c r="E32" s="528"/>
      <c r="F32" s="528"/>
      <c r="G32" s="528"/>
      <c r="H32" s="528"/>
    </row>
    <row r="33" spans="1:8" s="526" customFormat="1" ht="13" x14ac:dyDescent="0.25">
      <c r="A33" s="519"/>
      <c r="B33" s="902"/>
      <c r="C33" s="625">
        <v>25.1</v>
      </c>
      <c r="D33" s="656">
        <v>118.19255180014801</v>
      </c>
      <c r="E33" s="528"/>
      <c r="F33" s="528"/>
      <c r="G33" s="528"/>
      <c r="H33" s="528"/>
    </row>
    <row r="34" spans="1:8" s="526" customFormat="1" ht="13" x14ac:dyDescent="0.25">
      <c r="A34" s="519"/>
      <c r="B34" s="903"/>
      <c r="C34" s="666">
        <v>25.11</v>
      </c>
      <c r="D34" s="682">
        <v>102.399227675519</v>
      </c>
      <c r="E34" s="662"/>
      <c r="F34" s="662"/>
      <c r="G34" s="662"/>
      <c r="H34" s="662"/>
    </row>
    <row r="35" spans="1:8" s="526" customFormat="1" ht="14.5" customHeight="1" x14ac:dyDescent="0.25">
      <c r="A35" s="519"/>
      <c r="B35" s="901" t="s">
        <v>1462</v>
      </c>
      <c r="C35" s="663">
        <v>20</v>
      </c>
      <c r="D35" s="656">
        <v>320</v>
      </c>
      <c r="E35" s="665"/>
      <c r="F35" s="665"/>
      <c r="G35" s="665"/>
      <c r="H35" s="665"/>
    </row>
    <row r="36" spans="1:8" s="526" customFormat="1" ht="13" x14ac:dyDescent="0.25">
      <c r="A36" s="519"/>
      <c r="B36" s="902"/>
      <c r="C36" s="625">
        <v>20.100000000000001</v>
      </c>
      <c r="D36" s="656">
        <v>212</v>
      </c>
      <c r="E36" s="528"/>
      <c r="F36" s="528"/>
      <c r="G36" s="528"/>
      <c r="H36" s="528"/>
    </row>
    <row r="37" spans="1:8" s="526" customFormat="1" ht="13" x14ac:dyDescent="0.25">
      <c r="A37" s="519"/>
      <c r="B37" s="902"/>
      <c r="C37" s="625" t="s">
        <v>1740</v>
      </c>
      <c r="D37" s="656">
        <v>115.243964491955</v>
      </c>
      <c r="E37" s="528"/>
      <c r="F37" s="528"/>
      <c r="G37" s="528"/>
      <c r="H37" s="528"/>
    </row>
    <row r="38" spans="1:8" s="526" customFormat="1" ht="13" x14ac:dyDescent="0.25">
      <c r="A38" s="519"/>
      <c r="B38" s="903"/>
      <c r="C38" s="666" t="s">
        <v>1741</v>
      </c>
      <c r="D38" s="682">
        <v>204.11881770381299</v>
      </c>
      <c r="E38" s="662"/>
      <c r="F38" s="662"/>
      <c r="G38" s="662"/>
      <c r="H38" s="662"/>
    </row>
    <row r="39" spans="1:8" s="526" customFormat="1" ht="45" customHeight="1" thickBot="1" x14ac:dyDescent="0.3">
      <c r="A39" s="519"/>
      <c r="B39" s="535" t="s">
        <v>1463</v>
      </c>
      <c r="C39" s="626"/>
      <c r="D39" s="531"/>
      <c r="E39" s="531"/>
      <c r="F39" s="531"/>
      <c r="G39" s="531"/>
      <c r="H39" s="531"/>
    </row>
    <row r="40" spans="1:8" s="526" customFormat="1" ht="13" x14ac:dyDescent="0.25">
      <c r="A40" s="519"/>
      <c r="B40" s="529"/>
      <c r="C40" s="530"/>
      <c r="D40" s="528"/>
      <c r="E40" s="528"/>
      <c r="F40" s="528"/>
      <c r="G40" s="528"/>
      <c r="H40" s="528"/>
    </row>
    <row r="41" spans="1:8" s="526" customFormat="1" ht="13" x14ac:dyDescent="0.25">
      <c r="A41" s="519"/>
      <c r="B41" s="529"/>
      <c r="C41" s="530"/>
      <c r="D41" s="528"/>
      <c r="E41" s="528"/>
      <c r="F41" s="528"/>
      <c r="G41" s="528"/>
      <c r="H41" s="528"/>
    </row>
    <row r="42" spans="1:8" x14ac:dyDescent="0.3">
      <c r="B42" s="425" t="s">
        <v>1464</v>
      </c>
      <c r="C42" s="425"/>
      <c r="D42" s="425"/>
      <c r="E42" s="425"/>
    </row>
    <row r="43" spans="1:8" x14ac:dyDescent="0.3">
      <c r="B43" s="425"/>
      <c r="C43" s="425"/>
      <c r="D43" s="425"/>
      <c r="E43" s="425"/>
    </row>
    <row r="44" spans="1:8" x14ac:dyDescent="0.3">
      <c r="B44" s="425" t="s">
        <v>1465</v>
      </c>
      <c r="C44" s="425"/>
      <c r="D44" s="425"/>
      <c r="E44" s="425"/>
    </row>
    <row r="45" spans="1:8" ht="62.25" customHeight="1" x14ac:dyDescent="0.3">
      <c r="B45" s="536" t="s">
        <v>1466</v>
      </c>
      <c r="C45" s="906" t="s">
        <v>1467</v>
      </c>
      <c r="D45" s="907"/>
      <c r="E45" s="904" t="s">
        <v>1468</v>
      </c>
      <c r="F45" s="522"/>
      <c r="G45" s="522"/>
    </row>
    <row r="46" spans="1:8" ht="14.5" x14ac:dyDescent="0.3">
      <c r="B46" s="536" t="s">
        <v>1469</v>
      </c>
      <c r="C46" s="537" t="s">
        <v>1470</v>
      </c>
      <c r="D46" s="537" t="s">
        <v>1471</v>
      </c>
      <c r="E46" s="905"/>
      <c r="F46" s="523"/>
      <c r="G46" s="523"/>
    </row>
    <row r="47" spans="1:8" ht="14.5" x14ac:dyDescent="0.35">
      <c r="B47" s="536" t="s">
        <v>1459</v>
      </c>
      <c r="C47" s="536" t="s">
        <v>1472</v>
      </c>
      <c r="D47" s="536">
        <v>301</v>
      </c>
      <c r="E47" s="904" t="s">
        <v>1473</v>
      </c>
      <c r="F47" s="524"/>
      <c r="G47" s="524"/>
    </row>
    <row r="48" spans="1:8" ht="14.5" x14ac:dyDescent="0.35">
      <c r="B48" s="536" t="s">
        <v>1459</v>
      </c>
      <c r="C48" s="536" t="s">
        <v>1472</v>
      </c>
      <c r="D48" s="536">
        <v>3011</v>
      </c>
      <c r="E48" s="905"/>
      <c r="F48" s="524"/>
      <c r="G48" s="524"/>
    </row>
    <row r="49" spans="2:7" ht="14.5" x14ac:dyDescent="0.35">
      <c r="B49" s="536" t="s">
        <v>1459</v>
      </c>
      <c r="C49" s="536" t="s">
        <v>1472</v>
      </c>
      <c r="D49" s="536">
        <v>3012</v>
      </c>
      <c r="E49" s="905"/>
      <c r="F49" s="524"/>
      <c r="G49" s="524"/>
    </row>
    <row r="50" spans="2:7" ht="14.5" x14ac:dyDescent="0.35">
      <c r="B50" s="536" t="s">
        <v>1459</v>
      </c>
      <c r="C50" s="536" t="s">
        <v>1472</v>
      </c>
      <c r="D50" s="536">
        <v>3315</v>
      </c>
      <c r="E50" s="905"/>
      <c r="F50" s="524"/>
      <c r="G50" s="524"/>
    </row>
    <row r="51" spans="2:7" ht="14.5" x14ac:dyDescent="0.35">
      <c r="B51" s="536" t="s">
        <v>1459</v>
      </c>
      <c r="C51" s="536" t="s">
        <v>1472</v>
      </c>
      <c r="D51" s="536">
        <v>50</v>
      </c>
      <c r="E51" s="905"/>
      <c r="F51" s="524"/>
      <c r="G51" s="524"/>
    </row>
    <row r="52" spans="2:7" ht="14.5" x14ac:dyDescent="0.35">
      <c r="B52" s="536" t="s">
        <v>1459</v>
      </c>
      <c r="C52" s="536" t="s">
        <v>1472</v>
      </c>
      <c r="D52" s="536">
        <v>501</v>
      </c>
      <c r="E52" s="905"/>
      <c r="F52" s="524"/>
      <c r="G52" s="524"/>
    </row>
    <row r="53" spans="2:7" ht="14.5" x14ac:dyDescent="0.35">
      <c r="B53" s="536" t="s">
        <v>1459</v>
      </c>
      <c r="C53" s="536" t="s">
        <v>1472</v>
      </c>
      <c r="D53" s="536">
        <v>5010</v>
      </c>
      <c r="E53" s="905"/>
      <c r="F53" s="524"/>
      <c r="G53" s="524"/>
    </row>
    <row r="54" spans="2:7" ht="14.5" x14ac:dyDescent="0.35">
      <c r="B54" s="536" t="s">
        <v>1459</v>
      </c>
      <c r="C54" s="536" t="s">
        <v>1472</v>
      </c>
      <c r="D54" s="536">
        <v>502</v>
      </c>
      <c r="E54" s="905"/>
      <c r="F54" s="524"/>
      <c r="G54" s="524"/>
    </row>
    <row r="55" spans="2:7" ht="14.5" x14ac:dyDescent="0.35">
      <c r="B55" s="536" t="s">
        <v>1459</v>
      </c>
      <c r="C55" s="536" t="s">
        <v>1472</v>
      </c>
      <c r="D55" s="536">
        <v>5020</v>
      </c>
      <c r="E55" s="905"/>
      <c r="F55" s="524"/>
      <c r="G55" s="524"/>
    </row>
    <row r="56" spans="2:7" ht="14.5" x14ac:dyDescent="0.35">
      <c r="B56" s="536" t="s">
        <v>1459</v>
      </c>
      <c r="C56" s="536" t="s">
        <v>1472</v>
      </c>
      <c r="D56" s="536">
        <v>5222</v>
      </c>
      <c r="E56" s="905"/>
      <c r="F56" s="524"/>
      <c r="G56" s="524"/>
    </row>
    <row r="57" spans="2:7" ht="14.5" x14ac:dyDescent="0.35">
      <c r="B57" s="536" t="s">
        <v>1459</v>
      </c>
      <c r="C57" s="536" t="s">
        <v>1472</v>
      </c>
      <c r="D57" s="536">
        <v>5224</v>
      </c>
      <c r="E57" s="905"/>
      <c r="F57" s="524"/>
      <c r="G57" s="524"/>
    </row>
    <row r="58" spans="2:7" ht="14.5" x14ac:dyDescent="0.35">
      <c r="B58" s="536" t="s">
        <v>1459</v>
      </c>
      <c r="C58" s="536" t="s">
        <v>1472</v>
      </c>
      <c r="D58" s="536">
        <v>5229</v>
      </c>
      <c r="E58" s="538"/>
      <c r="F58" s="524"/>
      <c r="G58" s="524"/>
    </row>
    <row r="59" spans="2:7" ht="14.5" x14ac:dyDescent="0.35">
      <c r="B59" s="536" t="s">
        <v>1455</v>
      </c>
      <c r="C59" s="536" t="s">
        <v>1474</v>
      </c>
      <c r="D59" s="536">
        <v>27</v>
      </c>
      <c r="E59" s="904" t="s">
        <v>1475</v>
      </c>
      <c r="F59" s="524"/>
    </row>
    <row r="60" spans="2:7" ht="14.5" x14ac:dyDescent="0.35">
      <c r="B60" s="536" t="s">
        <v>1455</v>
      </c>
      <c r="C60" s="536" t="s">
        <v>1474</v>
      </c>
      <c r="D60" s="536">
        <v>2712</v>
      </c>
      <c r="E60" s="905"/>
      <c r="F60" s="524"/>
    </row>
    <row r="61" spans="2:7" ht="14.5" x14ac:dyDescent="0.35">
      <c r="B61" s="536" t="s">
        <v>1455</v>
      </c>
      <c r="C61" s="536" t="s">
        <v>1474</v>
      </c>
      <c r="D61" s="536">
        <v>3314</v>
      </c>
      <c r="E61" s="905"/>
      <c r="F61" s="524"/>
    </row>
    <row r="62" spans="2:7" ht="14.5" x14ac:dyDescent="0.35">
      <c r="B62" s="536" t="s">
        <v>1455</v>
      </c>
      <c r="C62" s="536" t="s">
        <v>1474</v>
      </c>
      <c r="D62" s="536">
        <v>35</v>
      </c>
      <c r="E62" s="905"/>
      <c r="F62" s="524"/>
    </row>
    <row r="63" spans="2:7" ht="14.5" x14ac:dyDescent="0.35">
      <c r="B63" s="536" t="s">
        <v>1455</v>
      </c>
      <c r="C63" s="536" t="s">
        <v>1474</v>
      </c>
      <c r="D63" s="536">
        <v>351</v>
      </c>
      <c r="E63" s="905"/>
      <c r="F63" s="524"/>
    </row>
    <row r="64" spans="2:7" ht="14.5" x14ac:dyDescent="0.35">
      <c r="B64" s="536" t="s">
        <v>1455</v>
      </c>
      <c r="C64" s="536" t="s">
        <v>1474</v>
      </c>
      <c r="D64" s="536">
        <v>3511</v>
      </c>
      <c r="E64" s="905"/>
      <c r="F64" s="524"/>
    </row>
    <row r="65" spans="2:6" ht="14.5" x14ac:dyDescent="0.35">
      <c r="B65" s="536" t="s">
        <v>1455</v>
      </c>
      <c r="C65" s="536" t="s">
        <v>1474</v>
      </c>
      <c r="D65" s="536">
        <v>3512</v>
      </c>
      <c r="E65" s="905"/>
      <c r="F65" s="524"/>
    </row>
    <row r="66" spans="2:6" x14ac:dyDescent="0.3">
      <c r="B66" s="536" t="s">
        <v>1455</v>
      </c>
      <c r="C66" s="536" t="s">
        <v>1474</v>
      </c>
      <c r="D66" s="536">
        <v>3513</v>
      </c>
      <c r="E66" s="905"/>
    </row>
    <row r="67" spans="2:6" x14ac:dyDescent="0.3">
      <c r="B67" s="536" t="s">
        <v>1455</v>
      </c>
      <c r="C67" s="536" t="s">
        <v>1474</v>
      </c>
      <c r="D67" s="536">
        <v>3514</v>
      </c>
      <c r="E67" s="905"/>
    </row>
    <row r="68" spans="2:6" x14ac:dyDescent="0.3">
      <c r="B68" s="536" t="s">
        <v>1455</v>
      </c>
      <c r="C68" s="536" t="s">
        <v>1474</v>
      </c>
      <c r="D68" s="536">
        <v>4321</v>
      </c>
      <c r="E68" s="908"/>
    </row>
    <row r="69" spans="2:6" x14ac:dyDescent="0.3">
      <c r="B69" s="536" t="s">
        <v>1456</v>
      </c>
      <c r="C69" s="536" t="s">
        <v>1476</v>
      </c>
      <c r="D69" s="536">
        <v>91</v>
      </c>
      <c r="E69" s="904" t="s">
        <v>1477</v>
      </c>
    </row>
    <row r="70" spans="2:6" x14ac:dyDescent="0.3">
      <c r="B70" s="536" t="s">
        <v>1456</v>
      </c>
      <c r="C70" s="536" t="s">
        <v>1476</v>
      </c>
      <c r="D70" s="536">
        <v>910</v>
      </c>
      <c r="E70" s="905"/>
    </row>
    <row r="71" spans="2:6" x14ac:dyDescent="0.3">
      <c r="B71" s="536" t="s">
        <v>1456</v>
      </c>
      <c r="C71" s="536" t="s">
        <v>1476</v>
      </c>
      <c r="D71" s="536">
        <v>192</v>
      </c>
      <c r="E71" s="905"/>
    </row>
    <row r="72" spans="2:6" x14ac:dyDescent="0.3">
      <c r="B72" s="536" t="s">
        <v>1456</v>
      </c>
      <c r="C72" s="536" t="s">
        <v>1476</v>
      </c>
      <c r="D72" s="536">
        <v>1920</v>
      </c>
      <c r="E72" s="905"/>
    </row>
    <row r="73" spans="2:6" x14ac:dyDescent="0.3">
      <c r="B73" s="536" t="s">
        <v>1456</v>
      </c>
      <c r="C73" s="536" t="s">
        <v>1476</v>
      </c>
      <c r="D73" s="536">
        <v>2014</v>
      </c>
      <c r="E73" s="905"/>
    </row>
    <row r="74" spans="2:6" x14ac:dyDescent="0.3">
      <c r="B74" s="536" t="s">
        <v>1456</v>
      </c>
      <c r="C74" s="536" t="s">
        <v>1476</v>
      </c>
      <c r="D74" s="536">
        <v>352</v>
      </c>
      <c r="E74" s="905"/>
    </row>
    <row r="75" spans="2:6" x14ac:dyDescent="0.3">
      <c r="B75" s="536" t="s">
        <v>1456</v>
      </c>
      <c r="C75" s="536" t="s">
        <v>1476</v>
      </c>
      <c r="D75" s="536">
        <v>3521</v>
      </c>
      <c r="E75" s="905"/>
    </row>
    <row r="76" spans="2:6" x14ac:dyDescent="0.3">
      <c r="B76" s="536" t="s">
        <v>1456</v>
      </c>
      <c r="C76" s="536" t="s">
        <v>1476</v>
      </c>
      <c r="D76" s="536">
        <v>3522</v>
      </c>
      <c r="E76" s="905"/>
    </row>
    <row r="77" spans="2:6" x14ac:dyDescent="0.3">
      <c r="B77" s="536" t="s">
        <v>1456</v>
      </c>
      <c r="C77" s="536" t="s">
        <v>1476</v>
      </c>
      <c r="D77" s="536">
        <v>3523</v>
      </c>
      <c r="E77" s="905"/>
    </row>
    <row r="78" spans="2:6" x14ac:dyDescent="0.3">
      <c r="B78" s="536" t="s">
        <v>1456</v>
      </c>
      <c r="C78" s="536" t="s">
        <v>1476</v>
      </c>
      <c r="D78" s="536">
        <v>4612</v>
      </c>
      <c r="E78" s="905"/>
    </row>
    <row r="79" spans="2:6" x14ac:dyDescent="0.3">
      <c r="B79" s="536" t="s">
        <v>1456</v>
      </c>
      <c r="C79" s="536" t="s">
        <v>1476</v>
      </c>
      <c r="D79" s="536">
        <v>4671</v>
      </c>
      <c r="E79" s="905"/>
    </row>
    <row r="80" spans="2:6" x14ac:dyDescent="0.3">
      <c r="B80" s="536" t="s">
        <v>1456</v>
      </c>
      <c r="C80" s="536" t="s">
        <v>1476</v>
      </c>
      <c r="D80" s="536">
        <v>6</v>
      </c>
      <c r="E80" s="905"/>
    </row>
    <row r="81" spans="2:5" x14ac:dyDescent="0.3">
      <c r="B81" s="536" t="s">
        <v>1456</v>
      </c>
      <c r="C81" s="536" t="s">
        <v>1476</v>
      </c>
      <c r="D81" s="536">
        <v>61</v>
      </c>
      <c r="E81" s="905"/>
    </row>
    <row r="82" spans="2:5" x14ac:dyDescent="0.3">
      <c r="B82" s="536" t="s">
        <v>1456</v>
      </c>
      <c r="C82" s="536" t="s">
        <v>1476</v>
      </c>
      <c r="D82" s="536">
        <v>610</v>
      </c>
      <c r="E82" s="905"/>
    </row>
    <row r="83" spans="2:5" x14ac:dyDescent="0.3">
      <c r="B83" s="536" t="s">
        <v>1456</v>
      </c>
      <c r="C83" s="536" t="s">
        <v>1476</v>
      </c>
      <c r="D83" s="536">
        <v>62</v>
      </c>
      <c r="E83" s="905"/>
    </row>
    <row r="84" spans="2:5" x14ac:dyDescent="0.3">
      <c r="B84" s="536" t="s">
        <v>1456</v>
      </c>
      <c r="C84" s="536" t="s">
        <v>1476</v>
      </c>
      <c r="D84" s="536">
        <v>620</v>
      </c>
      <c r="E84" s="905"/>
    </row>
    <row r="85" spans="2:5" x14ac:dyDescent="0.3">
      <c r="B85" s="536" t="s">
        <v>1461</v>
      </c>
      <c r="C85" s="536" t="s">
        <v>1478</v>
      </c>
      <c r="D85" s="536">
        <v>24</v>
      </c>
      <c r="E85" s="904" t="s">
        <v>1479</v>
      </c>
    </row>
    <row r="86" spans="2:5" x14ac:dyDescent="0.3">
      <c r="B86" s="536" t="s">
        <v>1461</v>
      </c>
      <c r="C86" s="536" t="s">
        <v>1478</v>
      </c>
      <c r="D86" s="536">
        <v>241</v>
      </c>
      <c r="E86" s="905"/>
    </row>
    <row r="87" spans="2:5" x14ac:dyDescent="0.3">
      <c r="B87" s="536" t="s">
        <v>1461</v>
      </c>
      <c r="C87" s="536" t="s">
        <v>1478</v>
      </c>
      <c r="D87" s="536">
        <v>2410</v>
      </c>
      <c r="E87" s="905"/>
    </row>
    <row r="88" spans="2:5" x14ac:dyDescent="0.3">
      <c r="B88" s="536" t="s">
        <v>1461</v>
      </c>
      <c r="C88" s="536" t="s">
        <v>1478</v>
      </c>
      <c r="D88" s="536">
        <v>242</v>
      </c>
      <c r="E88" s="905"/>
    </row>
    <row r="89" spans="2:5" x14ac:dyDescent="0.3">
      <c r="B89" s="536" t="s">
        <v>1461</v>
      </c>
      <c r="C89" s="536" t="s">
        <v>1478</v>
      </c>
      <c r="D89" s="536">
        <v>2420</v>
      </c>
      <c r="E89" s="905"/>
    </row>
    <row r="90" spans="2:5" x14ac:dyDescent="0.3">
      <c r="B90" s="536" t="s">
        <v>1461</v>
      </c>
      <c r="C90" s="536" t="s">
        <v>1478</v>
      </c>
      <c r="D90" s="536">
        <v>2434</v>
      </c>
      <c r="E90" s="905"/>
    </row>
    <row r="91" spans="2:5" x14ac:dyDescent="0.3">
      <c r="B91" s="536" t="s">
        <v>1461</v>
      </c>
      <c r="C91" s="536" t="s">
        <v>1478</v>
      </c>
      <c r="D91" s="536">
        <v>244</v>
      </c>
      <c r="E91" s="905"/>
    </row>
    <row r="92" spans="2:5" x14ac:dyDescent="0.3">
      <c r="B92" s="536" t="s">
        <v>1461</v>
      </c>
      <c r="C92" s="536" t="s">
        <v>1478</v>
      </c>
      <c r="D92" s="536">
        <v>2442</v>
      </c>
      <c r="E92" s="905"/>
    </row>
    <row r="93" spans="2:5" x14ac:dyDescent="0.3">
      <c r="B93" s="536" t="s">
        <v>1461</v>
      </c>
      <c r="C93" s="536" t="s">
        <v>1478</v>
      </c>
      <c r="D93" s="536">
        <v>2444</v>
      </c>
      <c r="E93" s="905"/>
    </row>
    <row r="94" spans="2:5" x14ac:dyDescent="0.3">
      <c r="B94" s="536" t="s">
        <v>1461</v>
      </c>
      <c r="C94" s="536" t="s">
        <v>1478</v>
      </c>
      <c r="D94" s="536">
        <v>2445</v>
      </c>
      <c r="E94" s="905"/>
    </row>
    <row r="95" spans="2:5" x14ac:dyDescent="0.3">
      <c r="B95" s="536" t="s">
        <v>1461</v>
      </c>
      <c r="C95" s="536" t="s">
        <v>1478</v>
      </c>
      <c r="D95" s="536">
        <v>245</v>
      </c>
      <c r="E95" s="905"/>
    </row>
    <row r="96" spans="2:5" x14ac:dyDescent="0.3">
      <c r="B96" s="536" t="s">
        <v>1461</v>
      </c>
      <c r="C96" s="536" t="s">
        <v>1478</v>
      </c>
      <c r="D96" s="536">
        <v>2451</v>
      </c>
      <c r="E96" s="905"/>
    </row>
    <row r="97" spans="2:5" x14ac:dyDescent="0.3">
      <c r="B97" s="536" t="s">
        <v>1461</v>
      </c>
      <c r="C97" s="536" t="s">
        <v>1478</v>
      </c>
      <c r="D97" s="536">
        <v>2452</v>
      </c>
      <c r="E97" s="905"/>
    </row>
    <row r="98" spans="2:5" x14ac:dyDescent="0.3">
      <c r="B98" s="536" t="s">
        <v>1461</v>
      </c>
      <c r="C98" s="536" t="s">
        <v>1478</v>
      </c>
      <c r="D98" s="536">
        <v>25</v>
      </c>
      <c r="E98" s="905"/>
    </row>
    <row r="99" spans="2:5" x14ac:dyDescent="0.3">
      <c r="B99" s="536" t="s">
        <v>1461</v>
      </c>
      <c r="C99" s="536" t="s">
        <v>1478</v>
      </c>
      <c r="D99" s="536">
        <v>251</v>
      </c>
      <c r="E99" s="905"/>
    </row>
    <row r="100" spans="2:5" x14ac:dyDescent="0.3">
      <c r="B100" s="536" t="s">
        <v>1461</v>
      </c>
      <c r="C100" s="536" t="s">
        <v>1478</v>
      </c>
      <c r="D100" s="536">
        <v>2511</v>
      </c>
      <c r="E100" s="905"/>
    </row>
    <row r="101" spans="2:5" x14ac:dyDescent="0.3">
      <c r="B101" s="536" t="s">
        <v>1461</v>
      </c>
      <c r="C101" s="536" t="s">
        <v>1478</v>
      </c>
      <c r="D101" s="536">
        <v>4672</v>
      </c>
      <c r="E101" s="905"/>
    </row>
    <row r="102" spans="2:5" x14ac:dyDescent="0.3">
      <c r="B102" s="536" t="s">
        <v>1461</v>
      </c>
      <c r="C102" s="536" t="s">
        <v>1480</v>
      </c>
      <c r="D102" s="536">
        <v>5</v>
      </c>
      <c r="E102" s="905"/>
    </row>
    <row r="103" spans="2:5" x14ac:dyDescent="0.3">
      <c r="B103" s="536" t="s">
        <v>1461</v>
      </c>
      <c r="C103" s="536" t="s">
        <v>1480</v>
      </c>
      <c r="D103" s="536">
        <v>51</v>
      </c>
      <c r="E103" s="905"/>
    </row>
    <row r="104" spans="2:5" x14ac:dyDescent="0.3">
      <c r="B104" s="536" t="s">
        <v>1461</v>
      </c>
      <c r="C104" s="536" t="s">
        <v>1480</v>
      </c>
      <c r="D104" s="536">
        <v>510</v>
      </c>
      <c r="E104" s="905"/>
    </row>
    <row r="105" spans="2:5" x14ac:dyDescent="0.3">
      <c r="B105" s="536" t="s">
        <v>1461</v>
      </c>
      <c r="C105" s="536" t="s">
        <v>1480</v>
      </c>
      <c r="D105" s="536">
        <v>52</v>
      </c>
      <c r="E105" s="905"/>
    </row>
    <row r="106" spans="2:5" x14ac:dyDescent="0.3">
      <c r="B106" s="536" t="s">
        <v>1461</v>
      </c>
      <c r="C106" s="536" t="s">
        <v>1480</v>
      </c>
      <c r="D106" s="536">
        <v>520</v>
      </c>
      <c r="E106" s="905"/>
    </row>
    <row r="107" spans="2:5" x14ac:dyDescent="0.3">
      <c r="B107" s="536" t="s">
        <v>1461</v>
      </c>
      <c r="C107" s="536" t="s">
        <v>1478</v>
      </c>
      <c r="D107" s="536">
        <v>7</v>
      </c>
      <c r="E107" s="905"/>
    </row>
    <row r="108" spans="2:5" x14ac:dyDescent="0.3">
      <c r="B108" s="536" t="s">
        <v>1461</v>
      </c>
      <c r="C108" s="536" t="s">
        <v>1478</v>
      </c>
      <c r="D108" s="536">
        <v>72</v>
      </c>
      <c r="E108" s="905"/>
    </row>
    <row r="109" spans="2:5" x14ac:dyDescent="0.3">
      <c r="B109" s="536" t="s">
        <v>1461</v>
      </c>
      <c r="C109" s="536" t="s">
        <v>1478</v>
      </c>
      <c r="D109" s="536">
        <v>729</v>
      </c>
      <c r="E109" s="908"/>
    </row>
    <row r="110" spans="2:5" x14ac:dyDescent="0.3">
      <c r="B110" s="536" t="s">
        <v>1456</v>
      </c>
      <c r="C110" s="536" t="s">
        <v>1480</v>
      </c>
      <c r="D110" s="536">
        <v>8</v>
      </c>
      <c r="E110" s="904" t="s">
        <v>1477</v>
      </c>
    </row>
    <row r="111" spans="2:5" x14ac:dyDescent="0.3">
      <c r="B111" s="536" t="s">
        <v>1456</v>
      </c>
      <c r="C111" s="536" t="s">
        <v>1480</v>
      </c>
      <c r="D111" s="536">
        <v>9</v>
      </c>
      <c r="E111" s="905"/>
    </row>
    <row r="112" spans="2:5" x14ac:dyDescent="0.3">
      <c r="B112" s="536" t="s">
        <v>1460</v>
      </c>
      <c r="C112" s="536" t="s">
        <v>1481</v>
      </c>
      <c r="D112" s="536">
        <v>235</v>
      </c>
      <c r="E112" s="904" t="s">
        <v>1479</v>
      </c>
    </row>
    <row r="113" spans="2:5" x14ac:dyDescent="0.3">
      <c r="B113" s="536" t="s">
        <v>1460</v>
      </c>
      <c r="C113" s="536" t="s">
        <v>1481</v>
      </c>
      <c r="D113" s="536">
        <v>2351</v>
      </c>
      <c r="E113" s="905"/>
    </row>
    <row r="114" spans="2:5" x14ac:dyDescent="0.3">
      <c r="B114" s="536" t="s">
        <v>1460</v>
      </c>
      <c r="C114" s="536" t="s">
        <v>1481</v>
      </c>
      <c r="D114" s="536">
        <v>2352</v>
      </c>
      <c r="E114" s="905"/>
    </row>
    <row r="115" spans="2:5" x14ac:dyDescent="0.3">
      <c r="B115" s="536" t="s">
        <v>1460</v>
      </c>
      <c r="C115" s="536" t="s">
        <v>1481</v>
      </c>
      <c r="D115" s="536">
        <v>236</v>
      </c>
      <c r="E115" s="905"/>
    </row>
    <row r="116" spans="2:5" x14ac:dyDescent="0.3">
      <c r="B116" s="536" t="s">
        <v>1460</v>
      </c>
      <c r="C116" s="536" t="s">
        <v>1481</v>
      </c>
      <c r="D116" s="536">
        <v>2361</v>
      </c>
      <c r="E116" s="905"/>
    </row>
    <row r="117" spans="2:5" x14ac:dyDescent="0.3">
      <c r="B117" s="536" t="s">
        <v>1460</v>
      </c>
      <c r="C117" s="536" t="s">
        <v>1481</v>
      </c>
      <c r="D117" s="536">
        <v>2363</v>
      </c>
      <c r="E117" s="905"/>
    </row>
    <row r="118" spans="2:5" x14ac:dyDescent="0.3">
      <c r="B118" s="536" t="s">
        <v>1460</v>
      </c>
      <c r="C118" s="536" t="s">
        <v>1481</v>
      </c>
      <c r="D118" s="536">
        <v>2364</v>
      </c>
      <c r="E118" s="905"/>
    </row>
    <row r="119" spans="2:5" x14ac:dyDescent="0.3">
      <c r="B119" s="536" t="s">
        <v>1460</v>
      </c>
      <c r="C119" s="536" t="s">
        <v>1481</v>
      </c>
      <c r="D119" s="536">
        <v>811</v>
      </c>
      <c r="E119" s="905"/>
    </row>
    <row r="120" spans="2:5" x14ac:dyDescent="0.3">
      <c r="B120" s="536" t="s">
        <v>1460</v>
      </c>
      <c r="C120" s="536" t="s">
        <v>1481</v>
      </c>
      <c r="D120" s="536">
        <v>89</v>
      </c>
      <c r="E120" s="908"/>
    </row>
    <row r="121" spans="2:5" x14ac:dyDescent="0.3">
      <c r="B121" s="536" t="s">
        <v>1482</v>
      </c>
      <c r="C121" s="536" t="s">
        <v>1482</v>
      </c>
      <c r="D121" s="536">
        <v>3030</v>
      </c>
      <c r="E121" s="904" t="s">
        <v>1483</v>
      </c>
    </row>
    <row r="122" spans="2:5" x14ac:dyDescent="0.3">
      <c r="B122" s="536" t="s">
        <v>1482</v>
      </c>
      <c r="C122" s="536" t="s">
        <v>1482</v>
      </c>
      <c r="D122" s="536">
        <v>3316</v>
      </c>
      <c r="E122" s="905"/>
    </row>
    <row r="123" spans="2:5" x14ac:dyDescent="0.3">
      <c r="B123" s="536" t="s">
        <v>1482</v>
      </c>
      <c r="C123" s="536" t="s">
        <v>1482</v>
      </c>
      <c r="D123" s="536">
        <v>511</v>
      </c>
      <c r="E123" s="905"/>
    </row>
    <row r="124" spans="2:5" x14ac:dyDescent="0.3">
      <c r="B124" s="536" t="s">
        <v>1482</v>
      </c>
      <c r="C124" s="536" t="s">
        <v>1482</v>
      </c>
      <c r="D124" s="536">
        <v>5110</v>
      </c>
      <c r="E124" s="905"/>
    </row>
    <row r="125" spans="2:5" x14ac:dyDescent="0.3">
      <c r="B125" s="536" t="s">
        <v>1482</v>
      </c>
      <c r="C125" s="536" t="s">
        <v>1482</v>
      </c>
      <c r="D125" s="536">
        <v>512</v>
      </c>
      <c r="E125" s="905"/>
    </row>
    <row r="126" spans="2:5" x14ac:dyDescent="0.3">
      <c r="B126" s="536" t="s">
        <v>1482</v>
      </c>
      <c r="C126" s="536" t="s">
        <v>1482</v>
      </c>
      <c r="D126" s="536">
        <v>5121</v>
      </c>
      <c r="E126" s="905"/>
    </row>
    <row r="127" spans="2:5" x14ac:dyDescent="0.3">
      <c r="B127" s="536" t="s">
        <v>1482</v>
      </c>
      <c r="C127" s="536" t="s">
        <v>1482</v>
      </c>
      <c r="D127" s="536">
        <v>5223</v>
      </c>
      <c r="E127" s="908"/>
    </row>
    <row r="128" spans="2:5" x14ac:dyDescent="0.3">
      <c r="B128" s="536" t="s">
        <v>1484</v>
      </c>
      <c r="C128" s="536" t="s">
        <v>1484</v>
      </c>
      <c r="D128" s="536">
        <v>2815</v>
      </c>
      <c r="E128" s="904" t="s">
        <v>1485</v>
      </c>
    </row>
    <row r="129" spans="2:5" x14ac:dyDescent="0.3">
      <c r="B129" s="536" t="s">
        <v>1484</v>
      </c>
      <c r="C129" s="536" t="s">
        <v>1484</v>
      </c>
      <c r="D129" s="536">
        <v>29</v>
      </c>
      <c r="E129" s="905"/>
    </row>
    <row r="130" spans="2:5" x14ac:dyDescent="0.3">
      <c r="B130" s="536" t="s">
        <v>1484</v>
      </c>
      <c r="C130" s="536" t="s">
        <v>1484</v>
      </c>
      <c r="D130" s="536">
        <v>291</v>
      </c>
      <c r="E130" s="905"/>
    </row>
    <row r="131" spans="2:5" x14ac:dyDescent="0.3">
      <c r="B131" s="536" t="s">
        <v>1484</v>
      </c>
      <c r="C131" s="536" t="s">
        <v>1484</v>
      </c>
      <c r="D131" s="536">
        <v>2910</v>
      </c>
      <c r="E131" s="905"/>
    </row>
    <row r="132" spans="2:5" x14ac:dyDescent="0.3">
      <c r="B132" s="536" t="s">
        <v>1484</v>
      </c>
      <c r="C132" s="536" t="s">
        <v>1484</v>
      </c>
      <c r="D132" s="536">
        <v>292</v>
      </c>
      <c r="E132" s="905"/>
    </row>
    <row r="133" spans="2:5" x14ac:dyDescent="0.3">
      <c r="B133" s="536" t="s">
        <v>1484</v>
      </c>
      <c r="C133" s="536" t="s">
        <v>1484</v>
      </c>
      <c r="D133" s="536">
        <v>2920</v>
      </c>
      <c r="E133" s="905"/>
    </row>
    <row r="134" spans="2:5" x14ac:dyDescent="0.3">
      <c r="B134" s="536" t="s">
        <v>1484</v>
      </c>
      <c r="C134" s="536" t="s">
        <v>1484</v>
      </c>
      <c r="D134" s="536">
        <v>293</v>
      </c>
      <c r="E134" s="905"/>
    </row>
    <row r="135" spans="2:5" x14ac:dyDescent="0.3">
      <c r="B135" s="536" t="s">
        <v>1484</v>
      </c>
      <c r="C135" s="536" t="s">
        <v>1484</v>
      </c>
      <c r="D135" s="536">
        <v>2932</v>
      </c>
      <c r="E135" s="908"/>
    </row>
    <row r="136" spans="2:5" x14ac:dyDescent="0.3">
      <c r="E136" s="477"/>
    </row>
    <row r="137" spans="2:5" x14ac:dyDescent="0.3">
      <c r="E137" s="477"/>
    </row>
    <row r="138" spans="2:5" x14ac:dyDescent="0.3">
      <c r="E138" s="477"/>
    </row>
    <row r="139" spans="2:5" x14ac:dyDescent="0.3">
      <c r="E139" s="477"/>
    </row>
  </sheetData>
  <sheetProtection algorithmName="SHA-512" hashValue="Oq6Rt7RttQjZxZVB7nT6N2Kp+rRGrHpg3Nu7+IMzPGHmVVD6UbKgE16pYaPCt2c9cp9B8aPcotzvtlxMulu5ZA==" saltValue="lr3h64ekZNVp8uEy7aCDjw==" spinCount="100000" sheet="1" objects="1" scenarios="1"/>
  <mergeCells count="15">
    <mergeCell ref="E85:E109"/>
    <mergeCell ref="E110:E111"/>
    <mergeCell ref="E112:E120"/>
    <mergeCell ref="E121:E127"/>
    <mergeCell ref="E128:E135"/>
    <mergeCell ref="E69:E84"/>
    <mergeCell ref="C45:D45"/>
    <mergeCell ref="E45:E46"/>
    <mergeCell ref="E47:E57"/>
    <mergeCell ref="E59:E68"/>
    <mergeCell ref="B9:B14"/>
    <mergeCell ref="B15:B20"/>
    <mergeCell ref="B23:B25"/>
    <mergeCell ref="B27:B34"/>
    <mergeCell ref="B35:B38"/>
  </mergeCells>
  <hyperlinks>
    <hyperlink ref="B2" location="CONTENTS!A1" display="Back to contents page" xr:uid="{EE0EF2ED-C97C-4416-95EF-60E757F12698}"/>
  </hyperlinks>
  <pageMargins left="0.7" right="0.7" top="0.75" bottom="0.75" header="0.3" footer="0.3"/>
  <pageSetup paperSize="9" orientation="portrait" r:id="rId1"/>
  <headerFooter>
    <oddHeader>&amp;L&amp;"Calibri"&amp;12&amp;K000000EBA Regular Use&amp;1#</oddHeader>
  </headerFooter>
  <ignoredErrors>
    <ignoredError sqref="C20" numberStoredAsText="1"/>
  </ignoredError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71CC-830F-4AAB-8950-0B6D61042920}">
  <dimension ref="B2:F11"/>
  <sheetViews>
    <sheetView showGridLines="0" zoomScale="70" zoomScaleNormal="70" workbookViewId="0"/>
  </sheetViews>
  <sheetFormatPr defaultColWidth="9.1796875" defaultRowHeight="14" x14ac:dyDescent="0.3"/>
  <cols>
    <col min="1" max="1" width="10.81640625" style="517" customWidth="1"/>
    <col min="2" max="2" width="14.1796875" style="517" customWidth="1"/>
    <col min="3" max="3" width="16.1796875" style="517" customWidth="1"/>
    <col min="4" max="4" width="14.54296875" style="517" customWidth="1"/>
    <col min="5" max="5" width="16.54296875" style="517" customWidth="1"/>
    <col min="6" max="6" width="16.26953125" style="517" customWidth="1"/>
    <col min="7" max="16384" width="9.1796875" style="517"/>
  </cols>
  <sheetData>
    <row r="2" spans="2:6" x14ac:dyDescent="0.3">
      <c r="B2" s="514" t="s">
        <v>0</v>
      </c>
    </row>
    <row r="4" spans="2:6" x14ac:dyDescent="0.3">
      <c r="B4" s="539" t="s">
        <v>1593</v>
      </c>
    </row>
    <row r="5" spans="2:6" x14ac:dyDescent="0.3">
      <c r="B5" s="539"/>
    </row>
    <row r="6" spans="2:6" ht="14.5" thickBot="1" x14ac:dyDescent="0.35">
      <c r="B6" s="771" t="str">
        <f>'Physical risk'!B6</f>
        <v>31.12.2023</v>
      </c>
    </row>
    <row r="7" spans="2:6" ht="63.5" thickBot="1" x14ac:dyDescent="0.35">
      <c r="B7" s="590" t="s">
        <v>1486</v>
      </c>
      <c r="C7" s="590" t="s">
        <v>1487</v>
      </c>
      <c r="D7" s="590" t="s">
        <v>1365</v>
      </c>
      <c r="E7" s="510" t="s">
        <v>1488</v>
      </c>
      <c r="F7" s="590" t="s">
        <v>1489</v>
      </c>
    </row>
    <row r="8" spans="2:6" x14ac:dyDescent="0.3">
      <c r="B8" s="112">
        <v>0</v>
      </c>
      <c r="C8" s="112">
        <v>0</v>
      </c>
      <c r="D8" s="112">
        <v>0</v>
      </c>
      <c r="E8" s="112">
        <v>0</v>
      </c>
      <c r="F8" s="112">
        <v>0</v>
      </c>
    </row>
    <row r="9" spans="2:6" x14ac:dyDescent="0.3">
      <c r="E9" s="477"/>
    </row>
    <row r="10" spans="2:6" ht="14.5" thickBot="1" x14ac:dyDescent="0.35"/>
    <row r="11" spans="2:6" x14ac:dyDescent="0.3">
      <c r="B11" s="540" t="s">
        <v>1490</v>
      </c>
      <c r="C11" s="541"/>
      <c r="D11" s="541"/>
      <c r="E11" s="541"/>
      <c r="F11" s="541"/>
    </row>
  </sheetData>
  <sheetProtection algorithmName="SHA-512" hashValue="dnnXZPklQNg3DL9+KEtZc77NinkxfqSzhRjFcw8S5yXC7vj48dNJ1frjVcOVNN0Ixc2thby5KVGyE7Wnt+5viA==" saltValue="T58E4jeByveoBdaDUtdUYg==" spinCount="100000" sheet="1" objects="1" scenarios="1"/>
  <hyperlinks>
    <hyperlink ref="B2" location="CONTENTS!A1" display="Back to contents page" xr:uid="{FBA06A65-466C-49F6-88F9-0B8A5DE44A26}"/>
  </hyperlinks>
  <pageMargins left="0.7" right="0.7" top="0.75" bottom="0.75" header="0.3" footer="0.3"/>
  <pageSetup orientation="portrait" r:id="rId1"/>
  <headerFooter>
    <oddHeader>&amp;L&amp;"Calibri"&amp;12&amp;K000000EBA Regular Use&amp;1#</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6790-E58E-4A82-BA48-D8837EF12105}">
  <dimension ref="B2:P29"/>
  <sheetViews>
    <sheetView showGridLines="0" zoomScale="55" zoomScaleNormal="55" workbookViewId="0"/>
  </sheetViews>
  <sheetFormatPr defaultColWidth="8.81640625" defaultRowHeight="12.5" x14ac:dyDescent="0.25"/>
  <cols>
    <col min="1" max="1" width="8.81640625" style="519"/>
    <col min="2" max="2" width="75.7265625" style="519" customWidth="1"/>
    <col min="3" max="3" width="8.81640625" style="519"/>
    <col min="4" max="4" width="16.26953125" style="519" bestFit="1" customWidth="1"/>
    <col min="5" max="10" width="16" style="519" customWidth="1"/>
    <col min="11" max="11" width="17.7265625" style="519" customWidth="1"/>
    <col min="12" max="12" width="14.1796875" style="519" bestFit="1" customWidth="1"/>
    <col min="13" max="13" width="12" style="519" customWidth="1"/>
    <col min="14" max="14" width="8.81640625" style="519"/>
    <col min="15" max="15" width="13.54296875" style="519" bestFit="1" customWidth="1"/>
    <col min="16" max="16" width="13" style="519" bestFit="1" customWidth="1"/>
    <col min="17" max="16384" width="8.81640625" style="519"/>
  </cols>
  <sheetData>
    <row r="2" spans="2:16" ht="14" x14ac:dyDescent="0.25">
      <c r="B2" s="514" t="s">
        <v>0</v>
      </c>
    </row>
    <row r="4" spans="2:16" ht="14" x14ac:dyDescent="0.3">
      <c r="B4" s="539" t="s">
        <v>1742</v>
      </c>
    </row>
    <row r="5" spans="2:16" ht="14" x14ac:dyDescent="0.3">
      <c r="B5" s="539"/>
    </row>
    <row r="6" spans="2:16" ht="13" thickBot="1" x14ac:dyDescent="0.3">
      <c r="B6" s="771" t="str">
        <f>'Summary of GAR '!B6</f>
        <v>31.12.2023</v>
      </c>
    </row>
    <row r="7" spans="2:16" ht="13" thickBot="1" x14ac:dyDescent="0.3">
      <c r="B7" s="683" t="s">
        <v>1716</v>
      </c>
      <c r="C7" s="683" t="s">
        <v>1717</v>
      </c>
      <c r="D7" s="683" t="s">
        <v>1718</v>
      </c>
      <c r="E7" s="683" t="s">
        <v>1719</v>
      </c>
      <c r="F7" s="683" t="s">
        <v>1720</v>
      </c>
      <c r="G7" s="683" t="s">
        <v>1721</v>
      </c>
      <c r="H7" s="683" t="s">
        <v>49</v>
      </c>
      <c r="I7" s="683" t="s">
        <v>46</v>
      </c>
      <c r="J7" s="683" t="s">
        <v>48</v>
      </c>
      <c r="K7" s="683" t="s">
        <v>1722</v>
      </c>
      <c r="L7" s="683" t="s">
        <v>1723</v>
      </c>
      <c r="M7" s="683" t="s">
        <v>1724</v>
      </c>
      <c r="N7" s="683" t="s">
        <v>1725</v>
      </c>
      <c r="O7" s="683" t="s">
        <v>1726</v>
      </c>
      <c r="P7" s="683" t="s">
        <v>1726</v>
      </c>
    </row>
    <row r="8" spans="2:16" ht="32.25" customHeight="1" x14ac:dyDescent="0.25">
      <c r="B8" s="809" t="s">
        <v>1491</v>
      </c>
      <c r="C8" s="811" t="s">
        <v>1743</v>
      </c>
      <c r="D8" s="811"/>
      <c r="E8" s="811"/>
      <c r="F8" s="811"/>
      <c r="G8" s="811"/>
      <c r="H8" s="811"/>
      <c r="I8" s="811"/>
      <c r="J8" s="811"/>
      <c r="K8" s="811"/>
      <c r="L8" s="811"/>
      <c r="M8" s="811"/>
      <c r="N8" s="811"/>
      <c r="O8" s="811"/>
      <c r="P8" s="811"/>
    </row>
    <row r="9" spans="2:16" ht="52.5" customHeight="1" x14ac:dyDescent="0.25">
      <c r="B9" s="911"/>
      <c r="C9" s="684"/>
      <c r="D9" s="911" t="s">
        <v>1744</v>
      </c>
      <c r="E9" s="911"/>
      <c r="F9" s="911"/>
      <c r="G9" s="911"/>
      <c r="H9" s="911"/>
      <c r="I9" s="911"/>
      <c r="J9" s="911"/>
      <c r="K9" s="911"/>
      <c r="L9" s="911"/>
      <c r="M9" s="911"/>
      <c r="N9" s="911"/>
      <c r="O9" s="911"/>
      <c r="P9" s="911"/>
    </row>
    <row r="10" spans="2:16" x14ac:dyDescent="0.25">
      <c r="B10" s="911"/>
      <c r="C10" s="684"/>
      <c r="D10" s="911" t="s">
        <v>1492</v>
      </c>
      <c r="E10" s="911"/>
      <c r="F10" s="911"/>
      <c r="G10" s="911"/>
      <c r="H10" s="911"/>
      <c r="I10" s="911" t="s">
        <v>1493</v>
      </c>
      <c r="J10" s="911" t="s">
        <v>1494</v>
      </c>
      <c r="K10" s="910" t="s">
        <v>1495</v>
      </c>
      <c r="L10" s="911" t="s">
        <v>1368</v>
      </c>
      <c r="M10" s="911" t="s">
        <v>1367</v>
      </c>
      <c r="N10" s="912" t="s">
        <v>881</v>
      </c>
      <c r="O10" s="912"/>
      <c r="P10" s="912"/>
    </row>
    <row r="11" spans="2:16" ht="32" thickBot="1" x14ac:dyDescent="0.3">
      <c r="B11" s="810"/>
      <c r="C11" s="556"/>
      <c r="D11" s="623" t="s">
        <v>1360</v>
      </c>
      <c r="E11" s="623" t="s">
        <v>1361</v>
      </c>
      <c r="F11" s="623" t="s">
        <v>1362</v>
      </c>
      <c r="G11" s="623" t="s">
        <v>1363</v>
      </c>
      <c r="H11" s="685" t="s">
        <v>1364</v>
      </c>
      <c r="I11" s="810"/>
      <c r="J11" s="810"/>
      <c r="K11" s="791"/>
      <c r="L11" s="810"/>
      <c r="M11" s="810"/>
      <c r="N11" s="686"/>
      <c r="O11" s="685" t="s">
        <v>1496</v>
      </c>
      <c r="P11" s="685" t="s">
        <v>1367</v>
      </c>
    </row>
    <row r="12" spans="2:16" x14ac:dyDescent="0.25">
      <c r="B12" s="694" t="s">
        <v>1371</v>
      </c>
      <c r="C12" s="688">
        <v>516.72051194538597</v>
      </c>
      <c r="D12" s="689">
        <v>88.093318171985942</v>
      </c>
      <c r="E12" s="689">
        <v>66.749962723510038</v>
      </c>
      <c r="F12" s="689">
        <v>55.07108394694999</v>
      </c>
      <c r="G12" s="689">
        <v>32.155802089642975</v>
      </c>
      <c r="H12" s="690">
        <v>33.780461848883924</v>
      </c>
      <c r="I12" s="688">
        <v>161.37468541172296</v>
      </c>
      <c r="J12" s="688">
        <v>176.24808782801588</v>
      </c>
      <c r="K12" s="688">
        <v>102.89714002289004</v>
      </c>
      <c r="L12" s="690">
        <v>60.381228016972976</v>
      </c>
      <c r="M12" s="690">
        <v>6.4754438207600034</v>
      </c>
      <c r="N12" s="691">
        <v>49.905232793247997</v>
      </c>
      <c r="O12" s="691">
        <v>23.575671838948001</v>
      </c>
      <c r="P12" s="691">
        <v>14.526173786239999</v>
      </c>
    </row>
    <row r="13" spans="2:16" x14ac:dyDescent="0.25">
      <c r="B13" s="694" t="s">
        <v>1372</v>
      </c>
      <c r="C13" s="688">
        <v>76.551373469842119</v>
      </c>
      <c r="D13" s="689">
        <v>2.2127355540000001E-2</v>
      </c>
      <c r="E13" s="689">
        <v>0</v>
      </c>
      <c r="F13" s="689">
        <v>0</v>
      </c>
      <c r="G13" s="689">
        <v>0</v>
      </c>
      <c r="H13" s="690">
        <v>5.4071726446894459E-4</v>
      </c>
      <c r="I13" s="688">
        <v>0</v>
      </c>
      <c r="J13" s="688">
        <v>2.2127355540000001E-2</v>
      </c>
      <c r="K13" s="688">
        <v>0</v>
      </c>
      <c r="L13" s="690">
        <v>0</v>
      </c>
      <c r="M13" s="690">
        <v>0</v>
      </c>
      <c r="N13" s="691">
        <v>5.1349140000000002E-5</v>
      </c>
      <c r="O13" s="691">
        <v>0</v>
      </c>
      <c r="P13" s="691">
        <v>0</v>
      </c>
    </row>
    <row r="14" spans="2:16" x14ac:dyDescent="0.25">
      <c r="B14" s="694" t="s">
        <v>1378</v>
      </c>
      <c r="C14" s="688">
        <v>845.60685880394931</v>
      </c>
      <c r="D14" s="689">
        <v>63.943488362829989</v>
      </c>
      <c r="E14" s="689">
        <v>18.100609125133005</v>
      </c>
      <c r="F14" s="689">
        <v>3.5301389082300005</v>
      </c>
      <c r="G14" s="689">
        <v>16.616835394891989</v>
      </c>
      <c r="H14" s="690">
        <v>6.1905704559516552</v>
      </c>
      <c r="I14" s="688">
        <v>82.885639852606033</v>
      </c>
      <c r="J14" s="688">
        <v>14.699340088429997</v>
      </c>
      <c r="K14" s="688">
        <v>0.73276336802999997</v>
      </c>
      <c r="L14" s="690">
        <v>21.599017424149991</v>
      </c>
      <c r="M14" s="690">
        <v>1.8557095775030001</v>
      </c>
      <c r="N14" s="691">
        <v>23.019150523450001</v>
      </c>
      <c r="O14" s="691">
        <v>8.6051218991999896</v>
      </c>
      <c r="P14" s="691">
        <v>10.85626029136</v>
      </c>
    </row>
    <row r="15" spans="2:16" x14ac:dyDescent="0.25">
      <c r="B15" s="694" t="s">
        <v>1403</v>
      </c>
      <c r="C15" s="688">
        <v>377.64484897378276</v>
      </c>
      <c r="D15" s="689">
        <v>1.306091E-2</v>
      </c>
      <c r="E15" s="689">
        <v>5.2517297699999996E-3</v>
      </c>
      <c r="F15" s="689">
        <v>0</v>
      </c>
      <c r="G15" s="689">
        <v>5.5562854499999995E-2</v>
      </c>
      <c r="H15" s="690">
        <v>1.841324088370835E-3</v>
      </c>
      <c r="I15" s="688">
        <v>0</v>
      </c>
      <c r="J15" s="688">
        <v>7.3875494269999994E-2</v>
      </c>
      <c r="K15" s="688">
        <v>0</v>
      </c>
      <c r="L15" s="690">
        <v>0</v>
      </c>
      <c r="M15" s="690">
        <v>0</v>
      </c>
      <c r="N15" s="691">
        <v>6.2220565000000003E-4</v>
      </c>
      <c r="O15" s="691">
        <v>0</v>
      </c>
      <c r="P15" s="691">
        <v>0</v>
      </c>
    </row>
    <row r="16" spans="2:16" x14ac:dyDescent="0.25">
      <c r="B16" s="694" t="s">
        <v>1408</v>
      </c>
      <c r="C16" s="688">
        <v>22.332885411056129</v>
      </c>
      <c r="D16" s="689">
        <v>0.41040629189999994</v>
      </c>
      <c r="E16" s="689">
        <v>9.8347138560000005E-2</v>
      </c>
      <c r="F16" s="689">
        <v>0</v>
      </c>
      <c r="G16" s="689">
        <v>0.24298821733600001</v>
      </c>
      <c r="H16" s="690">
        <v>4.6771661018356184E-2</v>
      </c>
      <c r="I16" s="688">
        <v>0.21087643553000002</v>
      </c>
      <c r="J16" s="688">
        <v>0.54183882056600008</v>
      </c>
      <c r="K16" s="688">
        <v>2.5856233830000002E-2</v>
      </c>
      <c r="L16" s="690">
        <v>0.39458471767999997</v>
      </c>
      <c r="M16" s="690">
        <v>0</v>
      </c>
      <c r="N16" s="691">
        <v>8.5531160460000005E-2</v>
      </c>
      <c r="O16" s="691">
        <v>7.6463369820000002E-2</v>
      </c>
      <c r="P16" s="691">
        <v>0</v>
      </c>
    </row>
    <row r="17" spans="2:16" x14ac:dyDescent="0.25">
      <c r="B17" s="694" t="s">
        <v>1409</v>
      </c>
      <c r="C17" s="688">
        <v>589.92393819238441</v>
      </c>
      <c r="D17" s="689">
        <v>8.2209127656599978</v>
      </c>
      <c r="E17" s="689">
        <v>6.4584331688700027</v>
      </c>
      <c r="F17" s="689">
        <v>0.28328348573999995</v>
      </c>
      <c r="G17" s="689">
        <v>21.999082624663004</v>
      </c>
      <c r="H17" s="690">
        <v>1.5880764891073185</v>
      </c>
      <c r="I17" s="688">
        <v>1.01716948E-2</v>
      </c>
      <c r="J17" s="688">
        <v>29.396185837292983</v>
      </c>
      <c r="K17" s="688">
        <v>0</v>
      </c>
      <c r="L17" s="690">
        <v>9.7554713984999974</v>
      </c>
      <c r="M17" s="690">
        <v>1.7892331812830002</v>
      </c>
      <c r="N17" s="691">
        <v>4.6488102683230101</v>
      </c>
      <c r="O17" s="691">
        <v>2.40936928032</v>
      </c>
      <c r="P17" s="691">
        <v>1.497808602643</v>
      </c>
    </row>
    <row r="18" spans="2:16" x14ac:dyDescent="0.25">
      <c r="B18" s="694" t="s">
        <v>1413</v>
      </c>
      <c r="C18" s="688">
        <v>1343.156038223852</v>
      </c>
      <c r="D18" s="689">
        <v>14.420618326419998</v>
      </c>
      <c r="E18" s="689">
        <v>3.3885582967099999</v>
      </c>
      <c r="F18" s="689">
        <v>4.651552179E-2</v>
      </c>
      <c r="G18" s="689">
        <v>17.941502599471022</v>
      </c>
      <c r="H18" s="690">
        <v>1.0559958914729262</v>
      </c>
      <c r="I18" s="688">
        <v>0.49863292597000003</v>
      </c>
      <c r="J18" s="688">
        <v>31.870533102621003</v>
      </c>
      <c r="K18" s="688">
        <v>0.16105065813</v>
      </c>
      <c r="L18" s="690">
        <v>8.6523618284289991</v>
      </c>
      <c r="M18" s="690">
        <v>0.64032771542</v>
      </c>
      <c r="N18" s="691">
        <v>3.1712286720080098</v>
      </c>
      <c r="O18" s="691">
        <v>2.1402856659929999</v>
      </c>
      <c r="P18" s="691">
        <v>0.21999420455999999</v>
      </c>
    </row>
    <row r="19" spans="2:16" x14ac:dyDescent="0.25">
      <c r="B19" s="694" t="s">
        <v>1414</v>
      </c>
      <c r="C19" s="688">
        <v>423.45667591726283</v>
      </c>
      <c r="D19" s="689">
        <v>6.0944910541999988</v>
      </c>
      <c r="E19" s="689">
        <v>4.01030785767</v>
      </c>
      <c r="F19" s="689">
        <v>6.3467586630000003E-2</v>
      </c>
      <c r="G19" s="689">
        <v>5.9140370990899989</v>
      </c>
      <c r="H19" s="690">
        <v>1.1665382044489663</v>
      </c>
      <c r="I19" s="688">
        <v>1.5038811334799997</v>
      </c>
      <c r="J19" s="688">
        <v>13.295062390250004</v>
      </c>
      <c r="K19" s="688">
        <v>0.11774888154</v>
      </c>
      <c r="L19" s="690">
        <v>4.5496984974599997</v>
      </c>
      <c r="M19" s="690">
        <v>0.32154155131999995</v>
      </c>
      <c r="N19" s="691">
        <v>1.3833970584799999</v>
      </c>
      <c r="O19" s="691">
        <v>0.92802176693999905</v>
      </c>
      <c r="P19" s="691">
        <v>0.14108809909</v>
      </c>
    </row>
    <row r="20" spans="2:16" x14ac:dyDescent="0.25">
      <c r="B20" s="694" t="s">
        <v>1421</v>
      </c>
      <c r="C20" s="688">
        <v>1305.9025332997796</v>
      </c>
      <c r="D20" s="689">
        <v>3.3412092819299994</v>
      </c>
      <c r="E20" s="689">
        <v>2.4475094544099996</v>
      </c>
      <c r="F20" s="689">
        <v>1.9634617619999999E-2</v>
      </c>
      <c r="G20" s="689">
        <v>2.5771058846600003</v>
      </c>
      <c r="H20" s="690">
        <v>0.68048709143963504</v>
      </c>
      <c r="I20" s="688">
        <v>1.58960934616</v>
      </c>
      <c r="J20" s="688">
        <v>5.9424800799199993</v>
      </c>
      <c r="K20" s="688">
        <v>0</v>
      </c>
      <c r="L20" s="690">
        <v>3.0836476193699993</v>
      </c>
      <c r="M20" s="690">
        <v>0.94948627237000005</v>
      </c>
      <c r="N20" s="691">
        <v>1.5133315866999999</v>
      </c>
      <c r="O20" s="691">
        <v>0.55282093395999998</v>
      </c>
      <c r="P20" s="691">
        <v>0.84295085128000002</v>
      </c>
    </row>
    <row r="21" spans="2:16" x14ac:dyDescent="0.25">
      <c r="B21" s="694" t="s">
        <v>1497</v>
      </c>
      <c r="C21" s="688"/>
      <c r="D21" s="692"/>
      <c r="E21" s="692"/>
      <c r="F21" s="692"/>
      <c r="G21" s="692"/>
      <c r="H21" s="688"/>
      <c r="I21" s="688"/>
      <c r="J21" s="688"/>
      <c r="K21" s="688"/>
      <c r="L21" s="688"/>
      <c r="M21" s="688"/>
      <c r="N21" s="691"/>
      <c r="O21" s="691"/>
      <c r="P21" s="691"/>
    </row>
    <row r="22" spans="2:16" x14ac:dyDescent="0.25">
      <c r="B22" s="694" t="s">
        <v>1498</v>
      </c>
      <c r="C22" s="688"/>
      <c r="D22" s="692"/>
      <c r="E22" s="692"/>
      <c r="F22" s="692"/>
      <c r="G22" s="692"/>
      <c r="H22" s="688"/>
      <c r="I22" s="688"/>
      <c r="J22" s="688"/>
      <c r="K22" s="688"/>
      <c r="L22" s="688"/>
      <c r="M22" s="688"/>
      <c r="N22" s="691"/>
      <c r="O22" s="691"/>
      <c r="P22" s="691"/>
    </row>
    <row r="23" spans="2:16" x14ac:dyDescent="0.25">
      <c r="B23" s="694" t="s">
        <v>1499</v>
      </c>
      <c r="C23" s="688"/>
      <c r="D23" s="692"/>
      <c r="E23" s="692"/>
      <c r="F23" s="692"/>
      <c r="G23" s="692"/>
      <c r="H23" s="688"/>
      <c r="I23" s="688" t="s">
        <v>1745</v>
      </c>
      <c r="J23" s="688" t="s">
        <v>1745</v>
      </c>
      <c r="K23" s="688" t="s">
        <v>1745</v>
      </c>
      <c r="L23" s="688"/>
      <c r="M23" s="688"/>
      <c r="N23" s="691"/>
      <c r="O23" s="691"/>
      <c r="P23" s="691"/>
    </row>
    <row r="24" spans="2:16" ht="13" thickBot="1" x14ac:dyDescent="0.3">
      <c r="B24" s="695" t="s">
        <v>1500</v>
      </c>
      <c r="C24" s="693">
        <v>48.726158644640037</v>
      </c>
      <c r="D24" s="693">
        <v>7.1279357502600007</v>
      </c>
      <c r="E24" s="693">
        <v>12.504222818480002</v>
      </c>
      <c r="F24" s="693">
        <v>0.214084937147</v>
      </c>
      <c r="G24" s="693">
        <v>28.884847634203009</v>
      </c>
      <c r="H24" s="693">
        <v>2.465818254612159</v>
      </c>
      <c r="I24" s="693">
        <v>32.268207221970002</v>
      </c>
      <c r="J24" s="693">
        <v>6.6584996375900012</v>
      </c>
      <c r="K24" s="693">
        <v>1.10948375943</v>
      </c>
      <c r="L24" s="693">
        <v>20.055129396096991</v>
      </c>
      <c r="M24" s="693">
        <v>0.98154031629999972</v>
      </c>
      <c r="N24" s="693">
        <v>10.836907218311</v>
      </c>
      <c r="O24" s="693">
        <v>9.3419536850040004</v>
      </c>
      <c r="P24" s="693">
        <v>0.46108194673000003</v>
      </c>
    </row>
    <row r="26" spans="2:16" x14ac:dyDescent="0.25">
      <c r="B26" s="687" t="s">
        <v>1746</v>
      </c>
    </row>
    <row r="27" spans="2:16" ht="12.5" customHeight="1" x14ac:dyDescent="0.25">
      <c r="B27" s="909" t="s">
        <v>1747</v>
      </c>
      <c r="C27" s="909"/>
      <c r="D27" s="909"/>
      <c r="E27" s="909"/>
      <c r="F27" s="909"/>
      <c r="G27" s="909"/>
      <c r="H27" s="909"/>
      <c r="I27" s="909"/>
      <c r="J27" s="909"/>
      <c r="K27" s="909"/>
      <c r="L27" s="909"/>
      <c r="M27" s="909"/>
      <c r="N27" s="909"/>
      <c r="O27" s="909"/>
      <c r="P27" s="909"/>
    </row>
    <row r="28" spans="2:16" x14ac:dyDescent="0.25">
      <c r="B28" s="909"/>
      <c r="C28" s="909"/>
      <c r="D28" s="909"/>
      <c r="E28" s="909"/>
      <c r="F28" s="909"/>
      <c r="G28" s="909"/>
      <c r="H28" s="909"/>
      <c r="I28" s="909"/>
      <c r="J28" s="909"/>
      <c r="K28" s="909"/>
      <c r="L28" s="909"/>
      <c r="M28" s="909"/>
      <c r="N28" s="909"/>
      <c r="O28" s="909"/>
      <c r="P28" s="909"/>
    </row>
    <row r="29" spans="2:16" ht="215" customHeight="1" x14ac:dyDescent="0.25">
      <c r="B29" s="909" t="s">
        <v>1748</v>
      </c>
      <c r="C29" s="909"/>
      <c r="D29" s="909"/>
      <c r="E29" s="909"/>
      <c r="F29" s="909"/>
      <c r="G29" s="909"/>
      <c r="H29" s="909"/>
      <c r="I29" s="909"/>
      <c r="J29" s="909"/>
      <c r="K29" s="909"/>
      <c r="L29" s="909"/>
      <c r="M29" s="909"/>
      <c r="N29" s="909"/>
      <c r="O29" s="909"/>
      <c r="P29" s="909"/>
    </row>
  </sheetData>
  <sheetProtection algorithmName="SHA-512" hashValue="G9JOKxjKTr/j7aHxA2vFbmhng2pFGDdpqNbiVmcaYVYe+DHUoeZljbZFFUAbERn3SloV/RHdbaLPOttWYQ6zRQ==" saltValue="QI22+TYix/hKKj54oTtrMA==" spinCount="100000" sheet="1" objects="1" scenarios="1"/>
  <mergeCells count="12">
    <mergeCell ref="B29:P29"/>
    <mergeCell ref="K10:K11"/>
    <mergeCell ref="L10:L11"/>
    <mergeCell ref="M10:M11"/>
    <mergeCell ref="N10:P10"/>
    <mergeCell ref="B27:P28"/>
    <mergeCell ref="B8:B11"/>
    <mergeCell ref="C8:P8"/>
    <mergeCell ref="D9:P9"/>
    <mergeCell ref="D10:H10"/>
    <mergeCell ref="I10:I11"/>
    <mergeCell ref="J10:J11"/>
  </mergeCells>
  <hyperlinks>
    <hyperlink ref="B2" location="CONTENTS!A1" display="Back to contents page" xr:uid="{E4BB398E-ABCE-4DAA-943D-FBF310961610}"/>
  </hyperlinks>
  <pageMargins left="0.7" right="0.7" top="0.75" bottom="0.75" header="0.3" footer="0.3"/>
  <pageSetup paperSize="9" orientation="portrait" r:id="rId1"/>
  <headerFooter>
    <oddHeader>&amp;L&amp;"Calibri"&amp;12&amp;K000000EBA Regular Use&amp;1#</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574B-ADFD-4443-9FA2-77497EC29851}">
  <dimension ref="B2:F12"/>
  <sheetViews>
    <sheetView zoomScale="70" zoomScaleNormal="70" workbookViewId="0"/>
  </sheetViews>
  <sheetFormatPr defaultColWidth="9.1796875" defaultRowHeight="14" x14ac:dyDescent="0.3"/>
  <cols>
    <col min="1" max="1" width="9.1796875" style="517"/>
    <col min="2" max="2" width="20" style="517" customWidth="1"/>
    <col min="3" max="3" width="18.90625" style="517" bestFit="1" customWidth="1"/>
    <col min="4" max="4" width="19.453125" style="517" bestFit="1" customWidth="1"/>
    <col min="5" max="5" width="44.1796875" style="517" bestFit="1" customWidth="1"/>
    <col min="6" max="6" width="22.54296875" style="517" bestFit="1" customWidth="1"/>
    <col min="7" max="7" width="31" style="517" bestFit="1" customWidth="1"/>
    <col min="8" max="16384" width="9.1796875" style="517"/>
  </cols>
  <sheetData>
    <row r="2" spans="2:6" x14ac:dyDescent="0.3">
      <c r="B2" s="514" t="s">
        <v>0</v>
      </c>
    </row>
    <row r="4" spans="2:6" x14ac:dyDescent="0.3">
      <c r="B4" s="542" t="s">
        <v>1594</v>
      </c>
    </row>
    <row r="5" spans="2:6" x14ac:dyDescent="0.3">
      <c r="B5" s="542"/>
    </row>
    <row r="6" spans="2:6" ht="14.5" thickBot="1" x14ac:dyDescent="0.35">
      <c r="B6" s="772" t="str">
        <f>'GAR assets'!B6</f>
        <v>31.12.2023</v>
      </c>
    </row>
    <row r="7" spans="2:6" x14ac:dyDescent="0.3">
      <c r="B7" s="591"/>
      <c r="C7" s="913" t="s">
        <v>1501</v>
      </c>
      <c r="D7" s="913"/>
      <c r="E7" s="913"/>
      <c r="F7" s="913" t="s">
        <v>1502</v>
      </c>
    </row>
    <row r="8" spans="2:6" ht="14.5" thickBot="1" x14ac:dyDescent="0.35">
      <c r="B8" s="577"/>
      <c r="C8" s="577" t="s">
        <v>1503</v>
      </c>
      <c r="D8" s="577" t="s">
        <v>1504</v>
      </c>
      <c r="E8" s="577" t="s">
        <v>1505</v>
      </c>
      <c r="F8" s="914"/>
    </row>
    <row r="9" spans="2:6" x14ac:dyDescent="0.3">
      <c r="B9" s="576" t="s">
        <v>1506</v>
      </c>
      <c r="C9" s="696" t="s">
        <v>59</v>
      </c>
      <c r="D9" s="696" t="s">
        <v>59</v>
      </c>
      <c r="E9" s="698">
        <v>32.527870810332871</v>
      </c>
      <c r="F9" s="698">
        <v>0.64829999999999999</v>
      </c>
    </row>
    <row r="10" spans="2:6" ht="14.5" thickBot="1" x14ac:dyDescent="0.35">
      <c r="B10" s="577" t="s">
        <v>1507</v>
      </c>
      <c r="C10" s="697" t="s">
        <v>59</v>
      </c>
      <c r="D10" s="697" t="s">
        <v>59</v>
      </c>
      <c r="E10" s="699">
        <v>8.646141842435548E-3</v>
      </c>
      <c r="F10" s="699">
        <v>0.54349999999999998</v>
      </c>
    </row>
    <row r="12" spans="2:6" x14ac:dyDescent="0.3">
      <c r="B12" s="517" t="s">
        <v>1508</v>
      </c>
    </row>
  </sheetData>
  <sheetProtection algorithmName="SHA-512" hashValue="MHudgCOo+N1DPBhy0u4JlJpjU/1EGm+gID9qNCb1RGVMuzbxesvbyfklFnYiODcpHvnZeqZzlyabSAQuYqHIZg==" saltValue="f+6aV2zNUVgOXu2IKId4pg==" spinCount="100000" sheet="1" objects="1" scenarios="1"/>
  <mergeCells count="2">
    <mergeCell ref="C7:E7"/>
    <mergeCell ref="F7:F8"/>
  </mergeCells>
  <hyperlinks>
    <hyperlink ref="B2" location="CONTENTS!A1" display="Back to contents page" xr:uid="{C17AF54C-CCB0-4A6A-AD59-18B577759B6A}"/>
  </hyperlinks>
  <pageMargins left="0.7" right="0.7" top="0.75" bottom="0.75" header="0.3" footer="0.3"/>
  <pageSetup orientation="portrait" r:id="rId1"/>
  <headerFooter>
    <oddHeader>&amp;L&amp;"Calibri"&amp;12&amp;K000000EBA Regular Use&amp;1#</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19ED-E37B-45A4-8EB1-63446CDC5D0C}">
  <dimension ref="A2:R66"/>
  <sheetViews>
    <sheetView showGridLines="0" zoomScale="70" zoomScaleNormal="70" workbookViewId="0"/>
  </sheetViews>
  <sheetFormatPr defaultColWidth="8.81640625" defaultRowHeight="14" x14ac:dyDescent="0.35"/>
  <cols>
    <col min="1" max="1" width="8.81640625" style="543"/>
    <col min="2" max="2" width="60.54296875" style="543" customWidth="1"/>
    <col min="3" max="3" width="21.54296875" style="700" bestFit="1" customWidth="1"/>
    <col min="4" max="4" width="9.7265625" style="700" bestFit="1" customWidth="1"/>
    <col min="5" max="5" width="11.26953125" style="543" customWidth="1"/>
    <col min="6" max="6" width="14.7265625" style="543" customWidth="1"/>
    <col min="7" max="7" width="13" style="543" customWidth="1"/>
    <col min="8" max="8" width="13.1796875" style="543" customWidth="1"/>
    <col min="9" max="9" width="8.81640625" style="543"/>
    <col min="10" max="10" width="9.7265625" style="543" customWidth="1"/>
    <col min="11" max="11" width="12.81640625" style="543" customWidth="1"/>
    <col min="12" max="12" width="13" style="543" customWidth="1"/>
    <col min="13" max="13" width="11.26953125" style="543" customWidth="1"/>
    <col min="14" max="14" width="9.7265625" style="543" bestFit="1" customWidth="1"/>
    <col min="15" max="15" width="11" style="543" customWidth="1"/>
    <col min="16" max="16" width="13.26953125" style="543" customWidth="1"/>
    <col min="17" max="17" width="13" style="543" customWidth="1"/>
    <col min="18" max="18" width="11.1796875" style="543" customWidth="1"/>
    <col min="19" max="16384" width="8.81640625" style="543"/>
  </cols>
  <sheetData>
    <row r="2" spans="2:18" x14ac:dyDescent="0.35">
      <c r="B2" s="514" t="s">
        <v>0</v>
      </c>
    </row>
    <row r="3" spans="2:18" x14ac:dyDescent="0.35">
      <c r="B3" s="544"/>
    </row>
    <row r="4" spans="2:18" x14ac:dyDescent="0.3">
      <c r="B4" s="545" t="s">
        <v>1509</v>
      </c>
    </row>
    <row r="5" spans="2:18" x14ac:dyDescent="0.3">
      <c r="B5" s="545"/>
    </row>
    <row r="6" spans="2:18" ht="14.5" thickBot="1" x14ac:dyDescent="0.3">
      <c r="B6" s="772" t="str">
        <f>'GAR %'!B6</f>
        <v>31.12.2023</v>
      </c>
    </row>
    <row r="7" spans="2:18" ht="14.5" thickBot="1" x14ac:dyDescent="0.4">
      <c r="B7" s="701"/>
      <c r="C7" s="702" t="s">
        <v>1716</v>
      </c>
      <c r="D7" s="702" t="s">
        <v>1717</v>
      </c>
      <c r="E7" s="590" t="s">
        <v>1718</v>
      </c>
      <c r="F7" s="590" t="s">
        <v>1719</v>
      </c>
      <c r="G7" s="590" t="s">
        <v>1720</v>
      </c>
      <c r="H7" s="590" t="s">
        <v>1721</v>
      </c>
      <c r="I7" s="590" t="s">
        <v>49</v>
      </c>
      <c r="J7" s="590" t="s">
        <v>46</v>
      </c>
      <c r="K7" s="590" t="s">
        <v>48</v>
      </c>
      <c r="L7" s="590" t="s">
        <v>1722</v>
      </c>
      <c r="M7" s="590" t="s">
        <v>1723</v>
      </c>
      <c r="N7" s="590" t="s">
        <v>1724</v>
      </c>
      <c r="O7" s="590" t="s">
        <v>1725</v>
      </c>
      <c r="P7" s="590" t="s">
        <v>1726</v>
      </c>
      <c r="Q7" s="590" t="s">
        <v>1726</v>
      </c>
      <c r="R7" s="590" t="s">
        <v>1728</v>
      </c>
    </row>
    <row r="8" spans="2:18" ht="28.9" customHeight="1" x14ac:dyDescent="0.35">
      <c r="B8" s="916" t="s">
        <v>1510</v>
      </c>
      <c r="C8" s="916" t="s">
        <v>1511</v>
      </c>
      <c r="D8" s="916"/>
      <c r="E8" s="916"/>
      <c r="F8" s="916"/>
      <c r="G8" s="916"/>
      <c r="H8" s="916"/>
      <c r="I8" s="916"/>
      <c r="J8" s="916"/>
      <c r="K8" s="916"/>
      <c r="L8" s="916"/>
      <c r="M8" s="916"/>
      <c r="N8" s="916"/>
      <c r="O8" s="916"/>
      <c r="P8" s="916"/>
      <c r="Q8" s="916"/>
      <c r="R8" s="916"/>
    </row>
    <row r="9" spans="2:18" ht="14.5" customHeight="1" x14ac:dyDescent="0.35">
      <c r="B9" s="917"/>
      <c r="C9" s="919" t="s">
        <v>1512</v>
      </c>
      <c r="D9" s="915" t="s">
        <v>1513</v>
      </c>
      <c r="E9" s="915"/>
      <c r="F9" s="915"/>
      <c r="G9" s="915"/>
      <c r="H9" s="915"/>
      <c r="I9" s="915" t="s">
        <v>1514</v>
      </c>
      <c r="J9" s="915"/>
      <c r="K9" s="915"/>
      <c r="L9" s="915"/>
      <c r="M9" s="915"/>
      <c r="N9" s="915" t="s">
        <v>1515</v>
      </c>
      <c r="O9" s="915"/>
      <c r="P9" s="915"/>
      <c r="Q9" s="915"/>
      <c r="R9" s="915"/>
    </row>
    <row r="10" spans="2:18" ht="33.65" customHeight="1" x14ac:dyDescent="0.35">
      <c r="B10" s="917"/>
      <c r="C10" s="919"/>
      <c r="D10" s="917" t="s">
        <v>1516</v>
      </c>
      <c r="E10" s="917"/>
      <c r="F10" s="917"/>
      <c r="G10" s="917"/>
      <c r="H10" s="917"/>
      <c r="I10" s="917" t="s">
        <v>1516</v>
      </c>
      <c r="J10" s="917"/>
      <c r="K10" s="917"/>
      <c r="L10" s="917"/>
      <c r="M10" s="917"/>
      <c r="N10" s="917" t="s">
        <v>1516</v>
      </c>
      <c r="O10" s="917"/>
      <c r="P10" s="917"/>
      <c r="Q10" s="917"/>
      <c r="R10" s="917"/>
    </row>
    <row r="11" spans="2:18" ht="33.65" customHeight="1" x14ac:dyDescent="0.35">
      <c r="B11" s="917"/>
      <c r="C11" s="919"/>
      <c r="D11" s="703"/>
      <c r="E11" s="917" t="s">
        <v>1517</v>
      </c>
      <c r="F11" s="917"/>
      <c r="G11" s="917"/>
      <c r="H11" s="917"/>
      <c r="I11" s="704"/>
      <c r="J11" s="917" t="s">
        <v>1517</v>
      </c>
      <c r="K11" s="917"/>
      <c r="L11" s="917"/>
      <c r="M11" s="917"/>
      <c r="N11" s="704"/>
      <c r="O11" s="917" t="s">
        <v>1517</v>
      </c>
      <c r="P11" s="917"/>
      <c r="Q11" s="917"/>
      <c r="R11" s="917"/>
    </row>
    <row r="12" spans="2:18" ht="31.5" x14ac:dyDescent="0.35">
      <c r="B12" s="917"/>
      <c r="C12" s="919"/>
      <c r="D12" s="705"/>
      <c r="E12" s="647"/>
      <c r="F12" s="647" t="s">
        <v>1518</v>
      </c>
      <c r="G12" s="647" t="s">
        <v>1519</v>
      </c>
      <c r="H12" s="647" t="s">
        <v>1520</v>
      </c>
      <c r="I12" s="647"/>
      <c r="J12" s="647"/>
      <c r="K12" s="647" t="s">
        <v>1518</v>
      </c>
      <c r="L12" s="647" t="s">
        <v>1521</v>
      </c>
      <c r="M12" s="647" t="s">
        <v>1520</v>
      </c>
      <c r="N12" s="647"/>
      <c r="O12" s="647"/>
      <c r="P12" s="647" t="s">
        <v>1518</v>
      </c>
      <c r="Q12" s="647" t="s">
        <v>1522</v>
      </c>
      <c r="R12" s="647" t="s">
        <v>1520</v>
      </c>
    </row>
    <row r="13" spans="2:18" s="546" customFormat="1" ht="14.5" thickBot="1" x14ac:dyDescent="0.4">
      <c r="B13" s="918"/>
      <c r="C13" s="706"/>
      <c r="D13" s="707"/>
      <c r="E13" s="556"/>
      <c r="F13" s="556"/>
      <c r="G13" s="556"/>
      <c r="H13" s="556"/>
      <c r="I13" s="556"/>
      <c r="J13" s="556"/>
      <c r="K13" s="556"/>
      <c r="L13" s="556"/>
      <c r="M13" s="556"/>
      <c r="N13" s="556"/>
      <c r="O13" s="556"/>
      <c r="P13" s="556"/>
      <c r="Q13" s="556"/>
      <c r="R13" s="556"/>
    </row>
    <row r="14" spans="2:18" s="546" customFormat="1" x14ac:dyDescent="0.35">
      <c r="B14" s="708" t="s">
        <v>1523</v>
      </c>
      <c r="C14" s="709"/>
      <c r="D14" s="710"/>
      <c r="E14" s="711"/>
      <c r="F14" s="711"/>
      <c r="G14" s="711"/>
      <c r="H14" s="711"/>
      <c r="I14" s="711"/>
      <c r="J14" s="711"/>
      <c r="K14" s="711"/>
      <c r="L14" s="711"/>
      <c r="M14" s="711"/>
      <c r="N14" s="711"/>
      <c r="O14" s="711"/>
      <c r="P14" s="711"/>
      <c r="Q14" s="711"/>
      <c r="R14" s="561"/>
    </row>
    <row r="15" spans="2:18" ht="20" x14ac:dyDescent="0.35">
      <c r="B15" s="712" t="s">
        <v>1524</v>
      </c>
      <c r="C15" s="732">
        <v>36852.246762073497</v>
      </c>
      <c r="D15" s="732">
        <v>8725.0580512199431</v>
      </c>
      <c r="E15" s="713"/>
      <c r="F15" s="713"/>
      <c r="G15" s="713"/>
      <c r="H15" s="713"/>
      <c r="I15" s="713"/>
      <c r="J15" s="713"/>
      <c r="K15" s="713"/>
      <c r="L15" s="713"/>
      <c r="M15" s="713"/>
      <c r="N15" s="732">
        <v>8818.2063174164814</v>
      </c>
      <c r="O15" s="732">
        <v>32.527870810332871</v>
      </c>
      <c r="P15" s="713"/>
      <c r="Q15" s="713"/>
      <c r="R15" s="713"/>
    </row>
    <row r="16" spans="2:18" ht="14.5" x14ac:dyDescent="0.35">
      <c r="B16" s="714" t="s">
        <v>1525</v>
      </c>
      <c r="C16" s="732">
        <v>5724.069990980508</v>
      </c>
      <c r="D16" s="732">
        <v>0</v>
      </c>
      <c r="E16" s="713"/>
      <c r="F16" s="713"/>
      <c r="G16" s="713"/>
      <c r="H16" s="713"/>
      <c r="I16" s="713"/>
      <c r="J16" s="713"/>
      <c r="K16" s="713"/>
      <c r="L16" s="713"/>
      <c r="M16" s="713"/>
      <c r="N16" s="732">
        <v>11.203239135600001</v>
      </c>
      <c r="O16" s="732">
        <v>0</v>
      </c>
      <c r="P16" s="713"/>
      <c r="Q16" s="713"/>
      <c r="R16" s="713"/>
    </row>
    <row r="17" spans="2:18" ht="14.5" x14ac:dyDescent="0.35">
      <c r="B17" s="715" t="s">
        <v>891</v>
      </c>
      <c r="C17" s="732">
        <v>3749.4720705027721</v>
      </c>
      <c r="D17" s="732">
        <v>0</v>
      </c>
      <c r="E17" s="713"/>
      <c r="F17" s="713"/>
      <c r="G17" s="713"/>
      <c r="H17" s="713"/>
      <c r="I17" s="713"/>
      <c r="J17" s="713"/>
      <c r="K17" s="713"/>
      <c r="L17" s="713"/>
      <c r="M17" s="713"/>
      <c r="N17" s="732">
        <v>0</v>
      </c>
      <c r="O17" s="732">
        <v>0</v>
      </c>
      <c r="P17" s="713"/>
      <c r="Q17" s="713"/>
      <c r="R17" s="713"/>
    </row>
    <row r="18" spans="2:18" ht="14.5" x14ac:dyDescent="0.35">
      <c r="B18" s="716" t="s">
        <v>888</v>
      </c>
      <c r="C18" s="732">
        <v>2232.2150291141538</v>
      </c>
      <c r="D18" s="732">
        <v>0</v>
      </c>
      <c r="E18" s="713"/>
      <c r="F18" s="713"/>
      <c r="G18" s="713"/>
      <c r="H18" s="713"/>
      <c r="I18" s="713"/>
      <c r="J18" s="713"/>
      <c r="K18" s="713"/>
      <c r="L18" s="713"/>
      <c r="M18" s="713"/>
      <c r="N18" s="732">
        <v>0</v>
      </c>
      <c r="O18" s="732">
        <v>0</v>
      </c>
      <c r="P18" s="713"/>
      <c r="Q18" s="713"/>
      <c r="R18" s="713"/>
    </row>
    <row r="19" spans="2:18" ht="14.5" x14ac:dyDescent="0.35">
      <c r="B19" s="716" t="s">
        <v>1526</v>
      </c>
      <c r="C19" s="732">
        <v>1517.2569820183774</v>
      </c>
      <c r="D19" s="732">
        <v>0</v>
      </c>
      <c r="E19" s="717"/>
      <c r="F19" s="718"/>
      <c r="G19" s="717"/>
      <c r="H19" s="717"/>
      <c r="I19" s="718"/>
      <c r="J19" s="718"/>
      <c r="K19" s="718"/>
      <c r="L19" s="718"/>
      <c r="M19" s="718"/>
      <c r="N19" s="732">
        <v>0</v>
      </c>
      <c r="O19" s="732">
        <v>0</v>
      </c>
      <c r="P19" s="718"/>
      <c r="Q19" s="718"/>
      <c r="R19" s="718"/>
    </row>
    <row r="20" spans="2:18" ht="14.5" x14ac:dyDescent="0.35">
      <c r="B20" s="716" t="s">
        <v>1264</v>
      </c>
      <c r="C20" s="732">
        <v>5.9370240869428911E-5</v>
      </c>
      <c r="D20" s="732">
        <v>0</v>
      </c>
      <c r="E20" s="719"/>
      <c r="F20" s="720"/>
      <c r="G20" s="721"/>
      <c r="H20" s="721"/>
      <c r="I20" s="713"/>
      <c r="J20" s="713"/>
      <c r="K20" s="720"/>
      <c r="L20" s="713"/>
      <c r="M20" s="713"/>
      <c r="N20" s="732">
        <v>0</v>
      </c>
      <c r="O20" s="732">
        <v>0</v>
      </c>
      <c r="P20" s="720"/>
      <c r="Q20" s="713"/>
      <c r="R20" s="713"/>
    </row>
    <row r="21" spans="2:18" ht="14.5" x14ac:dyDescent="0.35">
      <c r="B21" s="715" t="s">
        <v>892</v>
      </c>
      <c r="C21" s="732">
        <v>1974.5979204777357</v>
      </c>
      <c r="D21" s="732">
        <v>0</v>
      </c>
      <c r="E21" s="719"/>
      <c r="F21" s="713"/>
      <c r="G21" s="719"/>
      <c r="H21" s="719"/>
      <c r="I21" s="713"/>
      <c r="J21" s="713"/>
      <c r="K21" s="713"/>
      <c r="L21" s="713"/>
      <c r="M21" s="713"/>
      <c r="N21" s="732">
        <v>11.203239135600001</v>
      </c>
      <c r="O21" s="732">
        <v>0</v>
      </c>
      <c r="P21" s="713"/>
      <c r="Q21" s="713"/>
      <c r="R21" s="713"/>
    </row>
    <row r="22" spans="2:18" ht="14.5" x14ac:dyDescent="0.35">
      <c r="B22" s="716" t="s">
        <v>1527</v>
      </c>
      <c r="C22" s="732">
        <v>155.76728623511573</v>
      </c>
      <c r="D22" s="732">
        <v>0</v>
      </c>
      <c r="E22" s="713"/>
      <c r="F22" s="713"/>
      <c r="G22" s="713"/>
      <c r="H22" s="713"/>
      <c r="I22" s="713"/>
      <c r="J22" s="713"/>
      <c r="K22" s="713"/>
      <c r="L22" s="713"/>
      <c r="M22" s="713"/>
      <c r="N22" s="732">
        <v>0</v>
      </c>
      <c r="O22" s="732">
        <v>0</v>
      </c>
      <c r="P22" s="713"/>
      <c r="Q22" s="713"/>
      <c r="R22" s="713"/>
    </row>
    <row r="23" spans="2:18" ht="14.5" x14ac:dyDescent="0.35">
      <c r="B23" s="722" t="s">
        <v>888</v>
      </c>
      <c r="C23" s="732">
        <v>155.76585512586237</v>
      </c>
      <c r="D23" s="732">
        <v>0</v>
      </c>
      <c r="E23" s="713"/>
      <c r="F23" s="713"/>
      <c r="G23" s="713"/>
      <c r="H23" s="713"/>
      <c r="I23" s="713"/>
      <c r="J23" s="713"/>
      <c r="K23" s="713"/>
      <c r="L23" s="713"/>
      <c r="M23" s="713"/>
      <c r="N23" s="732">
        <v>0</v>
      </c>
      <c r="O23" s="732">
        <v>0</v>
      </c>
      <c r="P23" s="713"/>
      <c r="Q23" s="713"/>
      <c r="R23" s="713"/>
    </row>
    <row r="24" spans="2:18" s="546" customFormat="1" ht="14.5" x14ac:dyDescent="0.35">
      <c r="B24" s="716" t="s">
        <v>1526</v>
      </c>
      <c r="C24" s="733">
        <v>0</v>
      </c>
      <c r="D24" s="733">
        <v>0</v>
      </c>
      <c r="E24" s="718"/>
      <c r="F24" s="718"/>
      <c r="G24" s="718"/>
      <c r="H24" s="718"/>
      <c r="I24" s="718"/>
      <c r="J24" s="718"/>
      <c r="K24" s="718"/>
      <c r="L24" s="718"/>
      <c r="M24" s="718"/>
      <c r="N24" s="733">
        <v>0</v>
      </c>
      <c r="O24" s="733">
        <v>0</v>
      </c>
      <c r="P24" s="718"/>
      <c r="Q24" s="718"/>
      <c r="R24" s="718"/>
    </row>
    <row r="25" spans="2:18" ht="14.5" x14ac:dyDescent="0.35">
      <c r="B25" s="722" t="s">
        <v>1264</v>
      </c>
      <c r="C25" s="732">
        <v>1.4311092533570197E-3</v>
      </c>
      <c r="D25" s="732">
        <v>0</v>
      </c>
      <c r="E25" s="713"/>
      <c r="F25" s="720"/>
      <c r="G25" s="713"/>
      <c r="H25" s="713"/>
      <c r="I25" s="713"/>
      <c r="J25" s="713"/>
      <c r="K25" s="720"/>
      <c r="L25" s="713"/>
      <c r="M25" s="713"/>
      <c r="N25" s="732">
        <v>0</v>
      </c>
      <c r="O25" s="732">
        <v>0</v>
      </c>
      <c r="P25" s="720"/>
      <c r="Q25" s="713"/>
      <c r="R25" s="713"/>
    </row>
    <row r="26" spans="2:18" ht="14.5" x14ac:dyDescent="0.35">
      <c r="B26" s="716" t="s">
        <v>1528</v>
      </c>
      <c r="C26" s="732">
        <v>68.008293947889399</v>
      </c>
      <c r="D26" s="732">
        <v>0</v>
      </c>
      <c r="E26" s="713"/>
      <c r="F26" s="713"/>
      <c r="G26" s="713"/>
      <c r="H26" s="713"/>
      <c r="I26" s="713"/>
      <c r="J26" s="713"/>
      <c r="K26" s="713"/>
      <c r="L26" s="713"/>
      <c r="M26" s="713"/>
      <c r="N26" s="732">
        <v>0</v>
      </c>
      <c r="O26" s="732">
        <v>0</v>
      </c>
      <c r="P26" s="713"/>
      <c r="Q26" s="713"/>
      <c r="R26" s="713"/>
    </row>
    <row r="27" spans="2:18" ht="14.5" x14ac:dyDescent="0.35">
      <c r="B27" s="722" t="s">
        <v>888</v>
      </c>
      <c r="C27" s="732">
        <v>0</v>
      </c>
      <c r="D27" s="732">
        <v>0</v>
      </c>
      <c r="E27" s="713"/>
      <c r="F27" s="713"/>
      <c r="G27" s="713"/>
      <c r="H27" s="713"/>
      <c r="I27" s="713"/>
      <c r="J27" s="713"/>
      <c r="K27" s="713"/>
      <c r="L27" s="713"/>
      <c r="M27" s="713"/>
      <c r="N27" s="732">
        <v>0</v>
      </c>
      <c r="O27" s="732">
        <v>0</v>
      </c>
      <c r="P27" s="713"/>
      <c r="Q27" s="713"/>
      <c r="R27" s="713"/>
    </row>
    <row r="28" spans="2:18" s="546" customFormat="1" ht="14.5" x14ac:dyDescent="0.35">
      <c r="B28" s="716" t="s">
        <v>1526</v>
      </c>
      <c r="C28" s="733">
        <v>0</v>
      </c>
      <c r="D28" s="733">
        <v>0</v>
      </c>
      <c r="E28" s="718"/>
      <c r="F28" s="718"/>
      <c r="G28" s="718"/>
      <c r="H28" s="718"/>
      <c r="I28" s="718"/>
      <c r="J28" s="718"/>
      <c r="K28" s="718"/>
      <c r="L28" s="718"/>
      <c r="M28" s="718"/>
      <c r="N28" s="733">
        <v>0</v>
      </c>
      <c r="O28" s="733">
        <v>0</v>
      </c>
      <c r="P28" s="718"/>
      <c r="Q28" s="718"/>
      <c r="R28" s="718"/>
    </row>
    <row r="29" spans="2:18" ht="14.5" x14ac:dyDescent="0.35">
      <c r="B29" s="722" t="s">
        <v>1264</v>
      </c>
      <c r="C29" s="732">
        <v>68.008293947889399</v>
      </c>
      <c r="D29" s="732">
        <v>0</v>
      </c>
      <c r="E29" s="713"/>
      <c r="F29" s="720"/>
      <c r="G29" s="713"/>
      <c r="H29" s="713"/>
      <c r="I29" s="713"/>
      <c r="J29" s="713"/>
      <c r="K29" s="720"/>
      <c r="L29" s="713"/>
      <c r="M29" s="713"/>
      <c r="N29" s="732">
        <v>0</v>
      </c>
      <c r="O29" s="732">
        <v>0</v>
      </c>
      <c r="P29" s="720"/>
      <c r="Q29" s="713"/>
      <c r="R29" s="713"/>
    </row>
    <row r="30" spans="2:18" ht="14.5" x14ac:dyDescent="0.35">
      <c r="B30" s="716" t="s">
        <v>1529</v>
      </c>
      <c r="C30" s="732">
        <v>4.6935509519452445</v>
      </c>
      <c r="D30" s="732">
        <v>0</v>
      </c>
      <c r="E30" s="713"/>
      <c r="F30" s="713"/>
      <c r="G30" s="713"/>
      <c r="H30" s="713"/>
      <c r="I30" s="713"/>
      <c r="J30" s="713"/>
      <c r="K30" s="713"/>
      <c r="L30" s="713"/>
      <c r="M30" s="713"/>
      <c r="N30" s="732">
        <v>0</v>
      </c>
      <c r="O30" s="732">
        <v>0</v>
      </c>
      <c r="P30" s="713"/>
      <c r="Q30" s="713"/>
      <c r="R30" s="713"/>
    </row>
    <row r="31" spans="2:18" ht="14.5" x14ac:dyDescent="0.35">
      <c r="B31" s="722" t="s">
        <v>888</v>
      </c>
      <c r="C31" s="732">
        <v>4.690084231945244</v>
      </c>
      <c r="D31" s="732">
        <v>0</v>
      </c>
      <c r="E31" s="713"/>
      <c r="F31" s="713"/>
      <c r="G31" s="713"/>
      <c r="H31" s="713"/>
      <c r="I31" s="713"/>
      <c r="J31" s="713"/>
      <c r="K31" s="713"/>
      <c r="L31" s="713"/>
      <c r="M31" s="713"/>
      <c r="N31" s="732">
        <v>0</v>
      </c>
      <c r="O31" s="732">
        <v>0</v>
      </c>
      <c r="P31" s="713"/>
      <c r="Q31" s="713"/>
      <c r="R31" s="713"/>
    </row>
    <row r="32" spans="2:18" s="546" customFormat="1" ht="14.5" x14ac:dyDescent="0.35">
      <c r="B32" s="716" t="s">
        <v>1526</v>
      </c>
      <c r="C32" s="733">
        <v>0</v>
      </c>
      <c r="D32" s="733">
        <v>0</v>
      </c>
      <c r="E32" s="718"/>
      <c r="F32" s="718"/>
      <c r="G32" s="718"/>
      <c r="H32" s="718"/>
      <c r="I32" s="718"/>
      <c r="J32" s="718"/>
      <c r="K32" s="718"/>
      <c r="L32" s="718"/>
      <c r="M32" s="718"/>
      <c r="N32" s="733">
        <v>0</v>
      </c>
      <c r="O32" s="733">
        <v>0</v>
      </c>
      <c r="P32" s="718"/>
      <c r="Q32" s="718"/>
      <c r="R32" s="718"/>
    </row>
    <row r="33" spans="2:18" ht="14.5" x14ac:dyDescent="0.35">
      <c r="B33" s="722" t="s">
        <v>1264</v>
      </c>
      <c r="C33" s="732">
        <v>3.46672E-3</v>
      </c>
      <c r="D33" s="732">
        <v>0</v>
      </c>
      <c r="E33" s="713"/>
      <c r="F33" s="720"/>
      <c r="G33" s="713"/>
      <c r="H33" s="713"/>
      <c r="I33" s="713"/>
      <c r="J33" s="713"/>
      <c r="K33" s="720"/>
      <c r="L33" s="713"/>
      <c r="M33" s="713"/>
      <c r="N33" s="732">
        <v>0</v>
      </c>
      <c r="O33" s="732">
        <v>0</v>
      </c>
      <c r="P33" s="720"/>
      <c r="Q33" s="713"/>
      <c r="R33" s="713"/>
    </row>
    <row r="34" spans="2:18" ht="14.5" x14ac:dyDescent="0.35">
      <c r="B34" s="714" t="s">
        <v>1530</v>
      </c>
      <c r="C34" s="732">
        <v>503.51712973229439</v>
      </c>
      <c r="D34" s="732">
        <v>0</v>
      </c>
      <c r="E34" s="713"/>
      <c r="F34" s="713"/>
      <c r="G34" s="713"/>
      <c r="H34" s="713"/>
      <c r="I34" s="713"/>
      <c r="J34" s="713"/>
      <c r="K34" s="713"/>
      <c r="L34" s="713"/>
      <c r="M34" s="713"/>
      <c r="N34" s="732">
        <v>81.945027060936752</v>
      </c>
      <c r="O34" s="732">
        <v>32.527870810332871</v>
      </c>
      <c r="P34" s="713"/>
      <c r="Q34" s="713"/>
      <c r="R34" s="713"/>
    </row>
    <row r="35" spans="2:18" ht="14.5" x14ac:dyDescent="0.35">
      <c r="B35" s="716" t="s">
        <v>888</v>
      </c>
      <c r="C35" s="732">
        <v>200.97557657167513</v>
      </c>
      <c r="D35" s="732">
        <v>0</v>
      </c>
      <c r="E35" s="713"/>
      <c r="F35" s="713"/>
      <c r="G35" s="713"/>
      <c r="H35" s="713"/>
      <c r="I35" s="713"/>
      <c r="J35" s="713"/>
      <c r="K35" s="713"/>
      <c r="L35" s="713"/>
      <c r="M35" s="713"/>
      <c r="N35" s="732">
        <v>52.540438109861405</v>
      </c>
      <c r="O35" s="732">
        <v>16.027758615434959</v>
      </c>
      <c r="P35" s="713"/>
      <c r="Q35" s="713"/>
      <c r="R35" s="713"/>
    </row>
    <row r="36" spans="2:18" s="546" customFormat="1" ht="14.5" x14ac:dyDescent="0.35">
      <c r="B36" s="716" t="s">
        <v>1526</v>
      </c>
      <c r="C36" s="733">
        <v>302.54155316061923</v>
      </c>
      <c r="D36" s="733">
        <v>0</v>
      </c>
      <c r="E36" s="718"/>
      <c r="F36" s="718"/>
      <c r="G36" s="718"/>
      <c r="H36" s="718"/>
      <c r="I36" s="718"/>
      <c r="J36" s="718"/>
      <c r="K36" s="718"/>
      <c r="L36" s="718"/>
      <c r="M36" s="718"/>
      <c r="N36" s="733">
        <v>29.404588951075354</v>
      </c>
      <c r="O36" s="733">
        <v>16.500112194897913</v>
      </c>
      <c r="P36" s="718"/>
      <c r="Q36" s="718"/>
      <c r="R36" s="718"/>
    </row>
    <row r="37" spans="2:18" ht="14.5" x14ac:dyDescent="0.35">
      <c r="B37" s="716" t="s">
        <v>1264</v>
      </c>
      <c r="C37" s="732">
        <v>0</v>
      </c>
      <c r="D37" s="732">
        <v>0</v>
      </c>
      <c r="E37" s="713"/>
      <c r="F37" s="720"/>
      <c r="G37" s="713"/>
      <c r="H37" s="713"/>
      <c r="I37" s="713"/>
      <c r="J37" s="713"/>
      <c r="K37" s="720"/>
      <c r="L37" s="713"/>
      <c r="M37" s="713"/>
      <c r="N37" s="732">
        <v>0</v>
      </c>
      <c r="O37" s="732">
        <v>0</v>
      </c>
      <c r="P37" s="720"/>
      <c r="Q37" s="713"/>
      <c r="R37" s="713"/>
    </row>
    <row r="38" spans="2:18" ht="14.5" x14ac:dyDescent="0.35">
      <c r="B38" s="714" t="s">
        <v>895</v>
      </c>
      <c r="C38" s="732">
        <v>30624.659641360693</v>
      </c>
      <c r="D38" s="732">
        <v>8725.0580512199431</v>
      </c>
      <c r="E38" s="713"/>
      <c r="F38" s="713"/>
      <c r="G38" s="713"/>
      <c r="H38" s="718"/>
      <c r="I38" s="720"/>
      <c r="J38" s="720"/>
      <c r="K38" s="720"/>
      <c r="L38" s="720"/>
      <c r="M38" s="720"/>
      <c r="N38" s="732">
        <v>8725.0580512199431</v>
      </c>
      <c r="O38" s="732">
        <v>0</v>
      </c>
      <c r="P38" s="718"/>
      <c r="Q38" s="718"/>
      <c r="R38" s="718"/>
    </row>
    <row r="39" spans="2:18" ht="14.5" x14ac:dyDescent="0.35">
      <c r="B39" s="716" t="s">
        <v>1531</v>
      </c>
      <c r="C39" s="732">
        <v>12841.43440085349</v>
      </c>
      <c r="D39" s="732">
        <v>7944.3123680563231</v>
      </c>
      <c r="E39" s="713"/>
      <c r="F39" s="713"/>
      <c r="G39" s="713"/>
      <c r="H39" s="718"/>
      <c r="I39" s="720"/>
      <c r="J39" s="720"/>
      <c r="K39" s="720"/>
      <c r="L39" s="720"/>
      <c r="M39" s="720"/>
      <c r="N39" s="732">
        <v>7944.3123680563231</v>
      </c>
      <c r="O39" s="732">
        <v>0</v>
      </c>
      <c r="P39" s="718"/>
      <c r="Q39" s="718"/>
      <c r="R39" s="718"/>
    </row>
    <row r="40" spans="2:18" ht="14.5" x14ac:dyDescent="0.35">
      <c r="B40" s="716" t="s">
        <v>1532</v>
      </c>
      <c r="C40" s="732">
        <v>333.58428413889555</v>
      </c>
      <c r="D40" s="732">
        <v>332.87021147799015</v>
      </c>
      <c r="E40" s="713"/>
      <c r="F40" s="713"/>
      <c r="G40" s="713"/>
      <c r="H40" s="718"/>
      <c r="I40" s="720"/>
      <c r="J40" s="720"/>
      <c r="K40" s="720"/>
      <c r="L40" s="720"/>
      <c r="M40" s="720"/>
      <c r="N40" s="732">
        <v>332.87021147799015</v>
      </c>
      <c r="O40" s="732">
        <v>0</v>
      </c>
      <c r="P40" s="718"/>
      <c r="Q40" s="718"/>
      <c r="R40" s="718"/>
    </row>
    <row r="41" spans="2:18" ht="14.5" x14ac:dyDescent="0.35">
      <c r="B41" s="716" t="s">
        <v>1533</v>
      </c>
      <c r="C41" s="732">
        <v>1166.23802509644</v>
      </c>
      <c r="D41" s="732">
        <v>447.87547168563145</v>
      </c>
      <c r="E41" s="713"/>
      <c r="F41" s="713"/>
      <c r="G41" s="713"/>
      <c r="H41" s="718"/>
      <c r="I41" s="720"/>
      <c r="J41" s="720"/>
      <c r="K41" s="720"/>
      <c r="L41" s="720"/>
      <c r="M41" s="720"/>
      <c r="N41" s="732">
        <v>447.87547168563145</v>
      </c>
      <c r="O41" s="732">
        <v>0</v>
      </c>
      <c r="P41" s="718"/>
      <c r="Q41" s="718"/>
      <c r="R41" s="718"/>
    </row>
    <row r="42" spans="2:18" ht="14.5" x14ac:dyDescent="0.35">
      <c r="B42" s="714" t="s">
        <v>1534</v>
      </c>
      <c r="C42" s="732">
        <v>0</v>
      </c>
      <c r="D42" s="732">
        <v>0</v>
      </c>
      <c r="E42" s="713"/>
      <c r="F42" s="713"/>
      <c r="G42" s="713"/>
      <c r="H42" s="718"/>
      <c r="I42" s="718"/>
      <c r="J42" s="718"/>
      <c r="K42" s="718"/>
      <c r="L42" s="718"/>
      <c r="M42" s="718"/>
      <c r="N42" s="732">
        <v>0</v>
      </c>
      <c r="O42" s="732">
        <v>0</v>
      </c>
      <c r="P42" s="718"/>
      <c r="Q42" s="718"/>
      <c r="R42" s="718"/>
    </row>
    <row r="43" spans="2:18" ht="14.5" x14ac:dyDescent="0.35">
      <c r="B43" s="716" t="s">
        <v>1535</v>
      </c>
      <c r="C43" s="732">
        <v>0</v>
      </c>
      <c r="D43" s="732">
        <v>0</v>
      </c>
      <c r="E43" s="713"/>
      <c r="F43" s="718"/>
      <c r="G43" s="713"/>
      <c r="H43" s="718"/>
      <c r="I43" s="718"/>
      <c r="J43" s="718"/>
      <c r="K43" s="718"/>
      <c r="L43" s="718"/>
      <c r="M43" s="718"/>
      <c r="N43" s="732">
        <v>0</v>
      </c>
      <c r="O43" s="732">
        <v>0</v>
      </c>
      <c r="P43" s="718"/>
      <c r="Q43" s="718"/>
      <c r="R43" s="718"/>
    </row>
    <row r="44" spans="2:18" ht="14.5" x14ac:dyDescent="0.35">
      <c r="B44" s="716" t="s">
        <v>1536</v>
      </c>
      <c r="C44" s="732">
        <v>0</v>
      </c>
      <c r="D44" s="732">
        <v>0</v>
      </c>
      <c r="E44" s="713"/>
      <c r="F44" s="718"/>
      <c r="G44" s="713"/>
      <c r="H44" s="718"/>
      <c r="I44" s="718"/>
      <c r="J44" s="718"/>
      <c r="K44" s="718"/>
      <c r="L44" s="718"/>
      <c r="M44" s="718"/>
      <c r="N44" s="732">
        <v>0</v>
      </c>
      <c r="O44" s="732">
        <v>0</v>
      </c>
      <c r="P44" s="718"/>
      <c r="Q44" s="718"/>
      <c r="R44" s="718"/>
    </row>
    <row r="45" spans="2:18" ht="20" x14ac:dyDescent="0.35">
      <c r="B45" s="723" t="s">
        <v>1537</v>
      </c>
      <c r="C45" s="732">
        <v>26.946299224955059</v>
      </c>
      <c r="D45" s="732">
        <v>0</v>
      </c>
      <c r="E45" s="713"/>
      <c r="F45" s="718"/>
      <c r="G45" s="713"/>
      <c r="H45" s="718"/>
      <c r="I45" s="718"/>
      <c r="J45" s="718"/>
      <c r="K45" s="718"/>
      <c r="L45" s="718"/>
      <c r="M45" s="718"/>
      <c r="N45" s="732">
        <v>0</v>
      </c>
      <c r="O45" s="732">
        <v>0</v>
      </c>
      <c r="P45" s="718"/>
      <c r="Q45" s="718"/>
      <c r="R45" s="718"/>
    </row>
    <row r="46" spans="2:18" s="546" customFormat="1" ht="14.5" x14ac:dyDescent="0.35">
      <c r="B46" s="684" t="s">
        <v>1538</v>
      </c>
      <c r="C46" s="733">
        <v>67085.668816308054</v>
      </c>
      <c r="D46" s="733">
        <v>8725.0580512199431</v>
      </c>
      <c r="E46" s="718"/>
      <c r="F46" s="718"/>
      <c r="G46" s="718"/>
      <c r="H46" s="718"/>
      <c r="I46" s="718"/>
      <c r="J46" s="718"/>
      <c r="K46" s="718"/>
      <c r="L46" s="718"/>
      <c r="M46" s="718"/>
      <c r="N46" s="733">
        <v>8818.2063174164814</v>
      </c>
      <c r="O46" s="733">
        <v>32.527870810332871</v>
      </c>
      <c r="P46" s="718"/>
      <c r="Q46" s="718"/>
      <c r="R46" s="718"/>
    </row>
    <row r="47" spans="2:18" s="546" customFormat="1" ht="21" x14ac:dyDescent="0.35">
      <c r="B47" s="708" t="s">
        <v>1539</v>
      </c>
      <c r="C47" s="724"/>
      <c r="D47" s="725"/>
      <c r="E47" s="726"/>
      <c r="F47" s="726"/>
      <c r="G47" s="726"/>
      <c r="H47" s="726"/>
      <c r="I47" s="726"/>
      <c r="J47" s="726"/>
      <c r="K47" s="726"/>
      <c r="L47" s="726"/>
      <c r="M47" s="726"/>
      <c r="N47" s="726"/>
      <c r="O47" s="726"/>
      <c r="P47" s="726"/>
      <c r="Q47" s="726"/>
      <c r="R47" s="726"/>
    </row>
    <row r="48" spans="2:18" x14ac:dyDescent="0.35">
      <c r="B48" s="639" t="s">
        <v>1540</v>
      </c>
      <c r="C48" s="732">
        <v>17923.055186386428</v>
      </c>
      <c r="D48" s="727"/>
      <c r="E48" s="728"/>
      <c r="F48" s="728"/>
      <c r="G48" s="728"/>
      <c r="H48" s="728"/>
      <c r="I48" s="728"/>
      <c r="J48" s="728"/>
      <c r="K48" s="728"/>
      <c r="L48" s="728"/>
      <c r="M48" s="728"/>
      <c r="N48" s="728"/>
      <c r="O48" s="728"/>
      <c r="P48" s="728"/>
      <c r="Q48" s="728"/>
      <c r="R48" s="728"/>
    </row>
    <row r="49" spans="1:18" x14ac:dyDescent="0.35">
      <c r="B49" s="715" t="s">
        <v>888</v>
      </c>
      <c r="C49" s="732">
        <v>17537.186042524852</v>
      </c>
      <c r="D49" s="727"/>
      <c r="E49" s="728"/>
      <c r="F49" s="728"/>
      <c r="G49" s="728"/>
      <c r="H49" s="728"/>
      <c r="I49" s="728"/>
      <c r="J49" s="728"/>
      <c r="K49" s="728"/>
      <c r="L49" s="728"/>
      <c r="M49" s="728"/>
      <c r="N49" s="728"/>
      <c r="O49" s="728"/>
      <c r="P49" s="728"/>
      <c r="Q49" s="728"/>
      <c r="R49" s="728"/>
    </row>
    <row r="50" spans="1:18" x14ac:dyDescent="0.35">
      <c r="B50" s="715" t="s">
        <v>896</v>
      </c>
      <c r="C50" s="732">
        <v>383.85589151117301</v>
      </c>
      <c r="D50" s="727"/>
      <c r="E50" s="728"/>
      <c r="F50" s="728"/>
      <c r="G50" s="728"/>
      <c r="H50" s="728"/>
      <c r="I50" s="728"/>
      <c r="J50" s="728"/>
      <c r="K50" s="728"/>
      <c r="L50" s="728"/>
      <c r="M50" s="728"/>
      <c r="N50" s="728"/>
      <c r="O50" s="728"/>
      <c r="P50" s="728"/>
      <c r="Q50" s="728"/>
      <c r="R50" s="728"/>
    </row>
    <row r="51" spans="1:18" x14ac:dyDescent="0.35">
      <c r="B51" s="715" t="s">
        <v>1264</v>
      </c>
      <c r="C51" s="732">
        <v>2.0132523504059781</v>
      </c>
      <c r="D51" s="727"/>
      <c r="E51" s="728"/>
      <c r="F51" s="728"/>
      <c r="G51" s="728"/>
      <c r="H51" s="728"/>
      <c r="I51" s="728"/>
      <c r="J51" s="728"/>
      <c r="K51" s="728"/>
      <c r="L51" s="728"/>
      <c r="M51" s="728"/>
      <c r="N51" s="728"/>
      <c r="O51" s="728"/>
      <c r="P51" s="728"/>
      <c r="Q51" s="728"/>
      <c r="R51" s="728"/>
    </row>
    <row r="52" spans="1:18" ht="21" x14ac:dyDescent="0.35">
      <c r="B52" s="639" t="s">
        <v>1541</v>
      </c>
      <c r="C52" s="732">
        <v>6595.8414016637253</v>
      </c>
      <c r="D52" s="727"/>
      <c r="E52" s="728"/>
      <c r="F52" s="728"/>
      <c r="G52" s="728"/>
      <c r="H52" s="728"/>
      <c r="I52" s="728"/>
      <c r="J52" s="728"/>
      <c r="K52" s="728"/>
      <c r="L52" s="728"/>
      <c r="M52" s="728"/>
      <c r="N52" s="728"/>
      <c r="O52" s="728"/>
      <c r="P52" s="728"/>
      <c r="Q52" s="728"/>
      <c r="R52" s="728"/>
    </row>
    <row r="53" spans="1:18" x14ac:dyDescent="0.35">
      <c r="B53" s="715" t="s">
        <v>888</v>
      </c>
      <c r="C53" s="732">
        <v>6510.8268825564419</v>
      </c>
      <c r="D53" s="727"/>
      <c r="E53" s="728"/>
      <c r="F53" s="728"/>
      <c r="G53" s="728"/>
      <c r="H53" s="728"/>
      <c r="I53" s="728"/>
      <c r="J53" s="728"/>
      <c r="K53" s="728"/>
      <c r="L53" s="728"/>
      <c r="M53" s="728"/>
      <c r="N53" s="728"/>
      <c r="O53" s="728"/>
      <c r="P53" s="728"/>
      <c r="Q53" s="728"/>
      <c r="R53" s="728"/>
    </row>
    <row r="54" spans="1:18" x14ac:dyDescent="0.35">
      <c r="B54" s="715" t="s">
        <v>896</v>
      </c>
      <c r="C54" s="732">
        <v>79.607609809667395</v>
      </c>
      <c r="D54" s="727"/>
      <c r="E54" s="728"/>
      <c r="F54" s="728"/>
      <c r="G54" s="728"/>
      <c r="H54" s="728"/>
      <c r="I54" s="728"/>
      <c r="J54" s="728"/>
      <c r="K54" s="728"/>
      <c r="L54" s="728"/>
      <c r="M54" s="728"/>
      <c r="N54" s="728"/>
      <c r="O54" s="728"/>
      <c r="P54" s="728"/>
      <c r="Q54" s="728"/>
      <c r="R54" s="728"/>
    </row>
    <row r="55" spans="1:18" x14ac:dyDescent="0.35">
      <c r="B55" s="715" t="s">
        <v>1264</v>
      </c>
      <c r="C55" s="732">
        <v>5.4069092976158792</v>
      </c>
      <c r="D55" s="727"/>
      <c r="E55" s="728"/>
      <c r="F55" s="728"/>
      <c r="G55" s="728"/>
      <c r="H55" s="728"/>
      <c r="I55" s="728"/>
      <c r="J55" s="728"/>
      <c r="K55" s="728"/>
      <c r="L55" s="728"/>
      <c r="M55" s="728"/>
      <c r="N55" s="728"/>
      <c r="O55" s="728"/>
      <c r="P55" s="728"/>
      <c r="Q55" s="728"/>
      <c r="R55" s="728"/>
    </row>
    <row r="56" spans="1:18" x14ac:dyDescent="0.35">
      <c r="B56" s="729" t="s">
        <v>1542</v>
      </c>
      <c r="C56" s="732">
        <v>109.63800538690631</v>
      </c>
      <c r="D56" s="727"/>
      <c r="E56" s="728"/>
      <c r="F56" s="728"/>
      <c r="G56" s="728"/>
      <c r="H56" s="728"/>
      <c r="I56" s="728"/>
      <c r="J56" s="728"/>
      <c r="K56" s="728"/>
      <c r="L56" s="728"/>
      <c r="M56" s="728"/>
      <c r="N56" s="728"/>
      <c r="O56" s="728"/>
      <c r="P56" s="728"/>
      <c r="Q56" s="728"/>
      <c r="R56" s="728"/>
    </row>
    <row r="57" spans="1:18" x14ac:dyDescent="0.35">
      <c r="B57" s="729" t="s">
        <v>1543</v>
      </c>
      <c r="C57" s="732">
        <v>1501.2481536025916</v>
      </c>
      <c r="D57" s="727"/>
      <c r="E57" s="728"/>
      <c r="F57" s="728"/>
      <c r="G57" s="728"/>
      <c r="H57" s="728"/>
      <c r="I57" s="728"/>
      <c r="J57" s="728"/>
      <c r="K57" s="728"/>
      <c r="L57" s="728"/>
      <c r="M57" s="728"/>
      <c r="N57" s="728"/>
      <c r="O57" s="728"/>
      <c r="P57" s="728"/>
      <c r="Q57" s="728"/>
      <c r="R57" s="728"/>
    </row>
    <row r="58" spans="1:18" x14ac:dyDescent="0.35">
      <c r="B58" s="729" t="s">
        <v>1544</v>
      </c>
      <c r="C58" s="732">
        <v>1582.6306957939287</v>
      </c>
      <c r="D58" s="727"/>
      <c r="E58" s="728"/>
      <c r="F58" s="728"/>
      <c r="G58" s="728"/>
      <c r="H58" s="728"/>
      <c r="I58" s="728"/>
      <c r="J58" s="728"/>
      <c r="K58" s="728"/>
      <c r="L58" s="728"/>
      <c r="M58" s="728"/>
      <c r="N58" s="728"/>
      <c r="O58" s="728"/>
      <c r="P58" s="728"/>
      <c r="Q58" s="728"/>
      <c r="R58" s="728"/>
    </row>
    <row r="59" spans="1:18" x14ac:dyDescent="0.35">
      <c r="B59" s="729" t="s">
        <v>1545</v>
      </c>
      <c r="C59" s="732">
        <v>2494.0623121760336</v>
      </c>
      <c r="D59" s="727"/>
      <c r="E59" s="728"/>
      <c r="F59" s="728"/>
      <c r="G59" s="728"/>
      <c r="H59" s="728"/>
      <c r="I59" s="728"/>
      <c r="J59" s="728"/>
      <c r="K59" s="728"/>
      <c r="L59" s="728"/>
      <c r="M59" s="728"/>
      <c r="N59" s="728"/>
      <c r="O59" s="728"/>
      <c r="P59" s="728"/>
      <c r="Q59" s="728"/>
      <c r="R59" s="728"/>
    </row>
    <row r="60" spans="1:18" x14ac:dyDescent="0.35">
      <c r="B60" s="684" t="s">
        <v>1546</v>
      </c>
      <c r="C60" s="732">
        <v>30206.475755009615</v>
      </c>
      <c r="D60" s="727"/>
      <c r="E60" s="728"/>
      <c r="F60" s="728"/>
      <c r="G60" s="728"/>
      <c r="H60" s="728"/>
      <c r="I60" s="728"/>
      <c r="J60" s="728"/>
      <c r="K60" s="728"/>
      <c r="L60" s="728"/>
      <c r="M60" s="728"/>
      <c r="N60" s="728"/>
      <c r="O60" s="728"/>
      <c r="P60" s="728"/>
      <c r="Q60" s="728"/>
      <c r="R60" s="728"/>
    </row>
    <row r="61" spans="1:18" s="546" customFormat="1" ht="26.15" customHeight="1" x14ac:dyDescent="0.35">
      <c r="A61" s="546" t="s">
        <v>1547</v>
      </c>
      <c r="B61" s="708" t="s">
        <v>1749</v>
      </c>
      <c r="C61" s="724"/>
      <c r="D61" s="725"/>
      <c r="E61" s="726"/>
      <c r="F61" s="726"/>
      <c r="G61" s="726"/>
      <c r="H61" s="726"/>
      <c r="I61" s="726"/>
      <c r="J61" s="726"/>
      <c r="K61" s="726"/>
      <c r="L61" s="726"/>
      <c r="M61" s="726"/>
      <c r="N61" s="726"/>
      <c r="O61" s="726"/>
      <c r="P61" s="726"/>
      <c r="Q61" s="726"/>
      <c r="R61" s="726"/>
    </row>
    <row r="62" spans="1:18" x14ac:dyDescent="0.35">
      <c r="B62" s="729" t="s">
        <v>1548</v>
      </c>
      <c r="C62" s="732">
        <v>16478.808548388362</v>
      </c>
      <c r="D62" s="727"/>
      <c r="E62" s="728"/>
      <c r="F62" s="728"/>
      <c r="G62" s="728"/>
      <c r="H62" s="728"/>
      <c r="I62" s="728"/>
      <c r="J62" s="728"/>
      <c r="K62" s="728"/>
      <c r="L62" s="728"/>
      <c r="M62" s="728"/>
      <c r="N62" s="728"/>
      <c r="O62" s="728"/>
      <c r="P62" s="728"/>
      <c r="Q62" s="728"/>
      <c r="R62" s="728"/>
    </row>
    <row r="63" spans="1:18" x14ac:dyDescent="0.35">
      <c r="B63" s="729" t="s">
        <v>1549</v>
      </c>
      <c r="C63" s="732">
        <v>19335.222866987606</v>
      </c>
      <c r="D63" s="727"/>
      <c r="E63" s="728"/>
      <c r="F63" s="728"/>
      <c r="G63" s="728"/>
      <c r="H63" s="728"/>
      <c r="I63" s="728"/>
      <c r="J63" s="728"/>
      <c r="K63" s="728"/>
      <c r="L63" s="728"/>
      <c r="M63" s="728"/>
      <c r="N63" s="728"/>
      <c r="O63" s="728"/>
      <c r="P63" s="728"/>
      <c r="Q63" s="728"/>
      <c r="R63" s="728"/>
    </row>
    <row r="64" spans="1:18" x14ac:dyDescent="0.35">
      <c r="B64" s="729" t="s">
        <v>1550</v>
      </c>
      <c r="C64" s="732">
        <v>577.86949070484366</v>
      </c>
      <c r="D64" s="727"/>
      <c r="E64" s="728"/>
      <c r="F64" s="728"/>
      <c r="G64" s="728"/>
      <c r="H64" s="728"/>
      <c r="I64" s="728"/>
      <c r="J64" s="728"/>
      <c r="K64" s="728"/>
      <c r="L64" s="728"/>
      <c r="M64" s="728"/>
      <c r="N64" s="728"/>
      <c r="O64" s="728"/>
      <c r="P64" s="728"/>
      <c r="Q64" s="728"/>
      <c r="R64" s="728"/>
    </row>
    <row r="65" spans="2:18" ht="38.25" customHeight="1" x14ac:dyDescent="0.35">
      <c r="B65" s="730" t="s">
        <v>1551</v>
      </c>
      <c r="C65" s="732">
        <v>36391.900906080809</v>
      </c>
      <c r="D65" s="727"/>
      <c r="E65" s="728"/>
      <c r="F65" s="728"/>
      <c r="G65" s="728"/>
      <c r="H65" s="728"/>
      <c r="I65" s="728"/>
      <c r="J65" s="728"/>
      <c r="K65" s="728"/>
      <c r="L65" s="728"/>
      <c r="M65" s="728"/>
      <c r="N65" s="728"/>
      <c r="O65" s="728"/>
      <c r="P65" s="728"/>
      <c r="Q65" s="728"/>
      <c r="R65" s="728"/>
    </row>
    <row r="66" spans="2:18" s="546" customFormat="1" ht="14.5" thickBot="1" x14ac:dyDescent="0.4">
      <c r="B66" s="556" t="s">
        <v>322</v>
      </c>
      <c r="C66" s="734">
        <v>103477.56972238887</v>
      </c>
      <c r="D66" s="731"/>
      <c r="E66" s="557"/>
      <c r="F66" s="557"/>
      <c r="G66" s="557"/>
      <c r="H66" s="557"/>
      <c r="I66" s="557"/>
      <c r="J66" s="557"/>
      <c r="K66" s="557"/>
      <c r="L66" s="557"/>
      <c r="M66" s="557"/>
      <c r="N66" s="557"/>
      <c r="O66" s="557"/>
      <c r="P66" s="557"/>
      <c r="Q66" s="557"/>
      <c r="R66" s="557"/>
    </row>
  </sheetData>
  <sheetProtection algorithmName="SHA-512" hashValue="b2YV9h1WyeCpRSIalb76AT9jd5ljqnMrjO/0aKUT4lmPyjPYRZApgrHJzTe7KWuGQeEaeLitUZeFxO+eJavTJA==" saltValue="Lnrnd/sOSxLLdfXAkI1CXw==" spinCount="100000" sheet="1" objects="1" scenarios="1"/>
  <mergeCells count="12">
    <mergeCell ref="D9:H9"/>
    <mergeCell ref="I9:M9"/>
    <mergeCell ref="N9:R9"/>
    <mergeCell ref="B8:B13"/>
    <mergeCell ref="C8:R8"/>
    <mergeCell ref="C9:C12"/>
    <mergeCell ref="D10:H10"/>
    <mergeCell ref="I10:M10"/>
    <mergeCell ref="N10:R10"/>
    <mergeCell ref="E11:H11"/>
    <mergeCell ref="J11:M11"/>
    <mergeCell ref="O11:R11"/>
  </mergeCells>
  <hyperlinks>
    <hyperlink ref="B2" location="CONTENTS!A1" display="Back to contents page" xr:uid="{14F88BA8-56B2-42E1-9A1A-4BE6877A4E34}"/>
  </hyperlinks>
  <pageMargins left="0.7" right="0.7" top="0.75" bottom="0.75" header="0.3" footer="0.3"/>
  <pageSetup orientation="portrait" r:id="rId1"/>
  <headerFooter>
    <oddHeader>&amp;L&amp;"Calibri"&amp;12&amp;K000000EBA Regular Use&amp;1#</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9DEA-7D80-414F-BF0D-B5EB3EC4BA04}">
  <dimension ref="B2:AI29"/>
  <sheetViews>
    <sheetView showGridLines="0" zoomScale="60" zoomScaleNormal="60" workbookViewId="0"/>
  </sheetViews>
  <sheetFormatPr defaultColWidth="8.81640625" defaultRowHeight="14" x14ac:dyDescent="0.35"/>
  <cols>
    <col min="1" max="1" width="8.81640625" style="562"/>
    <col min="2" max="2" width="64.453125" style="562" customWidth="1"/>
    <col min="3" max="3" width="8.81640625" style="562"/>
    <col min="4" max="4" width="11.26953125" style="562" customWidth="1"/>
    <col min="5" max="7" width="12.7265625" style="562" customWidth="1"/>
    <col min="8" max="8" width="8.81640625" style="562"/>
    <col min="9" max="9" width="9.7265625" style="562" customWidth="1"/>
    <col min="10" max="10" width="12.7265625" style="562" bestFit="1" customWidth="1"/>
    <col min="11" max="12" width="12.7265625" style="562" customWidth="1"/>
    <col min="13" max="13" width="8.81640625" style="562"/>
    <col min="14" max="14" width="11" style="562" customWidth="1"/>
    <col min="15" max="15" width="12.7265625" style="562" bestFit="1" customWidth="1"/>
    <col min="16" max="17" width="12.7265625" style="562" customWidth="1"/>
    <col min="18" max="18" width="13.81640625" style="562" bestFit="1" customWidth="1"/>
    <col min="19" max="19" width="8.81640625" style="562"/>
    <col min="20" max="20" width="11.26953125" style="562" customWidth="1"/>
    <col min="21" max="21" width="12" style="562" bestFit="1" customWidth="1"/>
    <col min="22" max="22" width="13.7265625" style="562" customWidth="1"/>
    <col min="23" max="23" width="12" style="562" customWidth="1"/>
    <col min="24" max="24" width="8.81640625" style="562"/>
    <col min="25" max="25" width="9.7265625" style="562" customWidth="1"/>
    <col min="26" max="26" width="13.1796875" style="562" customWidth="1"/>
    <col min="27" max="27" width="14.453125" style="562" customWidth="1"/>
    <col min="28" max="28" width="12" style="562" customWidth="1"/>
    <col min="29" max="29" width="8.81640625" style="562"/>
    <col min="30" max="30" width="11" style="562" customWidth="1"/>
    <col min="31" max="31" width="12.54296875" style="562" bestFit="1" customWidth="1"/>
    <col min="32" max="32" width="13" style="562" bestFit="1" customWidth="1"/>
    <col min="33" max="33" width="12" style="562" customWidth="1"/>
    <col min="34" max="34" width="15.7265625" style="562" bestFit="1" customWidth="1"/>
    <col min="35" max="35" width="11.26953125" style="562" customWidth="1"/>
    <col min="36" max="16384" width="8.81640625" style="562"/>
  </cols>
  <sheetData>
    <row r="2" spans="2:35" x14ac:dyDescent="0.35">
      <c r="B2" s="514" t="s">
        <v>0</v>
      </c>
    </row>
    <row r="3" spans="2:35" x14ac:dyDescent="0.35">
      <c r="B3" s="563"/>
    </row>
    <row r="4" spans="2:35" x14ac:dyDescent="0.3">
      <c r="B4" s="564" t="s">
        <v>1595</v>
      </c>
    </row>
    <row r="5" spans="2:35" x14ac:dyDescent="0.3">
      <c r="B5" s="564"/>
    </row>
    <row r="6" spans="2:35" ht="14.5" thickBot="1" x14ac:dyDescent="0.3">
      <c r="B6" s="772" t="str">
        <f>BTAR!B8</f>
        <v>31.12.2023</v>
      </c>
    </row>
    <row r="7" spans="2:35" ht="28.9" customHeight="1" thickBot="1" x14ac:dyDescent="0.4">
      <c r="B7" s="735"/>
      <c r="C7" s="590" t="s">
        <v>1716</v>
      </c>
      <c r="D7" s="590" t="s">
        <v>1717</v>
      </c>
      <c r="E7" s="590" t="s">
        <v>1718</v>
      </c>
      <c r="F7" s="590" t="s">
        <v>1719</v>
      </c>
      <c r="G7" s="590" t="s">
        <v>1720</v>
      </c>
      <c r="H7" s="590" t="s">
        <v>1721</v>
      </c>
      <c r="I7" s="590" t="s">
        <v>49</v>
      </c>
      <c r="J7" s="590" t="s">
        <v>46</v>
      </c>
      <c r="K7" s="590" t="s">
        <v>48</v>
      </c>
      <c r="L7" s="590" t="s">
        <v>1722</v>
      </c>
      <c r="M7" s="590" t="s">
        <v>1723</v>
      </c>
      <c r="N7" s="590" t="s">
        <v>1724</v>
      </c>
      <c r="O7" s="590" t="s">
        <v>1725</v>
      </c>
      <c r="P7" s="590" t="s">
        <v>1726</v>
      </c>
      <c r="Q7" s="590" t="s">
        <v>1726</v>
      </c>
      <c r="R7" s="590" t="s">
        <v>1728</v>
      </c>
      <c r="S7" s="590" t="s">
        <v>1750</v>
      </c>
      <c r="T7" s="590" t="s">
        <v>1751</v>
      </c>
      <c r="U7" s="590" t="s">
        <v>1752</v>
      </c>
      <c r="V7" s="590" t="s">
        <v>1753</v>
      </c>
      <c r="W7" s="590" t="s">
        <v>1754</v>
      </c>
      <c r="X7" s="590" t="s">
        <v>1755</v>
      </c>
      <c r="Y7" s="590" t="s">
        <v>1756</v>
      </c>
      <c r="Z7" s="590" t="s">
        <v>1757</v>
      </c>
      <c r="AA7" s="590" t="s">
        <v>1758</v>
      </c>
      <c r="AB7" s="590" t="s">
        <v>1759</v>
      </c>
      <c r="AC7" s="590" t="s">
        <v>1760</v>
      </c>
      <c r="AD7" s="590" t="s">
        <v>1761</v>
      </c>
      <c r="AE7" s="590" t="s">
        <v>1762</v>
      </c>
      <c r="AF7" s="590" t="s">
        <v>1763</v>
      </c>
      <c r="AG7" s="590" t="s">
        <v>1764</v>
      </c>
      <c r="AH7" s="590" t="s">
        <v>1765</v>
      </c>
    </row>
    <row r="8" spans="2:35" ht="14.25" customHeight="1" x14ac:dyDescent="0.35">
      <c r="B8" s="585"/>
      <c r="C8" s="920" t="s">
        <v>1552</v>
      </c>
      <c r="D8" s="920"/>
      <c r="E8" s="920"/>
      <c r="F8" s="920"/>
      <c r="G8" s="920"/>
      <c r="H8" s="920"/>
      <c r="I8" s="920"/>
      <c r="J8" s="920"/>
      <c r="K8" s="920"/>
      <c r="L8" s="920"/>
      <c r="M8" s="920"/>
      <c r="N8" s="920"/>
      <c r="O8" s="920"/>
      <c r="P8" s="920"/>
      <c r="Q8" s="920"/>
      <c r="R8" s="920"/>
      <c r="S8" s="920" t="s">
        <v>1553</v>
      </c>
      <c r="T8" s="920"/>
      <c r="U8" s="920"/>
      <c r="V8" s="920"/>
      <c r="W8" s="920"/>
      <c r="X8" s="920"/>
      <c r="Y8" s="920"/>
      <c r="Z8" s="920"/>
      <c r="AA8" s="920"/>
      <c r="AB8" s="920"/>
      <c r="AC8" s="920"/>
      <c r="AD8" s="920"/>
      <c r="AE8" s="920"/>
      <c r="AF8" s="920"/>
      <c r="AG8" s="920"/>
      <c r="AH8" s="920"/>
    </row>
    <row r="9" spans="2:35" ht="33.75" customHeight="1" x14ac:dyDescent="0.35">
      <c r="B9" s="645"/>
      <c r="C9" s="921" t="s">
        <v>1513</v>
      </c>
      <c r="D9" s="921"/>
      <c r="E9" s="921"/>
      <c r="F9" s="921"/>
      <c r="G9" s="921"/>
      <c r="H9" s="921" t="s">
        <v>1514</v>
      </c>
      <c r="I9" s="921"/>
      <c r="J9" s="921"/>
      <c r="K9" s="921"/>
      <c r="L9" s="921"/>
      <c r="M9" s="921" t="s">
        <v>1515</v>
      </c>
      <c r="N9" s="921"/>
      <c r="O9" s="921"/>
      <c r="P9" s="921"/>
      <c r="Q9" s="921"/>
      <c r="R9" s="736"/>
      <c r="S9" s="921" t="s">
        <v>1513</v>
      </c>
      <c r="T9" s="921"/>
      <c r="U9" s="921"/>
      <c r="V9" s="921"/>
      <c r="W9" s="921"/>
      <c r="X9" s="921" t="s">
        <v>1514</v>
      </c>
      <c r="Y9" s="921"/>
      <c r="Z9" s="921"/>
      <c r="AA9" s="921"/>
      <c r="AB9" s="921"/>
      <c r="AC9" s="921" t="s">
        <v>1515</v>
      </c>
      <c r="AD9" s="921"/>
      <c r="AE9" s="921"/>
      <c r="AF9" s="921"/>
      <c r="AG9" s="921"/>
      <c r="AH9" s="921"/>
    </row>
    <row r="10" spans="2:35" ht="14" customHeight="1" x14ac:dyDescent="0.35">
      <c r="B10" s="645"/>
      <c r="C10" s="896" t="s">
        <v>1554</v>
      </c>
      <c r="D10" s="896"/>
      <c r="E10" s="896"/>
      <c r="F10" s="896"/>
      <c r="G10" s="896"/>
      <c r="H10" s="896" t="s">
        <v>1554</v>
      </c>
      <c r="I10" s="896"/>
      <c r="J10" s="896"/>
      <c r="K10" s="896"/>
      <c r="L10" s="896"/>
      <c r="M10" s="896" t="s">
        <v>1554</v>
      </c>
      <c r="N10" s="896"/>
      <c r="O10" s="896"/>
      <c r="P10" s="896"/>
      <c r="Q10" s="896"/>
      <c r="R10" s="896" t="s">
        <v>1555</v>
      </c>
      <c r="S10" s="896" t="s">
        <v>1556</v>
      </c>
      <c r="T10" s="896"/>
      <c r="U10" s="896"/>
      <c r="V10" s="896"/>
      <c r="W10" s="896"/>
      <c r="X10" s="896" t="s">
        <v>1556</v>
      </c>
      <c r="Y10" s="896"/>
      <c r="Z10" s="896"/>
      <c r="AA10" s="896"/>
      <c r="AB10" s="896"/>
      <c r="AC10" s="896" t="s">
        <v>1556</v>
      </c>
      <c r="AD10" s="896"/>
      <c r="AE10" s="896"/>
      <c r="AF10" s="896"/>
      <c r="AG10" s="896"/>
      <c r="AH10" s="896" t="s">
        <v>1557</v>
      </c>
    </row>
    <row r="11" spans="2:35" x14ac:dyDescent="0.35">
      <c r="B11" s="645"/>
      <c r="C11" s="646"/>
      <c r="D11" s="896" t="s">
        <v>1558</v>
      </c>
      <c r="E11" s="896"/>
      <c r="F11" s="896"/>
      <c r="G11" s="896"/>
      <c r="H11" s="646"/>
      <c r="I11" s="896" t="s">
        <v>1558</v>
      </c>
      <c r="J11" s="896"/>
      <c r="K11" s="896"/>
      <c r="L11" s="896"/>
      <c r="M11" s="646"/>
      <c r="N11" s="896" t="s">
        <v>1558</v>
      </c>
      <c r="O11" s="896"/>
      <c r="P11" s="896"/>
      <c r="Q11" s="896"/>
      <c r="R11" s="896"/>
      <c r="S11" s="646"/>
      <c r="T11" s="896" t="s">
        <v>1558</v>
      </c>
      <c r="U11" s="896"/>
      <c r="V11" s="896"/>
      <c r="W11" s="896"/>
      <c r="X11" s="646"/>
      <c r="Y11" s="896" t="s">
        <v>1558</v>
      </c>
      <c r="Z11" s="896"/>
      <c r="AA11" s="896"/>
      <c r="AB11" s="896"/>
      <c r="AC11" s="646"/>
      <c r="AD11" s="896" t="s">
        <v>1558</v>
      </c>
      <c r="AE11" s="896"/>
      <c r="AF11" s="896"/>
      <c r="AG11" s="896"/>
      <c r="AH11" s="896"/>
    </row>
    <row r="12" spans="2:35" ht="32" thickBot="1" x14ac:dyDescent="0.4">
      <c r="B12" s="586" t="s">
        <v>1559</v>
      </c>
      <c r="C12" s="586"/>
      <c r="D12" s="586"/>
      <c r="E12" s="586" t="s">
        <v>1518</v>
      </c>
      <c r="F12" s="594" t="s">
        <v>1519</v>
      </c>
      <c r="G12" s="594" t="s">
        <v>1520</v>
      </c>
      <c r="H12" s="586"/>
      <c r="I12" s="586"/>
      <c r="J12" s="586" t="s">
        <v>1518</v>
      </c>
      <c r="K12" s="594" t="s">
        <v>1521</v>
      </c>
      <c r="L12" s="594" t="s">
        <v>1520</v>
      </c>
      <c r="M12" s="586"/>
      <c r="N12" s="586"/>
      <c r="O12" s="586" t="s">
        <v>1518</v>
      </c>
      <c r="P12" s="594" t="s">
        <v>1522</v>
      </c>
      <c r="Q12" s="594" t="s">
        <v>1520</v>
      </c>
      <c r="R12" s="895"/>
      <c r="S12" s="586"/>
      <c r="T12" s="586"/>
      <c r="U12" s="586" t="s">
        <v>1518</v>
      </c>
      <c r="V12" s="594" t="s">
        <v>1519</v>
      </c>
      <c r="W12" s="594" t="s">
        <v>1520</v>
      </c>
      <c r="X12" s="586"/>
      <c r="Y12" s="586"/>
      <c r="Z12" s="586" t="s">
        <v>1518</v>
      </c>
      <c r="AA12" s="594" t="s">
        <v>1521</v>
      </c>
      <c r="AB12" s="594" t="s">
        <v>1520</v>
      </c>
      <c r="AC12" s="586"/>
      <c r="AD12" s="586"/>
      <c r="AE12" s="586" t="s">
        <v>1518</v>
      </c>
      <c r="AF12" s="594" t="s">
        <v>1522</v>
      </c>
      <c r="AG12" s="594" t="s">
        <v>1520</v>
      </c>
      <c r="AH12" s="895"/>
    </row>
    <row r="13" spans="2:35" ht="24.5" customHeight="1" x14ac:dyDescent="0.35">
      <c r="B13" s="737" t="s">
        <v>1560</v>
      </c>
      <c r="AI13" s="567"/>
    </row>
    <row r="14" spans="2:35" x14ac:dyDescent="0.35">
      <c r="B14" s="738" t="s">
        <v>1524</v>
      </c>
      <c r="C14" s="744">
        <v>0.13005844922125817</v>
      </c>
      <c r="D14" s="744">
        <v>0</v>
      </c>
      <c r="E14" s="744">
        <v>0</v>
      </c>
      <c r="F14" s="744">
        <v>0</v>
      </c>
      <c r="G14" s="744">
        <v>0</v>
      </c>
      <c r="H14" s="744">
        <v>0</v>
      </c>
      <c r="I14" s="744">
        <v>0</v>
      </c>
      <c r="J14" s="744">
        <v>0</v>
      </c>
      <c r="K14" s="744">
        <v>0</v>
      </c>
      <c r="L14" s="744">
        <v>0</v>
      </c>
      <c r="M14" s="744">
        <v>0.13144694646426236</v>
      </c>
      <c r="N14" s="744">
        <v>4.8487063458217428E-4</v>
      </c>
      <c r="O14" s="744">
        <v>0</v>
      </c>
      <c r="P14" s="744">
        <v>0</v>
      </c>
      <c r="Q14" s="744">
        <v>0</v>
      </c>
      <c r="R14" s="744">
        <v>8.5999999999999993E-2</v>
      </c>
    </row>
    <row r="15" spans="2:35" x14ac:dyDescent="0.35">
      <c r="B15" s="739" t="s">
        <v>1561</v>
      </c>
      <c r="C15" s="744">
        <v>0</v>
      </c>
      <c r="D15" s="744">
        <v>0</v>
      </c>
      <c r="E15" s="744">
        <v>0</v>
      </c>
      <c r="F15" s="744">
        <v>0</v>
      </c>
      <c r="G15" s="744">
        <v>0</v>
      </c>
      <c r="H15" s="744">
        <v>0</v>
      </c>
      <c r="I15" s="744">
        <v>0</v>
      </c>
      <c r="J15" s="744">
        <v>0</v>
      </c>
      <c r="K15" s="744">
        <v>0</v>
      </c>
      <c r="L15" s="744">
        <v>0</v>
      </c>
      <c r="M15" s="744">
        <v>1.6699899297831209E-4</v>
      </c>
      <c r="N15" s="744">
        <v>0</v>
      </c>
      <c r="O15" s="744">
        <v>0</v>
      </c>
      <c r="P15" s="744">
        <v>0</v>
      </c>
      <c r="Q15" s="744">
        <v>0</v>
      </c>
      <c r="R15" s="744">
        <v>0</v>
      </c>
    </row>
    <row r="16" spans="2:35" x14ac:dyDescent="0.35">
      <c r="B16" s="740" t="s">
        <v>891</v>
      </c>
      <c r="C16" s="744">
        <v>0</v>
      </c>
      <c r="D16" s="744">
        <v>0</v>
      </c>
      <c r="E16" s="744">
        <v>0</v>
      </c>
      <c r="F16" s="744">
        <v>0</v>
      </c>
      <c r="G16" s="744">
        <v>0</v>
      </c>
      <c r="H16" s="744">
        <v>0</v>
      </c>
      <c r="I16" s="744">
        <v>0</v>
      </c>
      <c r="J16" s="744">
        <v>0</v>
      </c>
      <c r="K16" s="744">
        <v>0</v>
      </c>
      <c r="L16" s="744">
        <v>0</v>
      </c>
      <c r="M16" s="744">
        <v>0</v>
      </c>
      <c r="N16" s="744">
        <v>0</v>
      </c>
      <c r="O16" s="744">
        <v>0</v>
      </c>
      <c r="P16" s="744">
        <v>0</v>
      </c>
      <c r="Q16" s="744">
        <v>0</v>
      </c>
      <c r="R16" s="744">
        <v>0</v>
      </c>
    </row>
    <row r="17" spans="2:34" x14ac:dyDescent="0.35">
      <c r="B17" s="740" t="s">
        <v>892</v>
      </c>
      <c r="C17" s="744">
        <v>0</v>
      </c>
      <c r="D17" s="744">
        <v>0</v>
      </c>
      <c r="E17" s="744">
        <v>0</v>
      </c>
      <c r="F17" s="744">
        <v>0</v>
      </c>
      <c r="G17" s="744">
        <v>0</v>
      </c>
      <c r="H17" s="744">
        <v>0</v>
      </c>
      <c r="I17" s="744">
        <v>0</v>
      </c>
      <c r="J17" s="744">
        <v>0</v>
      </c>
      <c r="K17" s="744">
        <v>0</v>
      </c>
      <c r="L17" s="744">
        <v>0</v>
      </c>
      <c r="M17" s="744">
        <v>1.6699899297831209E-4</v>
      </c>
      <c r="N17" s="744">
        <v>0</v>
      </c>
      <c r="O17" s="744">
        <v>0</v>
      </c>
      <c r="P17" s="744">
        <v>0</v>
      </c>
      <c r="Q17" s="744">
        <v>0</v>
      </c>
      <c r="R17" s="744">
        <v>0</v>
      </c>
    </row>
    <row r="18" spans="2:34" x14ac:dyDescent="0.35">
      <c r="B18" s="741" t="s">
        <v>1527</v>
      </c>
      <c r="C18" s="744">
        <v>0</v>
      </c>
      <c r="D18" s="744">
        <v>0</v>
      </c>
      <c r="E18" s="744">
        <v>0</v>
      </c>
      <c r="F18" s="744">
        <v>0</v>
      </c>
      <c r="G18" s="744">
        <v>0</v>
      </c>
      <c r="H18" s="744">
        <v>0</v>
      </c>
      <c r="I18" s="744">
        <v>0</v>
      </c>
      <c r="J18" s="744">
        <v>0</v>
      </c>
      <c r="K18" s="744">
        <v>0</v>
      </c>
      <c r="L18" s="744">
        <v>0</v>
      </c>
      <c r="M18" s="744">
        <v>0</v>
      </c>
      <c r="N18" s="744">
        <v>0</v>
      </c>
      <c r="O18" s="744">
        <v>0</v>
      </c>
      <c r="P18" s="744">
        <v>0</v>
      </c>
      <c r="Q18" s="744">
        <v>0</v>
      </c>
      <c r="R18" s="744">
        <v>0</v>
      </c>
    </row>
    <row r="19" spans="2:34" x14ac:dyDescent="0.35">
      <c r="B19" s="741" t="s">
        <v>1562</v>
      </c>
      <c r="C19" s="744">
        <v>0</v>
      </c>
      <c r="D19" s="744">
        <v>0</v>
      </c>
      <c r="E19" s="744">
        <v>0</v>
      </c>
      <c r="F19" s="744">
        <v>0</v>
      </c>
      <c r="G19" s="744">
        <v>0</v>
      </c>
      <c r="H19" s="744">
        <v>0</v>
      </c>
      <c r="I19" s="744">
        <v>0</v>
      </c>
      <c r="J19" s="744">
        <v>0</v>
      </c>
      <c r="K19" s="744">
        <v>0</v>
      </c>
      <c r="L19" s="744">
        <v>0</v>
      </c>
      <c r="M19" s="744">
        <v>0</v>
      </c>
      <c r="N19" s="744">
        <v>0</v>
      </c>
      <c r="O19" s="744">
        <v>0</v>
      </c>
      <c r="P19" s="744">
        <v>0</v>
      </c>
      <c r="Q19" s="744">
        <v>0</v>
      </c>
      <c r="R19" s="744">
        <v>0</v>
      </c>
    </row>
    <row r="20" spans="2:34" x14ac:dyDescent="0.35">
      <c r="B20" s="741" t="s">
        <v>1529</v>
      </c>
      <c r="C20" s="744">
        <v>0</v>
      </c>
      <c r="D20" s="744">
        <v>0</v>
      </c>
      <c r="E20" s="744">
        <v>0</v>
      </c>
      <c r="F20" s="744">
        <v>0</v>
      </c>
      <c r="G20" s="744">
        <v>0</v>
      </c>
      <c r="H20" s="744">
        <v>0</v>
      </c>
      <c r="I20" s="744">
        <v>0</v>
      </c>
      <c r="J20" s="744">
        <v>0</v>
      </c>
      <c r="K20" s="744">
        <v>0</v>
      </c>
      <c r="L20" s="744">
        <v>0</v>
      </c>
      <c r="M20" s="744">
        <v>0</v>
      </c>
      <c r="N20" s="744">
        <v>0</v>
      </c>
      <c r="O20" s="744">
        <v>0</v>
      </c>
      <c r="P20" s="744">
        <v>0</v>
      </c>
      <c r="Q20" s="744">
        <v>0</v>
      </c>
      <c r="R20" s="744">
        <v>0</v>
      </c>
      <c r="V20" s="546"/>
    </row>
    <row r="21" spans="2:34" x14ac:dyDescent="0.35">
      <c r="B21" s="739" t="s">
        <v>1563</v>
      </c>
      <c r="C21" s="744">
        <v>0</v>
      </c>
      <c r="D21" s="744">
        <v>0</v>
      </c>
      <c r="E21" s="744">
        <v>0</v>
      </c>
      <c r="F21" s="744">
        <v>0</v>
      </c>
      <c r="G21" s="744">
        <v>0</v>
      </c>
      <c r="H21" s="744">
        <v>0</v>
      </c>
      <c r="I21" s="744">
        <v>0</v>
      </c>
      <c r="J21" s="744">
        <v>0</v>
      </c>
      <c r="K21" s="744">
        <v>0</v>
      </c>
      <c r="L21" s="744">
        <v>0</v>
      </c>
      <c r="M21" s="744">
        <v>1.2214982500258905E-3</v>
      </c>
      <c r="N21" s="744">
        <v>4.8487063458217428E-4</v>
      </c>
      <c r="O21" s="744">
        <v>0</v>
      </c>
      <c r="P21" s="744">
        <v>0</v>
      </c>
      <c r="Q21" s="744">
        <v>0</v>
      </c>
      <c r="R21" s="744">
        <v>4.0000000000000001E-3</v>
      </c>
    </row>
    <row r="22" spans="2:34" x14ac:dyDescent="0.35">
      <c r="B22" s="739" t="s">
        <v>895</v>
      </c>
      <c r="C22" s="745">
        <v>0.13005844922125817</v>
      </c>
      <c r="D22" s="745">
        <v>0</v>
      </c>
      <c r="E22" s="745">
        <v>0</v>
      </c>
      <c r="F22" s="745">
        <v>0</v>
      </c>
      <c r="G22" s="745">
        <v>0</v>
      </c>
      <c r="H22" s="746"/>
      <c r="I22" s="746"/>
      <c r="J22" s="746"/>
      <c r="K22" s="746"/>
      <c r="L22" s="746"/>
      <c r="M22" s="745">
        <v>0.13005844922125817</v>
      </c>
      <c r="N22" s="745">
        <v>0</v>
      </c>
      <c r="O22" s="745">
        <v>0</v>
      </c>
      <c r="P22" s="745">
        <v>0</v>
      </c>
      <c r="Q22" s="745">
        <v>0</v>
      </c>
      <c r="R22" s="745">
        <v>8.2000000000000003E-2</v>
      </c>
      <c r="S22" s="565"/>
      <c r="T22" s="565"/>
      <c r="U22" s="565"/>
      <c r="V22" s="565"/>
      <c r="W22" s="565"/>
      <c r="X22" s="742"/>
      <c r="Y22" s="742"/>
      <c r="Z22" s="742"/>
      <c r="AA22" s="742"/>
      <c r="AB22" s="742"/>
      <c r="AC22" s="565"/>
      <c r="AD22" s="565"/>
      <c r="AE22" s="565"/>
      <c r="AF22" s="565"/>
      <c r="AG22" s="565"/>
    </row>
    <row r="23" spans="2:34" x14ac:dyDescent="0.35">
      <c r="B23" s="741" t="s">
        <v>1531</v>
      </c>
      <c r="C23" s="744">
        <v>0.11842040942916135</v>
      </c>
      <c r="D23" s="744">
        <v>0</v>
      </c>
      <c r="E23" s="744">
        <v>0</v>
      </c>
      <c r="F23" s="744">
        <v>0</v>
      </c>
      <c r="G23" s="744">
        <v>0</v>
      </c>
      <c r="H23" s="746"/>
      <c r="I23" s="746"/>
      <c r="J23" s="746"/>
      <c r="K23" s="746"/>
      <c r="L23" s="746"/>
      <c r="M23" s="744">
        <v>0.11842040942916135</v>
      </c>
      <c r="N23" s="744">
        <v>0</v>
      </c>
      <c r="O23" s="744">
        <v>0</v>
      </c>
      <c r="P23" s="744">
        <v>0</v>
      </c>
      <c r="Q23" s="744">
        <v>0</v>
      </c>
      <c r="R23" s="744">
        <v>7.3999999999999996E-2</v>
      </c>
      <c r="X23" s="742"/>
      <c r="Y23" s="742"/>
      <c r="Z23" s="742"/>
      <c r="AA23" s="742"/>
      <c r="AB23" s="742"/>
    </row>
    <row r="24" spans="2:34" x14ac:dyDescent="0.35">
      <c r="B24" s="741" t="s">
        <v>1532</v>
      </c>
      <c r="C24" s="744">
        <v>4.9618676738461863E-3</v>
      </c>
      <c r="D24" s="744">
        <v>0</v>
      </c>
      <c r="E24" s="744">
        <v>0</v>
      </c>
      <c r="F24" s="744">
        <v>0</v>
      </c>
      <c r="G24" s="744">
        <v>0</v>
      </c>
      <c r="H24" s="746"/>
      <c r="I24" s="746"/>
      <c r="J24" s="746"/>
      <c r="K24" s="746"/>
      <c r="L24" s="746"/>
      <c r="M24" s="744">
        <v>4.9618676738461863E-3</v>
      </c>
      <c r="N24" s="744">
        <v>0</v>
      </c>
      <c r="O24" s="744">
        <v>0</v>
      </c>
      <c r="P24" s="744">
        <v>0</v>
      </c>
      <c r="Q24" s="744">
        <v>0</v>
      </c>
      <c r="R24" s="744">
        <v>3.0000000000000001E-3</v>
      </c>
      <c r="X24" s="742"/>
      <c r="Y24" s="742"/>
      <c r="Z24" s="742"/>
      <c r="AA24" s="742"/>
      <c r="AB24" s="742"/>
    </row>
    <row r="25" spans="2:34" x14ac:dyDescent="0.35">
      <c r="B25" s="741" t="s">
        <v>1533</v>
      </c>
      <c r="C25" s="744">
        <v>6.6761721182506274E-3</v>
      </c>
      <c r="D25" s="744">
        <v>0</v>
      </c>
      <c r="E25" s="744">
        <v>0</v>
      </c>
      <c r="F25" s="744">
        <v>0</v>
      </c>
      <c r="G25" s="744">
        <v>0</v>
      </c>
      <c r="H25" s="746"/>
      <c r="I25" s="746"/>
      <c r="J25" s="746"/>
      <c r="K25" s="746"/>
      <c r="L25" s="746"/>
      <c r="M25" s="744">
        <v>6.6761721182506274E-3</v>
      </c>
      <c r="N25" s="744">
        <v>0</v>
      </c>
      <c r="O25" s="744">
        <v>0</v>
      </c>
      <c r="P25" s="744">
        <v>0</v>
      </c>
      <c r="Q25" s="744">
        <v>0</v>
      </c>
      <c r="R25" s="744">
        <v>5.0000000000000001E-3</v>
      </c>
      <c r="X25" s="742"/>
      <c r="Y25" s="742"/>
      <c r="Z25" s="742"/>
      <c r="AA25" s="742"/>
      <c r="AB25" s="742"/>
    </row>
    <row r="26" spans="2:34" x14ac:dyDescent="0.35">
      <c r="B26" s="740" t="s">
        <v>1564</v>
      </c>
      <c r="C26" s="744">
        <v>0</v>
      </c>
      <c r="D26" s="744">
        <v>0</v>
      </c>
      <c r="E26" s="744">
        <v>0</v>
      </c>
      <c r="F26" s="744">
        <v>0</v>
      </c>
      <c r="G26" s="744">
        <v>0</v>
      </c>
      <c r="H26" s="746"/>
      <c r="I26" s="746"/>
      <c r="J26" s="746"/>
      <c r="K26" s="746"/>
      <c r="L26" s="746"/>
      <c r="M26" s="744">
        <v>0</v>
      </c>
      <c r="N26" s="744">
        <v>0</v>
      </c>
      <c r="O26" s="744">
        <v>0</v>
      </c>
      <c r="P26" s="744">
        <v>0</v>
      </c>
      <c r="Q26" s="744">
        <v>0</v>
      </c>
      <c r="R26" s="744">
        <v>0</v>
      </c>
      <c r="X26" s="742"/>
      <c r="Y26" s="742"/>
      <c r="Z26" s="742"/>
      <c r="AA26" s="742"/>
      <c r="AB26" s="742"/>
    </row>
    <row r="27" spans="2:34" x14ac:dyDescent="0.35">
      <c r="B27" s="743" t="s">
        <v>1535</v>
      </c>
      <c r="C27" s="744">
        <v>0</v>
      </c>
      <c r="D27" s="744">
        <v>0</v>
      </c>
      <c r="E27" s="744">
        <v>0</v>
      </c>
      <c r="F27" s="744">
        <v>0</v>
      </c>
      <c r="G27" s="744">
        <v>0</v>
      </c>
      <c r="H27" s="746"/>
      <c r="I27" s="746"/>
      <c r="J27" s="746"/>
      <c r="K27" s="746"/>
      <c r="L27" s="746"/>
      <c r="M27" s="744">
        <v>0</v>
      </c>
      <c r="N27" s="744">
        <v>0</v>
      </c>
      <c r="O27" s="744">
        <v>0</v>
      </c>
      <c r="P27" s="744">
        <v>0</v>
      </c>
      <c r="Q27" s="744">
        <v>0</v>
      </c>
      <c r="R27" s="744">
        <v>0</v>
      </c>
      <c r="X27" s="742"/>
      <c r="Y27" s="742"/>
      <c r="Z27" s="742"/>
      <c r="AA27" s="742"/>
      <c r="AB27" s="742"/>
    </row>
    <row r="28" spans="2:34" x14ac:dyDescent="0.35">
      <c r="B28" s="743" t="s">
        <v>1536</v>
      </c>
      <c r="C28" s="744">
        <v>0</v>
      </c>
      <c r="D28" s="744">
        <v>0</v>
      </c>
      <c r="E28" s="744">
        <v>0</v>
      </c>
      <c r="F28" s="744">
        <v>0</v>
      </c>
      <c r="G28" s="744">
        <v>0</v>
      </c>
      <c r="H28" s="745">
        <v>0</v>
      </c>
      <c r="I28" s="745">
        <v>0</v>
      </c>
      <c r="J28" s="745">
        <v>0</v>
      </c>
      <c r="K28" s="745">
        <v>0</v>
      </c>
      <c r="L28" s="745">
        <v>0</v>
      </c>
      <c r="M28" s="745">
        <v>0</v>
      </c>
      <c r="N28" s="745">
        <v>0</v>
      </c>
      <c r="O28" s="745">
        <v>0</v>
      </c>
      <c r="P28" s="745">
        <v>0</v>
      </c>
      <c r="Q28" s="745">
        <v>0</v>
      </c>
      <c r="R28" s="745">
        <v>0</v>
      </c>
      <c r="S28" s="565"/>
      <c r="T28" s="565"/>
      <c r="U28" s="565"/>
      <c r="V28" s="565"/>
      <c r="W28" s="565"/>
      <c r="X28" s="565"/>
      <c r="Y28" s="565"/>
      <c r="Z28" s="565"/>
      <c r="AA28" s="565"/>
      <c r="AB28" s="565"/>
      <c r="AC28" s="565"/>
      <c r="AD28" s="565"/>
      <c r="AE28" s="565"/>
      <c r="AF28" s="565"/>
      <c r="AG28" s="565"/>
    </row>
    <row r="29" spans="2:34" ht="14.5" thickBot="1" x14ac:dyDescent="0.4">
      <c r="B29" s="575" t="s">
        <v>1537</v>
      </c>
      <c r="C29" s="747">
        <v>0</v>
      </c>
      <c r="D29" s="747">
        <v>0</v>
      </c>
      <c r="E29" s="747">
        <v>0</v>
      </c>
      <c r="F29" s="747">
        <v>0</v>
      </c>
      <c r="G29" s="747">
        <v>0</v>
      </c>
      <c r="H29" s="748"/>
      <c r="I29" s="748"/>
      <c r="J29" s="748"/>
      <c r="K29" s="748"/>
      <c r="L29" s="748"/>
      <c r="M29" s="747">
        <v>0</v>
      </c>
      <c r="N29" s="747">
        <v>0</v>
      </c>
      <c r="O29" s="747">
        <v>0</v>
      </c>
      <c r="P29" s="747">
        <v>0</v>
      </c>
      <c r="Q29" s="747">
        <v>0</v>
      </c>
      <c r="R29" s="747">
        <v>0</v>
      </c>
      <c r="S29" s="571"/>
      <c r="T29" s="571"/>
      <c r="U29" s="571"/>
      <c r="V29" s="571"/>
      <c r="W29" s="571"/>
      <c r="X29" s="572"/>
      <c r="Y29" s="572"/>
      <c r="Z29" s="572"/>
      <c r="AA29" s="572"/>
      <c r="AB29" s="572"/>
      <c r="AC29" s="571"/>
      <c r="AD29" s="571"/>
      <c r="AE29" s="571"/>
      <c r="AF29" s="571"/>
      <c r="AG29" s="571"/>
      <c r="AH29" s="571"/>
    </row>
  </sheetData>
  <sheetProtection algorithmName="SHA-512" hashValue="QdjAMicH8KZHZH3ccG51PR8bTFECAuKD8/rfKNqpdBPckKglCHwpTOa65FXpmpW/+dBFLsWVqXjww2TvNBGbPA==" saltValue="Z3MpbBtxy90XHKU/LxTETw=="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H10:L10"/>
    <mergeCell ref="M10:Q10"/>
    <mergeCell ref="R10:R12"/>
    <mergeCell ref="S10:W10"/>
    <mergeCell ref="X10:AB10"/>
    <mergeCell ref="C10:G10"/>
  </mergeCells>
  <hyperlinks>
    <hyperlink ref="B2" location="CONTENTS!A1" display="Back to contents page" xr:uid="{78E309E6-9D3D-43F3-958F-3B1A2C949E90}"/>
  </hyperlinks>
  <pageMargins left="0.7" right="0.7" top="0.75" bottom="0.75" header="0.3" footer="0.3"/>
  <pageSetup paperSize="9"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98C38-C799-4615-9472-A1D8D7A5B9A8}">
  <dimension ref="A2:AI62"/>
  <sheetViews>
    <sheetView showGridLines="0" zoomScale="55" zoomScaleNormal="55" workbookViewId="0"/>
  </sheetViews>
  <sheetFormatPr defaultColWidth="8.81640625" defaultRowHeight="14" x14ac:dyDescent="0.35"/>
  <cols>
    <col min="1" max="1" width="8.81640625" style="543"/>
    <col min="2" max="2" width="60.54296875" style="543" customWidth="1"/>
    <col min="3" max="3" width="14.1796875" style="543" customWidth="1"/>
    <col min="4" max="4" width="8.81640625" style="543"/>
    <col min="5" max="5" width="11.26953125" style="543" customWidth="1"/>
    <col min="6" max="6" width="14.7265625" style="543" customWidth="1"/>
    <col min="7" max="7" width="13" style="543" customWidth="1"/>
    <col min="8" max="8" width="13.1796875" style="543" customWidth="1"/>
    <col min="9" max="9" width="8.81640625" style="543"/>
    <col min="10" max="10" width="9.7265625" style="543" customWidth="1"/>
    <col min="11" max="11" width="12.81640625" style="543" customWidth="1"/>
    <col min="12" max="12" width="13" style="543" customWidth="1"/>
    <col min="13" max="13" width="11.26953125" style="543" customWidth="1"/>
    <col min="14" max="14" width="8.81640625" style="543"/>
    <col min="15" max="15" width="11" style="543" customWidth="1"/>
    <col min="16" max="16" width="13.26953125" style="543" customWidth="1"/>
    <col min="17" max="17" width="13" style="543" customWidth="1"/>
    <col min="18" max="18" width="11.1796875" style="543" customWidth="1"/>
    <col min="19" max="16384" width="8.81640625" style="543"/>
  </cols>
  <sheetData>
    <row r="2" spans="2:18" x14ac:dyDescent="0.35">
      <c r="B2" s="514" t="s">
        <v>0</v>
      </c>
    </row>
    <row r="3" spans="2:18" x14ac:dyDescent="0.35">
      <c r="B3" s="544"/>
    </row>
    <row r="4" spans="2:18" x14ac:dyDescent="0.3">
      <c r="B4" s="564" t="s">
        <v>1596</v>
      </c>
    </row>
    <row r="5" spans="2:18" x14ac:dyDescent="0.35">
      <c r="B5" s="544"/>
    </row>
    <row r="6" spans="2:18" x14ac:dyDescent="0.3">
      <c r="B6" s="564" t="s">
        <v>1597</v>
      </c>
    </row>
    <row r="7" spans="2:18" x14ac:dyDescent="0.3">
      <c r="B7" s="564"/>
    </row>
    <row r="8" spans="2:18" ht="14.5" thickBot="1" x14ac:dyDescent="0.3">
      <c r="B8" s="773" t="str">
        <f>'Other mitigating actions'!B6</f>
        <v>31.12.2023</v>
      </c>
    </row>
    <row r="9" spans="2:18" ht="28.9" customHeight="1" x14ac:dyDescent="0.35">
      <c r="B9" s="916" t="s">
        <v>1510</v>
      </c>
      <c r="C9" s="916" t="s">
        <v>1511</v>
      </c>
      <c r="D9" s="916"/>
      <c r="E9" s="916"/>
      <c r="F9" s="916"/>
      <c r="G9" s="916"/>
      <c r="H9" s="916"/>
      <c r="I9" s="916"/>
      <c r="J9" s="916"/>
      <c r="K9" s="916"/>
      <c r="L9" s="916"/>
      <c r="M9" s="916"/>
      <c r="N9" s="916"/>
      <c r="O9" s="916"/>
      <c r="P9" s="916"/>
      <c r="Q9" s="916"/>
      <c r="R9" s="916"/>
    </row>
    <row r="10" spans="2:18" ht="14.5" customHeight="1" x14ac:dyDescent="0.35">
      <c r="B10" s="922"/>
      <c r="C10" s="922" t="s">
        <v>1512</v>
      </c>
      <c r="D10" s="923" t="s">
        <v>1513</v>
      </c>
      <c r="E10" s="923"/>
      <c r="F10" s="923"/>
      <c r="G10" s="923"/>
      <c r="H10" s="923"/>
      <c r="I10" s="923" t="s">
        <v>1514</v>
      </c>
      <c r="J10" s="923"/>
      <c r="K10" s="923"/>
      <c r="L10" s="923"/>
      <c r="M10" s="923"/>
      <c r="N10" s="923" t="s">
        <v>1515</v>
      </c>
      <c r="O10" s="923"/>
      <c r="P10" s="923"/>
      <c r="Q10" s="923"/>
      <c r="R10" s="923"/>
    </row>
    <row r="11" spans="2:18" ht="33.65" customHeight="1" x14ac:dyDescent="0.35">
      <c r="B11" s="922"/>
      <c r="C11" s="922"/>
      <c r="D11" s="922" t="s">
        <v>1516</v>
      </c>
      <c r="E11" s="922"/>
      <c r="F11" s="922"/>
      <c r="G11" s="922"/>
      <c r="H11" s="922"/>
      <c r="I11" s="922" t="s">
        <v>1516</v>
      </c>
      <c r="J11" s="922"/>
      <c r="K11" s="922"/>
      <c r="L11" s="922"/>
      <c r="M11" s="922"/>
      <c r="N11" s="922" t="s">
        <v>1516</v>
      </c>
      <c r="O11" s="922"/>
      <c r="P11" s="922"/>
      <c r="Q11" s="922"/>
      <c r="R11" s="922"/>
    </row>
    <row r="12" spans="2:18" ht="33.65" customHeight="1" x14ac:dyDescent="0.35">
      <c r="B12" s="922"/>
      <c r="C12" s="922"/>
      <c r="D12" s="592"/>
      <c r="E12" s="922" t="s">
        <v>1517</v>
      </c>
      <c r="F12" s="922"/>
      <c r="G12" s="922"/>
      <c r="H12" s="922"/>
      <c r="I12" s="592"/>
      <c r="J12" s="922" t="s">
        <v>1517</v>
      </c>
      <c r="K12" s="922"/>
      <c r="L12" s="922"/>
      <c r="M12" s="922"/>
      <c r="N12" s="592"/>
      <c r="O12" s="922" t="s">
        <v>1517</v>
      </c>
      <c r="P12" s="922"/>
      <c r="Q12" s="922"/>
      <c r="R12" s="922"/>
    </row>
    <row r="13" spans="2:18" ht="32" thickBot="1" x14ac:dyDescent="0.4">
      <c r="B13" s="918"/>
      <c r="C13" s="918"/>
      <c r="D13" s="594"/>
      <c r="E13" s="594"/>
      <c r="F13" s="594" t="s">
        <v>1518</v>
      </c>
      <c r="G13" s="594" t="s">
        <v>1519</v>
      </c>
      <c r="H13" s="594" t="s">
        <v>1520</v>
      </c>
      <c r="I13" s="594"/>
      <c r="J13" s="594"/>
      <c r="K13" s="594" t="s">
        <v>1518</v>
      </c>
      <c r="L13" s="594" t="s">
        <v>1521</v>
      </c>
      <c r="M13" s="594" t="s">
        <v>1520</v>
      </c>
      <c r="N13" s="594"/>
      <c r="O13" s="594"/>
      <c r="P13" s="594" t="s">
        <v>1518</v>
      </c>
      <c r="Q13" s="594" t="s">
        <v>1522</v>
      </c>
      <c r="R13" s="594" t="s">
        <v>1520</v>
      </c>
    </row>
    <row r="14" spans="2:18" s="546" customFormat="1" x14ac:dyDescent="0.35">
      <c r="B14" s="552" t="s">
        <v>1565</v>
      </c>
      <c r="C14" s="551"/>
      <c r="D14" s="569"/>
      <c r="E14" s="569"/>
      <c r="F14" s="569"/>
      <c r="G14" s="569"/>
      <c r="H14" s="569"/>
      <c r="I14" s="569"/>
      <c r="J14" s="569"/>
      <c r="K14" s="569"/>
      <c r="L14" s="569"/>
      <c r="M14" s="569"/>
      <c r="N14" s="569"/>
      <c r="O14" s="569"/>
      <c r="P14" s="569"/>
      <c r="Q14" s="569"/>
      <c r="R14" s="569"/>
    </row>
    <row r="15" spans="2:18" s="546" customFormat="1" ht="21" x14ac:dyDescent="0.35">
      <c r="B15" s="558" t="s">
        <v>1600</v>
      </c>
      <c r="C15" s="559"/>
      <c r="D15" s="560"/>
      <c r="E15" s="560"/>
      <c r="F15" s="560"/>
      <c r="G15" s="560"/>
      <c r="H15" s="560"/>
      <c r="I15" s="560"/>
      <c r="J15" s="560"/>
      <c r="K15" s="560"/>
      <c r="L15" s="560"/>
      <c r="M15" s="560"/>
      <c r="N15" s="560"/>
      <c r="O15" s="560"/>
      <c r="P15" s="560"/>
      <c r="Q15" s="560"/>
      <c r="R15" s="560"/>
    </row>
    <row r="16" spans="2:18" x14ac:dyDescent="0.35">
      <c r="B16" s="552" t="s">
        <v>1540</v>
      </c>
      <c r="C16" s="548"/>
      <c r="D16" s="548"/>
      <c r="E16" s="548"/>
      <c r="F16" s="548"/>
      <c r="G16" s="548"/>
      <c r="H16" s="548"/>
      <c r="I16" s="548"/>
      <c r="J16" s="548"/>
      <c r="K16" s="548"/>
      <c r="L16" s="548"/>
      <c r="M16" s="548"/>
      <c r="N16" s="548"/>
      <c r="O16" s="548"/>
      <c r="P16" s="548"/>
      <c r="Q16" s="548"/>
      <c r="R16" s="548"/>
    </row>
    <row r="17" spans="2:18" x14ac:dyDescent="0.35">
      <c r="B17" s="553" t="s">
        <v>888</v>
      </c>
      <c r="C17" s="548"/>
      <c r="D17" s="548"/>
      <c r="E17" s="548"/>
      <c r="F17" s="548"/>
      <c r="G17" s="548"/>
      <c r="H17" s="548"/>
      <c r="I17" s="548"/>
      <c r="J17" s="548"/>
      <c r="K17" s="548"/>
      <c r="L17" s="548"/>
      <c r="M17" s="548"/>
      <c r="N17" s="548"/>
      <c r="O17" s="548"/>
      <c r="P17" s="548"/>
      <c r="Q17" s="548"/>
      <c r="R17" s="548"/>
    </row>
    <row r="18" spans="2:18" x14ac:dyDescent="0.35">
      <c r="B18" s="583" t="s">
        <v>1566</v>
      </c>
      <c r="C18" s="548"/>
      <c r="D18" s="548"/>
      <c r="E18" s="548"/>
      <c r="F18" s="548"/>
      <c r="G18" s="548"/>
      <c r="H18" s="548"/>
      <c r="I18" s="584"/>
      <c r="J18" s="584"/>
      <c r="K18" s="584"/>
      <c r="L18" s="584"/>
      <c r="M18" s="584"/>
      <c r="N18" s="548"/>
      <c r="O18" s="548"/>
      <c r="P18" s="548"/>
      <c r="Q18" s="548"/>
      <c r="R18" s="548"/>
    </row>
    <row r="19" spans="2:18" x14ac:dyDescent="0.35">
      <c r="B19" s="583" t="s">
        <v>1532</v>
      </c>
      <c r="C19" s="548"/>
      <c r="D19" s="548"/>
      <c r="E19" s="548"/>
      <c r="F19" s="548"/>
      <c r="G19" s="548"/>
      <c r="H19" s="548"/>
      <c r="I19" s="584"/>
      <c r="J19" s="584"/>
      <c r="K19" s="584"/>
      <c r="L19" s="584"/>
      <c r="M19" s="584"/>
      <c r="N19" s="548"/>
      <c r="O19" s="548"/>
      <c r="P19" s="548"/>
      <c r="Q19" s="548"/>
      <c r="R19" s="548"/>
    </row>
    <row r="20" spans="2:18" x14ac:dyDescent="0.35">
      <c r="B20" s="553" t="s">
        <v>896</v>
      </c>
      <c r="C20" s="548"/>
      <c r="D20" s="548"/>
      <c r="E20" s="548"/>
      <c r="F20" s="548"/>
      <c r="G20" s="548"/>
      <c r="H20" s="548"/>
      <c r="I20" s="548"/>
      <c r="J20" s="548"/>
      <c r="K20" s="548"/>
      <c r="L20" s="548"/>
      <c r="M20" s="548"/>
      <c r="N20" s="548"/>
      <c r="O20" s="548"/>
      <c r="P20" s="548"/>
      <c r="Q20" s="548"/>
      <c r="R20" s="548"/>
    </row>
    <row r="21" spans="2:18" x14ac:dyDescent="0.35">
      <c r="B21" s="553" t="s">
        <v>1264</v>
      </c>
      <c r="C21" s="548"/>
      <c r="D21" s="548"/>
      <c r="E21" s="548"/>
      <c r="F21" s="548"/>
      <c r="G21" s="548"/>
      <c r="H21" s="548"/>
      <c r="I21" s="548"/>
      <c r="J21" s="548"/>
      <c r="K21" s="548"/>
      <c r="L21" s="548"/>
      <c r="M21" s="548"/>
      <c r="N21" s="548"/>
      <c r="O21" s="548"/>
      <c r="P21" s="548"/>
      <c r="Q21" s="548"/>
      <c r="R21" s="548"/>
    </row>
    <row r="22" spans="2:18" ht="21" x14ac:dyDescent="0.35">
      <c r="B22" s="552" t="s">
        <v>1541</v>
      </c>
      <c r="C22" s="548"/>
      <c r="D22" s="548"/>
      <c r="E22" s="548"/>
      <c r="F22" s="548"/>
      <c r="G22" s="548"/>
      <c r="H22" s="548"/>
      <c r="I22" s="548"/>
      <c r="J22" s="548"/>
      <c r="K22" s="548"/>
      <c r="L22" s="548"/>
      <c r="M22" s="548"/>
      <c r="N22" s="548"/>
      <c r="O22" s="548"/>
      <c r="P22" s="548"/>
      <c r="Q22" s="548"/>
      <c r="R22" s="548"/>
    </row>
    <row r="23" spans="2:18" x14ac:dyDescent="0.35">
      <c r="B23" s="553" t="s">
        <v>888</v>
      </c>
      <c r="C23" s="548"/>
      <c r="D23" s="548"/>
      <c r="E23" s="548"/>
      <c r="F23" s="548"/>
      <c r="G23" s="548"/>
      <c r="H23" s="548"/>
      <c r="I23" s="548"/>
      <c r="J23" s="548"/>
      <c r="K23" s="548"/>
      <c r="L23" s="548"/>
      <c r="M23" s="548"/>
      <c r="N23" s="548"/>
      <c r="O23" s="548"/>
      <c r="P23" s="548"/>
      <c r="Q23" s="548"/>
      <c r="R23" s="548"/>
    </row>
    <row r="24" spans="2:18" x14ac:dyDescent="0.35">
      <c r="B24" s="553" t="s">
        <v>896</v>
      </c>
      <c r="C24" s="548"/>
      <c r="D24" s="548"/>
      <c r="E24" s="548"/>
      <c r="F24" s="548"/>
      <c r="G24" s="548"/>
      <c r="H24" s="548"/>
      <c r="I24" s="548"/>
      <c r="J24" s="548"/>
      <c r="K24" s="548"/>
      <c r="L24" s="548"/>
      <c r="M24" s="548"/>
      <c r="N24" s="548"/>
      <c r="O24" s="548"/>
      <c r="P24" s="548"/>
      <c r="Q24" s="548"/>
      <c r="R24" s="548"/>
    </row>
    <row r="25" spans="2:18" x14ac:dyDescent="0.35">
      <c r="B25" s="553" t="s">
        <v>1264</v>
      </c>
      <c r="C25" s="548"/>
      <c r="D25" s="548"/>
      <c r="E25" s="548"/>
      <c r="F25" s="548"/>
      <c r="G25" s="548"/>
      <c r="H25" s="548"/>
      <c r="I25" s="548"/>
      <c r="J25" s="548"/>
      <c r="K25" s="548"/>
      <c r="L25" s="548"/>
      <c r="M25" s="548"/>
      <c r="N25" s="548"/>
      <c r="O25" s="548"/>
      <c r="P25" s="548"/>
      <c r="Q25" s="548"/>
      <c r="R25" s="548"/>
    </row>
    <row r="26" spans="2:18" x14ac:dyDescent="0.35">
      <c r="B26" s="554" t="s">
        <v>1567</v>
      </c>
      <c r="C26" s="551"/>
      <c r="D26" s="548"/>
      <c r="E26" s="548"/>
      <c r="F26" s="548"/>
      <c r="G26" s="548"/>
      <c r="H26" s="548"/>
      <c r="I26" s="548"/>
      <c r="J26" s="548"/>
      <c r="K26" s="548"/>
      <c r="L26" s="548"/>
      <c r="M26" s="548"/>
      <c r="N26" s="548"/>
      <c r="O26" s="548"/>
      <c r="P26" s="548"/>
      <c r="Q26" s="548"/>
      <c r="R26" s="548"/>
    </row>
    <row r="27" spans="2:18" s="546" customFormat="1" x14ac:dyDescent="0.35">
      <c r="B27" s="558" t="s">
        <v>1568</v>
      </c>
      <c r="C27" s="559"/>
      <c r="D27" s="560"/>
      <c r="E27" s="560"/>
      <c r="F27" s="560"/>
      <c r="G27" s="560"/>
      <c r="H27" s="560"/>
      <c r="I27" s="560"/>
      <c r="J27" s="560"/>
      <c r="K27" s="560"/>
      <c r="L27" s="560"/>
      <c r="M27" s="560"/>
      <c r="N27" s="560"/>
      <c r="O27" s="560"/>
      <c r="P27" s="560"/>
      <c r="Q27" s="560"/>
      <c r="R27" s="560"/>
    </row>
    <row r="28" spans="2:18" s="562" customFormat="1" x14ac:dyDescent="0.35">
      <c r="B28" s="574" t="s">
        <v>1542</v>
      </c>
      <c r="C28" s="568"/>
      <c r="D28" s="570"/>
      <c r="E28" s="570"/>
      <c r="F28" s="570"/>
      <c r="G28" s="570"/>
      <c r="H28" s="570"/>
      <c r="I28" s="570"/>
      <c r="J28" s="570"/>
      <c r="K28" s="570"/>
      <c r="L28" s="570"/>
      <c r="M28" s="570"/>
      <c r="N28" s="570"/>
      <c r="O28" s="570"/>
      <c r="P28" s="570"/>
      <c r="Q28" s="570"/>
      <c r="R28" s="570"/>
    </row>
    <row r="29" spans="2:18" s="562" customFormat="1" x14ac:dyDescent="0.35">
      <c r="B29" s="574" t="s">
        <v>1543</v>
      </c>
      <c r="C29" s="568"/>
      <c r="D29" s="570"/>
      <c r="E29" s="570"/>
      <c r="F29" s="570"/>
      <c r="G29" s="570"/>
      <c r="H29" s="570"/>
      <c r="I29" s="570"/>
      <c r="J29" s="570"/>
      <c r="K29" s="570"/>
      <c r="L29" s="570"/>
      <c r="M29" s="570"/>
      <c r="N29" s="570"/>
      <c r="O29" s="570"/>
      <c r="P29" s="570"/>
      <c r="Q29" s="570"/>
      <c r="R29" s="570"/>
    </row>
    <row r="30" spans="2:18" s="562" customFormat="1" x14ac:dyDescent="0.35">
      <c r="B30" s="574" t="s">
        <v>1544</v>
      </c>
      <c r="C30" s="568"/>
      <c r="D30" s="570"/>
      <c r="E30" s="570"/>
      <c r="F30" s="570"/>
      <c r="G30" s="570"/>
      <c r="H30" s="570"/>
      <c r="I30" s="570"/>
      <c r="J30" s="570"/>
      <c r="K30" s="570"/>
      <c r="L30" s="570"/>
      <c r="M30" s="570"/>
      <c r="N30" s="570"/>
      <c r="O30" s="570"/>
      <c r="P30" s="570"/>
      <c r="Q30" s="570"/>
      <c r="R30" s="570"/>
    </row>
    <row r="31" spans="2:18" s="562" customFormat="1" x14ac:dyDescent="0.35">
      <c r="B31" s="574" t="s">
        <v>1545</v>
      </c>
      <c r="C31" s="568"/>
      <c r="D31" s="570"/>
      <c r="E31" s="570"/>
      <c r="F31" s="570"/>
      <c r="G31" s="570"/>
      <c r="H31" s="570"/>
      <c r="I31" s="570"/>
      <c r="J31" s="570"/>
      <c r="K31" s="570"/>
      <c r="L31" s="570"/>
      <c r="M31" s="570"/>
      <c r="N31" s="570"/>
      <c r="O31" s="570"/>
      <c r="P31" s="570"/>
      <c r="Q31" s="570"/>
      <c r="R31" s="570"/>
    </row>
    <row r="32" spans="2:18" x14ac:dyDescent="0.35">
      <c r="B32" s="554" t="s">
        <v>1569</v>
      </c>
      <c r="C32" s="548"/>
      <c r="D32" s="549"/>
      <c r="E32" s="549"/>
      <c r="F32" s="549"/>
      <c r="G32" s="549"/>
      <c r="H32" s="549"/>
      <c r="I32" s="549"/>
      <c r="J32" s="549"/>
      <c r="K32" s="549"/>
      <c r="L32" s="549"/>
      <c r="M32" s="549"/>
      <c r="N32" s="549"/>
      <c r="O32" s="549"/>
      <c r="P32" s="549"/>
      <c r="Q32" s="549"/>
      <c r="R32" s="549"/>
    </row>
    <row r="33" spans="1:35" s="546" customFormat="1" ht="21" x14ac:dyDescent="0.35">
      <c r="A33" s="546" t="s">
        <v>1547</v>
      </c>
      <c r="B33" s="558" t="s">
        <v>1570</v>
      </c>
      <c r="C33" s="559"/>
      <c r="D33" s="560"/>
      <c r="E33" s="560"/>
      <c r="F33" s="560"/>
      <c r="G33" s="560"/>
      <c r="H33" s="560"/>
      <c r="I33" s="560"/>
      <c r="J33" s="560"/>
      <c r="K33" s="560"/>
      <c r="L33" s="560"/>
      <c r="M33" s="560"/>
      <c r="N33" s="560"/>
      <c r="O33" s="560"/>
      <c r="P33" s="560"/>
      <c r="Q33" s="560"/>
      <c r="R33" s="560"/>
    </row>
    <row r="34" spans="1:35" ht="38.25" customHeight="1" x14ac:dyDescent="0.35">
      <c r="B34" s="555" t="s">
        <v>1551</v>
      </c>
      <c r="C34" s="550"/>
      <c r="D34" s="549"/>
      <c r="E34" s="549"/>
      <c r="F34" s="549"/>
      <c r="G34" s="549"/>
      <c r="H34" s="549"/>
      <c r="I34" s="549"/>
      <c r="J34" s="549"/>
      <c r="K34" s="549"/>
      <c r="L34" s="549"/>
      <c r="M34" s="549"/>
      <c r="N34" s="549"/>
      <c r="O34" s="549"/>
      <c r="P34" s="549"/>
      <c r="Q34" s="549"/>
      <c r="R34" s="549"/>
    </row>
    <row r="35" spans="1:35" s="546" customFormat="1" ht="14.5" thickBot="1" x14ac:dyDescent="0.4">
      <c r="B35" s="556" t="s">
        <v>322</v>
      </c>
      <c r="C35" s="581"/>
      <c r="D35" s="582"/>
      <c r="E35" s="582"/>
      <c r="F35" s="582"/>
      <c r="G35" s="582"/>
      <c r="H35" s="582"/>
      <c r="I35" s="582"/>
      <c r="J35" s="582"/>
      <c r="K35" s="582"/>
      <c r="L35" s="582"/>
      <c r="M35" s="582"/>
      <c r="N35" s="582"/>
      <c r="O35" s="582"/>
      <c r="P35" s="582"/>
      <c r="Q35" s="582"/>
      <c r="R35" s="582"/>
    </row>
    <row r="36" spans="1:35" s="546" customFormat="1" x14ac:dyDescent="0.35">
      <c r="B36" s="554"/>
      <c r="C36" s="551"/>
      <c r="D36" s="547"/>
      <c r="E36" s="547"/>
      <c r="F36" s="547"/>
      <c r="G36" s="547"/>
      <c r="H36" s="547"/>
      <c r="I36" s="547"/>
      <c r="J36" s="547"/>
      <c r="K36" s="547"/>
      <c r="L36" s="547"/>
      <c r="M36" s="547"/>
      <c r="N36" s="547"/>
      <c r="O36" s="547"/>
      <c r="P36" s="547"/>
      <c r="Q36" s="547"/>
      <c r="R36" s="547"/>
    </row>
    <row r="37" spans="1:35" s="546" customFormat="1" x14ac:dyDescent="0.35">
      <c r="B37" s="554"/>
      <c r="C37" s="551"/>
      <c r="D37" s="547"/>
      <c r="E37" s="547"/>
      <c r="F37" s="547"/>
      <c r="G37" s="547"/>
      <c r="H37" s="547"/>
      <c r="I37" s="547"/>
      <c r="J37" s="547"/>
      <c r="K37" s="547"/>
      <c r="L37" s="547"/>
      <c r="M37" s="547"/>
      <c r="N37" s="547"/>
      <c r="O37" s="547"/>
      <c r="P37" s="547"/>
      <c r="Q37" s="547"/>
      <c r="R37" s="547"/>
    </row>
    <row r="38" spans="1:35" x14ac:dyDescent="0.35">
      <c r="B38" s="578"/>
      <c r="C38" s="579"/>
      <c r="D38" s="580"/>
      <c r="E38" s="580"/>
      <c r="F38" s="580"/>
      <c r="G38" s="580"/>
      <c r="H38" s="580"/>
      <c r="I38" s="580"/>
      <c r="J38" s="580"/>
      <c r="K38" s="580"/>
      <c r="L38" s="580"/>
      <c r="M38" s="580"/>
      <c r="N38" s="580"/>
      <c r="O38" s="580"/>
      <c r="P38" s="580"/>
      <c r="Q38" s="580"/>
      <c r="R38" s="580"/>
    </row>
    <row r="39" spans="1:35" x14ac:dyDescent="0.3">
      <c r="B39" s="564" t="s">
        <v>1598</v>
      </c>
    </row>
    <row r="40" spans="1:35" ht="14.5" thickBot="1" x14ac:dyDescent="0.4"/>
    <row r="41" spans="1:35" s="562" customFormat="1" ht="28.9" customHeight="1" x14ac:dyDescent="0.35">
      <c r="B41" s="585"/>
      <c r="C41" s="920" t="s">
        <v>1552</v>
      </c>
      <c r="D41" s="920"/>
      <c r="E41" s="920"/>
      <c r="F41" s="920"/>
      <c r="G41" s="920"/>
      <c r="H41" s="920"/>
      <c r="I41" s="920"/>
      <c r="J41" s="920"/>
      <c r="K41" s="920"/>
      <c r="L41" s="920"/>
      <c r="M41" s="920"/>
      <c r="N41" s="920"/>
      <c r="O41" s="920"/>
      <c r="P41" s="920"/>
      <c r="Q41" s="920"/>
      <c r="R41" s="920"/>
      <c r="S41" s="920" t="s">
        <v>1553</v>
      </c>
      <c r="T41" s="920"/>
      <c r="U41" s="920"/>
      <c r="V41" s="920"/>
      <c r="W41" s="920"/>
      <c r="X41" s="920"/>
      <c r="Y41" s="920"/>
      <c r="Z41" s="920"/>
      <c r="AA41" s="920"/>
      <c r="AB41" s="920"/>
      <c r="AC41" s="920"/>
      <c r="AD41" s="920"/>
      <c r="AE41" s="920"/>
      <c r="AF41" s="920"/>
      <c r="AG41" s="920"/>
      <c r="AH41" s="920"/>
    </row>
    <row r="42" spans="1:35" s="562" customFormat="1" ht="14.25" customHeight="1" x14ac:dyDescent="0.35">
      <c r="B42" s="587"/>
      <c r="C42" s="924" t="s">
        <v>1513</v>
      </c>
      <c r="D42" s="924"/>
      <c r="E42" s="924"/>
      <c r="F42" s="924"/>
      <c r="G42" s="924"/>
      <c r="H42" s="924" t="s">
        <v>1514</v>
      </c>
      <c r="I42" s="924"/>
      <c r="J42" s="924"/>
      <c r="K42" s="924"/>
      <c r="L42" s="924"/>
      <c r="M42" s="924" t="s">
        <v>1515</v>
      </c>
      <c r="N42" s="924"/>
      <c r="O42" s="924"/>
      <c r="P42" s="924"/>
      <c r="Q42" s="924"/>
      <c r="R42" s="593"/>
      <c r="S42" s="924" t="s">
        <v>1513</v>
      </c>
      <c r="T42" s="924"/>
      <c r="U42" s="924"/>
      <c r="V42" s="924"/>
      <c r="W42" s="924"/>
      <c r="X42" s="924" t="s">
        <v>1514</v>
      </c>
      <c r="Y42" s="924"/>
      <c r="Z42" s="924"/>
      <c r="AA42" s="924"/>
      <c r="AB42" s="924"/>
      <c r="AC42" s="924" t="s">
        <v>1515</v>
      </c>
      <c r="AD42" s="924"/>
      <c r="AE42" s="924"/>
      <c r="AF42" s="924"/>
      <c r="AG42" s="924"/>
      <c r="AH42" s="924"/>
    </row>
    <row r="43" spans="1:35" s="562" customFormat="1" ht="33.75" customHeight="1" x14ac:dyDescent="0.35">
      <c r="B43" s="587"/>
      <c r="C43" s="925" t="s">
        <v>1554</v>
      </c>
      <c r="D43" s="925"/>
      <c r="E43" s="925"/>
      <c r="F43" s="925"/>
      <c r="G43" s="925"/>
      <c r="H43" s="925" t="s">
        <v>1554</v>
      </c>
      <c r="I43" s="925"/>
      <c r="J43" s="925"/>
      <c r="K43" s="925"/>
      <c r="L43" s="925"/>
      <c r="M43" s="925" t="s">
        <v>1554</v>
      </c>
      <c r="N43" s="925"/>
      <c r="O43" s="925"/>
      <c r="P43" s="925"/>
      <c r="Q43" s="925"/>
      <c r="R43" s="925" t="s">
        <v>1555</v>
      </c>
      <c r="S43" s="925" t="s">
        <v>1556</v>
      </c>
      <c r="T43" s="925"/>
      <c r="U43" s="925"/>
      <c r="V43" s="925"/>
      <c r="W43" s="925"/>
      <c r="X43" s="925" t="s">
        <v>1556</v>
      </c>
      <c r="Y43" s="925"/>
      <c r="Z43" s="925"/>
      <c r="AA43" s="925"/>
      <c r="AB43" s="925"/>
      <c r="AC43" s="925" t="s">
        <v>1556</v>
      </c>
      <c r="AD43" s="925"/>
      <c r="AE43" s="925"/>
      <c r="AF43" s="925"/>
      <c r="AG43" s="925"/>
      <c r="AH43" s="925" t="s">
        <v>1557</v>
      </c>
    </row>
    <row r="44" spans="1:35" s="562" customFormat="1" x14ac:dyDescent="0.35">
      <c r="B44" s="587"/>
      <c r="C44" s="588"/>
      <c r="D44" s="925" t="s">
        <v>1558</v>
      </c>
      <c r="E44" s="925"/>
      <c r="F44" s="925"/>
      <c r="G44" s="925"/>
      <c r="H44" s="588"/>
      <c r="I44" s="925" t="s">
        <v>1558</v>
      </c>
      <c r="J44" s="925"/>
      <c r="K44" s="925"/>
      <c r="L44" s="925"/>
      <c r="M44" s="588"/>
      <c r="N44" s="925" t="s">
        <v>1558</v>
      </c>
      <c r="O44" s="925"/>
      <c r="P44" s="925"/>
      <c r="Q44" s="925"/>
      <c r="R44" s="925"/>
      <c r="S44" s="588"/>
      <c r="T44" s="925" t="s">
        <v>1558</v>
      </c>
      <c r="U44" s="925"/>
      <c r="V44" s="925"/>
      <c r="W44" s="925"/>
      <c r="X44" s="588"/>
      <c r="Y44" s="925" t="s">
        <v>1558</v>
      </c>
      <c r="Z44" s="925"/>
      <c r="AA44" s="925"/>
      <c r="AB44" s="925"/>
      <c r="AC44" s="588"/>
      <c r="AD44" s="925" t="s">
        <v>1558</v>
      </c>
      <c r="AE44" s="925"/>
      <c r="AF44" s="925"/>
      <c r="AG44" s="925"/>
      <c r="AH44" s="925"/>
    </row>
    <row r="45" spans="1:35" s="562" customFormat="1" ht="32" thickBot="1" x14ac:dyDescent="0.4">
      <c r="B45" s="586" t="s">
        <v>1559</v>
      </c>
      <c r="C45" s="586"/>
      <c r="D45" s="586"/>
      <c r="E45" s="586" t="s">
        <v>1518</v>
      </c>
      <c r="F45" s="594" t="s">
        <v>1519</v>
      </c>
      <c r="G45" s="594" t="s">
        <v>1520</v>
      </c>
      <c r="H45" s="586"/>
      <c r="I45" s="586"/>
      <c r="J45" s="586" t="s">
        <v>1518</v>
      </c>
      <c r="K45" s="594" t="s">
        <v>1521</v>
      </c>
      <c r="L45" s="594" t="s">
        <v>1520</v>
      </c>
      <c r="M45" s="586"/>
      <c r="N45" s="586"/>
      <c r="O45" s="586" t="s">
        <v>1518</v>
      </c>
      <c r="P45" s="594" t="s">
        <v>1522</v>
      </c>
      <c r="Q45" s="594" t="s">
        <v>1520</v>
      </c>
      <c r="R45" s="895"/>
      <c r="S45" s="586"/>
      <c r="T45" s="586"/>
      <c r="U45" s="586" t="s">
        <v>1518</v>
      </c>
      <c r="V45" s="594" t="s">
        <v>1519</v>
      </c>
      <c r="W45" s="594" t="s">
        <v>1520</v>
      </c>
      <c r="X45" s="586"/>
      <c r="Y45" s="586"/>
      <c r="Z45" s="586" t="s">
        <v>1518</v>
      </c>
      <c r="AA45" s="594" t="s">
        <v>1521</v>
      </c>
      <c r="AB45" s="594" t="s">
        <v>1520</v>
      </c>
      <c r="AC45" s="586"/>
      <c r="AD45" s="586"/>
      <c r="AE45" s="586" t="s">
        <v>1518</v>
      </c>
      <c r="AF45" s="594" t="s">
        <v>1522</v>
      </c>
      <c r="AG45" s="594" t="s">
        <v>1520</v>
      </c>
      <c r="AH45" s="895"/>
    </row>
    <row r="46" spans="1:35" s="562" customFormat="1" x14ac:dyDescent="0.35">
      <c r="B46" s="573" t="s">
        <v>1571</v>
      </c>
      <c r="C46" s="566"/>
      <c r="D46" s="566"/>
      <c r="E46" s="566"/>
      <c r="F46" s="566"/>
      <c r="G46" s="566"/>
      <c r="H46" s="566"/>
      <c r="I46" s="566"/>
      <c r="J46" s="566"/>
      <c r="K46" s="566"/>
      <c r="L46" s="566"/>
      <c r="M46" s="566"/>
      <c r="N46" s="566"/>
      <c r="O46" s="566"/>
      <c r="P46" s="566"/>
      <c r="Q46" s="566"/>
      <c r="R46" s="566"/>
      <c r="S46" s="566"/>
      <c r="T46" s="566"/>
      <c r="U46" s="566"/>
      <c r="V46" s="566"/>
      <c r="W46" s="566"/>
      <c r="X46" s="566"/>
      <c r="Y46" s="566"/>
      <c r="Z46" s="566"/>
      <c r="AA46" s="566"/>
      <c r="AB46" s="566"/>
      <c r="AC46" s="566"/>
      <c r="AD46" s="566"/>
      <c r="AE46" s="566"/>
      <c r="AF46" s="566"/>
      <c r="AG46" s="566"/>
      <c r="AH46" s="566"/>
      <c r="AI46" s="567"/>
    </row>
    <row r="47" spans="1:35" s="562" customFormat="1" x14ac:dyDescent="0.35">
      <c r="B47" s="595" t="s">
        <v>1560</v>
      </c>
      <c r="C47" s="566"/>
      <c r="D47" s="566"/>
      <c r="E47" s="566"/>
      <c r="F47" s="566"/>
      <c r="G47" s="566"/>
      <c r="H47" s="566"/>
      <c r="I47" s="566"/>
      <c r="J47" s="566"/>
      <c r="K47" s="566"/>
      <c r="L47" s="566"/>
      <c r="M47" s="566"/>
      <c r="N47" s="566"/>
      <c r="O47" s="566"/>
      <c r="P47" s="566"/>
      <c r="Q47" s="566"/>
      <c r="R47" s="566"/>
      <c r="S47" s="566"/>
      <c r="T47" s="566"/>
      <c r="U47" s="566"/>
      <c r="V47" s="566"/>
      <c r="W47" s="566"/>
      <c r="X47" s="566"/>
      <c r="Y47" s="566"/>
      <c r="Z47" s="566"/>
      <c r="AA47" s="566"/>
      <c r="AB47" s="566"/>
      <c r="AC47" s="566"/>
      <c r="AD47" s="566"/>
      <c r="AE47" s="566"/>
      <c r="AF47" s="566"/>
      <c r="AG47" s="566"/>
      <c r="AH47" s="566"/>
      <c r="AI47" s="567"/>
    </row>
    <row r="48" spans="1:35" s="562" customFormat="1" x14ac:dyDescent="0.35">
      <c r="B48" s="596" t="s">
        <v>1572</v>
      </c>
      <c r="C48" s="566"/>
      <c r="D48" s="566"/>
      <c r="E48" s="566"/>
      <c r="F48" s="566"/>
      <c r="G48" s="566"/>
      <c r="H48" s="566"/>
      <c r="I48" s="566"/>
      <c r="J48" s="566"/>
      <c r="K48" s="566"/>
      <c r="L48" s="566"/>
      <c r="M48" s="566"/>
      <c r="N48" s="566"/>
      <c r="O48" s="566"/>
      <c r="P48" s="566"/>
      <c r="Q48" s="566"/>
      <c r="R48" s="566"/>
      <c r="S48" s="566"/>
      <c r="T48" s="566"/>
      <c r="U48" s="566"/>
      <c r="V48" s="566"/>
      <c r="W48" s="566"/>
      <c r="X48" s="566"/>
      <c r="Y48" s="566"/>
      <c r="Z48" s="566"/>
      <c r="AA48" s="566"/>
      <c r="AB48" s="566"/>
      <c r="AC48" s="566"/>
      <c r="AD48" s="566"/>
      <c r="AE48" s="566"/>
      <c r="AF48" s="566"/>
      <c r="AG48" s="566"/>
      <c r="AH48" s="566"/>
    </row>
    <row r="49" spans="1:34" s="562" customFormat="1" x14ac:dyDescent="0.35">
      <c r="B49" s="597" t="s">
        <v>1566</v>
      </c>
      <c r="C49" s="566"/>
      <c r="D49" s="566"/>
      <c r="E49" s="566"/>
      <c r="F49" s="566"/>
      <c r="G49" s="566"/>
      <c r="H49" s="570"/>
      <c r="I49" s="570"/>
      <c r="J49" s="570"/>
      <c r="K49" s="570"/>
      <c r="L49" s="570"/>
      <c r="M49" s="566"/>
      <c r="N49" s="566"/>
      <c r="O49" s="566"/>
      <c r="P49" s="566"/>
      <c r="Q49" s="566"/>
      <c r="R49" s="566"/>
      <c r="S49" s="566"/>
      <c r="T49" s="566"/>
      <c r="U49" s="566"/>
      <c r="V49" s="566"/>
      <c r="W49" s="566"/>
      <c r="X49" s="570"/>
      <c r="Y49" s="570"/>
      <c r="Z49" s="570"/>
      <c r="AA49" s="570"/>
      <c r="AB49" s="570"/>
      <c r="AC49" s="566"/>
      <c r="AD49" s="566"/>
      <c r="AE49" s="566"/>
      <c r="AF49" s="566"/>
      <c r="AG49" s="566"/>
      <c r="AH49" s="566"/>
    </row>
    <row r="50" spans="1:34" s="562" customFormat="1" x14ac:dyDescent="0.35">
      <c r="B50" s="597" t="s">
        <v>1532</v>
      </c>
      <c r="C50" s="566"/>
      <c r="D50" s="566"/>
      <c r="E50" s="566"/>
      <c r="F50" s="566"/>
      <c r="G50" s="566"/>
      <c r="H50" s="570"/>
      <c r="I50" s="570"/>
      <c r="J50" s="570"/>
      <c r="K50" s="570"/>
      <c r="L50" s="570"/>
      <c r="M50" s="566"/>
      <c r="N50" s="566"/>
      <c r="O50" s="566"/>
      <c r="P50" s="566"/>
      <c r="Q50" s="566"/>
      <c r="R50" s="566"/>
      <c r="S50" s="566"/>
      <c r="T50" s="566"/>
      <c r="U50" s="566"/>
      <c r="V50" s="566"/>
      <c r="W50" s="566"/>
      <c r="X50" s="570"/>
      <c r="Y50" s="570"/>
      <c r="Z50" s="570"/>
      <c r="AA50" s="570"/>
      <c r="AB50" s="570"/>
      <c r="AC50" s="566"/>
      <c r="AD50" s="566"/>
      <c r="AE50" s="566"/>
      <c r="AF50" s="566"/>
      <c r="AG50" s="566"/>
      <c r="AH50" s="566"/>
    </row>
    <row r="51" spans="1:34" s="562" customFormat="1" ht="14.5" thickBot="1" x14ac:dyDescent="0.4">
      <c r="B51" s="598" t="s">
        <v>1573</v>
      </c>
      <c r="C51" s="571"/>
      <c r="D51" s="571"/>
      <c r="E51" s="571"/>
      <c r="F51" s="571"/>
      <c r="G51" s="571"/>
      <c r="H51" s="571"/>
      <c r="I51" s="571"/>
      <c r="J51" s="571"/>
      <c r="K51" s="571"/>
      <c r="L51" s="571"/>
      <c r="M51" s="571"/>
      <c r="N51" s="571"/>
      <c r="O51" s="571"/>
      <c r="P51" s="571"/>
      <c r="Q51" s="571"/>
      <c r="R51" s="571"/>
      <c r="S51" s="571"/>
      <c r="T51" s="571"/>
      <c r="U51" s="571"/>
      <c r="V51" s="571"/>
      <c r="W51" s="571"/>
      <c r="X51" s="571"/>
      <c r="Y51" s="571"/>
      <c r="Z51" s="571"/>
      <c r="AA51" s="571"/>
      <c r="AB51" s="571"/>
      <c r="AC51" s="571"/>
      <c r="AD51" s="571"/>
      <c r="AE51" s="571"/>
      <c r="AF51" s="571"/>
      <c r="AG51" s="571"/>
      <c r="AH51" s="571"/>
    </row>
    <row r="56" spans="1:34" x14ac:dyDescent="0.3">
      <c r="B56" s="564" t="s">
        <v>1599</v>
      </c>
    </row>
    <row r="57" spans="1:34" ht="14.5" thickBot="1" x14ac:dyDescent="0.4"/>
    <row r="58" spans="1:34" s="517" customFormat="1" ht="25" customHeight="1" x14ac:dyDescent="0.3">
      <c r="B58" s="541"/>
      <c r="C58" s="599" t="s">
        <v>1501</v>
      </c>
      <c r="D58" s="599"/>
      <c r="E58" s="599"/>
      <c r="F58" s="599" t="s">
        <v>1502</v>
      </c>
    </row>
    <row r="59" spans="1:34" s="517" customFormat="1" ht="51.5" customHeight="1" thickBot="1" x14ac:dyDescent="0.35">
      <c r="B59" s="602"/>
      <c r="C59" s="600" t="s">
        <v>1574</v>
      </c>
      <c r="D59" s="600" t="s">
        <v>1575</v>
      </c>
      <c r="E59" s="600" t="s">
        <v>1576</v>
      </c>
      <c r="F59" s="604"/>
    </row>
    <row r="60" spans="1:34" s="517" customFormat="1" x14ac:dyDescent="0.3">
      <c r="B60" s="601" t="s">
        <v>1577</v>
      </c>
      <c r="C60" s="576"/>
      <c r="D60" s="576"/>
      <c r="E60" s="576"/>
      <c r="F60" s="576"/>
    </row>
    <row r="61" spans="1:34" s="517" customFormat="1" ht="14.5" thickBot="1" x14ac:dyDescent="0.35">
      <c r="B61" s="603" t="s">
        <v>1578</v>
      </c>
      <c r="C61" s="577"/>
      <c r="D61" s="577"/>
      <c r="E61" s="577"/>
      <c r="F61" s="577"/>
    </row>
    <row r="62" spans="1:34" x14ac:dyDescent="0.35">
      <c r="A62" s="596"/>
    </row>
  </sheetData>
  <sheetProtection algorithmName="SHA-512" hashValue="UkW7zaeF5N6Kh2lw0jouEEXvtv3lCwQ/cUPmuljInzA5XYp7LvZAaIoz2rL81hpZxO5PRLa/wdvRDzrHnR3DmA==" saltValue="15Dl0rqqPEFf+6P4QmuHcg==" spinCount="100000" sheet="1" objects="1" scenarios="1"/>
  <mergeCells count="34">
    <mergeCell ref="I44:L44"/>
    <mergeCell ref="N44:Q44"/>
    <mergeCell ref="T44:W44"/>
    <mergeCell ref="Y44:AB44"/>
    <mergeCell ref="AD44:AG44"/>
    <mergeCell ref="B9:B13"/>
    <mergeCell ref="AC42:AH42"/>
    <mergeCell ref="C43:G43"/>
    <mergeCell ref="H43:L43"/>
    <mergeCell ref="M43:Q43"/>
    <mergeCell ref="R43:R45"/>
    <mergeCell ref="S43:W43"/>
    <mergeCell ref="X43:AB43"/>
    <mergeCell ref="AC43:AG43"/>
    <mergeCell ref="AH43:AH45"/>
    <mergeCell ref="D44:G44"/>
    <mergeCell ref="C42:G42"/>
    <mergeCell ref="H42:L42"/>
    <mergeCell ref="M42:Q42"/>
    <mergeCell ref="S42:W42"/>
    <mergeCell ref="X42:AB42"/>
    <mergeCell ref="J12:M12"/>
    <mergeCell ref="O12:R12"/>
    <mergeCell ref="C41:R41"/>
    <mergeCell ref="S41:AH41"/>
    <mergeCell ref="C9:R9"/>
    <mergeCell ref="C10:C13"/>
    <mergeCell ref="D10:H10"/>
    <mergeCell ref="I10:M10"/>
    <mergeCell ref="N10:R10"/>
    <mergeCell ref="D11:H11"/>
    <mergeCell ref="I11:M11"/>
    <mergeCell ref="N11:R11"/>
    <mergeCell ref="E12:H12"/>
  </mergeCells>
  <hyperlinks>
    <hyperlink ref="B2" location="CONTENTS!A1" display="Back to contents page" xr:uid="{F78ECF29-4842-4AD1-AF54-81F11B4BBC4E}"/>
  </hyperlinks>
  <pageMargins left="0.7" right="0.7" top="0.75" bottom="0.75" header="0.3" footer="0.3"/>
  <pageSetup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F4D4-78D2-4146-BFB4-A1C7E045D5A6}">
  <dimension ref="A2:H23"/>
  <sheetViews>
    <sheetView showGridLines="0" zoomScale="55" zoomScaleNormal="55" workbookViewId="0"/>
  </sheetViews>
  <sheetFormatPr defaultColWidth="8.81640625" defaultRowHeight="14" x14ac:dyDescent="0.3"/>
  <cols>
    <col min="1" max="1" width="8.81640625" style="605"/>
    <col min="2" max="2" width="60.7265625" style="605" customWidth="1"/>
    <col min="3" max="3" width="62.1796875" style="605" bestFit="1" customWidth="1"/>
    <col min="4" max="4" width="35" style="605" bestFit="1" customWidth="1"/>
    <col min="5" max="5" width="35" style="605" customWidth="1"/>
    <col min="6" max="6" width="36.7265625" style="605" customWidth="1"/>
    <col min="7" max="7" width="41.7265625" style="605" customWidth="1"/>
    <col min="8" max="16384" width="8.81640625" style="605"/>
  </cols>
  <sheetData>
    <row r="2" spans="1:7" x14ac:dyDescent="0.3">
      <c r="B2" s="514" t="s">
        <v>0</v>
      </c>
    </row>
    <row r="4" spans="1:7" x14ac:dyDescent="0.3">
      <c r="A4" s="605" t="s">
        <v>1579</v>
      </c>
      <c r="B4" s="606" t="s">
        <v>1601</v>
      </c>
    </row>
    <row r="5" spans="1:7" x14ac:dyDescent="0.3">
      <c r="B5" s="606"/>
    </row>
    <row r="6" spans="1:7" ht="14.5" thickBot="1" x14ac:dyDescent="0.35">
      <c r="B6" s="773" t="str">
        <f>Contents!B3</f>
        <v>31.12.2023</v>
      </c>
    </row>
    <row r="7" spans="1:7" ht="14" customHeight="1" thickBot="1" x14ac:dyDescent="0.35">
      <c r="B7" s="590" t="s">
        <v>1716</v>
      </c>
      <c r="C7" s="590" t="s">
        <v>1717</v>
      </c>
      <c r="D7" s="590" t="s">
        <v>1718</v>
      </c>
      <c r="E7" s="590" t="s">
        <v>1719</v>
      </c>
      <c r="F7" s="590" t="s">
        <v>1720</v>
      </c>
      <c r="G7" s="590" t="s">
        <v>1721</v>
      </c>
    </row>
    <row r="8" spans="1:7" x14ac:dyDescent="0.3">
      <c r="B8" s="929" t="s">
        <v>1580</v>
      </c>
      <c r="C8" s="929" t="s">
        <v>1581</v>
      </c>
      <c r="D8" s="929" t="s">
        <v>1582</v>
      </c>
      <c r="E8" s="785" t="s">
        <v>1583</v>
      </c>
      <c r="F8" s="785" t="s">
        <v>1584</v>
      </c>
      <c r="G8" s="894" t="s">
        <v>1585</v>
      </c>
    </row>
    <row r="9" spans="1:7" ht="14.5" customHeight="1" thickBot="1" x14ac:dyDescent="0.35">
      <c r="B9" s="930"/>
      <c r="C9" s="930"/>
      <c r="D9" s="930"/>
      <c r="E9" s="791"/>
      <c r="F9" s="791"/>
      <c r="G9" s="895"/>
    </row>
    <row r="10" spans="1:7" x14ac:dyDescent="0.3">
      <c r="B10" s="926" t="s">
        <v>1586</v>
      </c>
      <c r="C10" s="749" t="s">
        <v>1561</v>
      </c>
      <c r="D10" s="749"/>
      <c r="E10" s="750"/>
      <c r="F10" s="750"/>
      <c r="G10" s="749"/>
    </row>
    <row r="11" spans="1:7" ht="31" x14ac:dyDescent="0.3">
      <c r="B11" s="927"/>
      <c r="C11" s="751" t="s">
        <v>893</v>
      </c>
      <c r="D11" s="752">
        <v>37503.472539000002</v>
      </c>
      <c r="E11" s="753" t="s">
        <v>1766</v>
      </c>
      <c r="F11" s="753"/>
      <c r="G11" s="754" t="s">
        <v>1767</v>
      </c>
    </row>
    <row r="12" spans="1:7" x14ac:dyDescent="0.3">
      <c r="B12" s="927"/>
      <c r="C12" s="755" t="s">
        <v>1443</v>
      </c>
      <c r="D12" s="756"/>
      <c r="E12" s="757"/>
      <c r="F12" s="757"/>
      <c r="G12" s="758"/>
    </row>
    <row r="13" spans="1:7" x14ac:dyDescent="0.3">
      <c r="B13" s="927"/>
      <c r="C13" s="751" t="s">
        <v>895</v>
      </c>
      <c r="D13" s="759"/>
      <c r="E13" s="760"/>
      <c r="F13" s="760"/>
      <c r="G13" s="751"/>
    </row>
    <row r="14" spans="1:7" x14ac:dyDescent="0.3">
      <c r="B14" s="927"/>
      <c r="C14" s="761" t="s">
        <v>1444</v>
      </c>
      <c r="D14" s="762"/>
      <c r="E14" s="264"/>
      <c r="F14" s="264"/>
      <c r="G14" s="763"/>
    </row>
    <row r="15" spans="1:7" x14ac:dyDescent="0.3">
      <c r="B15" s="927"/>
      <c r="C15" s="755" t="s">
        <v>1587</v>
      </c>
      <c r="D15" s="756"/>
      <c r="E15" s="757"/>
      <c r="F15" s="757"/>
      <c r="G15" s="758"/>
    </row>
    <row r="16" spans="1:7" ht="14.5" customHeight="1" x14ac:dyDescent="0.3">
      <c r="B16" s="928"/>
      <c r="C16" s="763" t="s">
        <v>1588</v>
      </c>
      <c r="D16" s="762"/>
      <c r="E16" s="264"/>
      <c r="F16" s="264"/>
      <c r="G16" s="763"/>
    </row>
    <row r="17" spans="2:8" x14ac:dyDescent="0.3">
      <c r="B17" s="896" t="s">
        <v>1589</v>
      </c>
      <c r="C17" s="751" t="s">
        <v>1561</v>
      </c>
      <c r="D17" s="759"/>
      <c r="E17" s="760"/>
      <c r="F17" s="760"/>
      <c r="G17" s="751"/>
    </row>
    <row r="18" spans="2:8" ht="71" x14ac:dyDescent="0.3">
      <c r="B18" s="896"/>
      <c r="C18" s="751" t="s">
        <v>893</v>
      </c>
      <c r="D18" s="752">
        <v>470508.25807093328</v>
      </c>
      <c r="E18" s="760" t="s">
        <v>1768</v>
      </c>
      <c r="F18" s="760" t="s">
        <v>1769</v>
      </c>
      <c r="G18" s="754" t="s">
        <v>1770</v>
      </c>
      <c r="H18" s="764"/>
    </row>
    <row r="19" spans="2:8" x14ac:dyDescent="0.3">
      <c r="B19" s="896"/>
      <c r="C19" s="755" t="s">
        <v>1443</v>
      </c>
      <c r="D19" s="765"/>
      <c r="E19" s="757"/>
      <c r="F19" s="757"/>
      <c r="G19" s="758"/>
      <c r="H19" s="766"/>
    </row>
    <row r="20" spans="2:8" x14ac:dyDescent="0.3">
      <c r="B20" s="896"/>
      <c r="C20" s="763" t="s">
        <v>895</v>
      </c>
      <c r="D20" s="767">
        <v>171233.86719101408</v>
      </c>
      <c r="E20" s="264" t="s">
        <v>1771</v>
      </c>
      <c r="F20" s="264"/>
      <c r="G20" s="763" t="s">
        <v>1772</v>
      </c>
    </row>
    <row r="21" spans="2:8" ht="41" x14ac:dyDescent="0.3">
      <c r="B21" s="896"/>
      <c r="C21" s="761" t="s">
        <v>1444</v>
      </c>
      <c r="D21" s="767">
        <v>167142.22925783548</v>
      </c>
      <c r="E21" s="264" t="s">
        <v>1771</v>
      </c>
      <c r="F21" s="264"/>
      <c r="G21" s="768" t="s">
        <v>1773</v>
      </c>
    </row>
    <row r="22" spans="2:8" ht="51" x14ac:dyDescent="0.3">
      <c r="B22" s="896"/>
      <c r="C22" s="755" t="s">
        <v>1587</v>
      </c>
      <c r="D22" s="765">
        <v>99.514516</v>
      </c>
      <c r="E22" s="757" t="s">
        <v>1771</v>
      </c>
      <c r="F22" s="757"/>
      <c r="G22" s="769" t="s">
        <v>1774</v>
      </c>
    </row>
    <row r="23" spans="2:8" ht="14.5" thickBot="1" x14ac:dyDescent="0.35">
      <c r="B23" s="895"/>
      <c r="C23" s="607" t="s">
        <v>1588</v>
      </c>
      <c r="D23" s="770"/>
      <c r="E23" s="608"/>
      <c r="F23" s="608"/>
      <c r="G23" s="607"/>
    </row>
  </sheetData>
  <sheetProtection algorithmName="SHA-512" hashValue="avnvdqsmBHvcV2Opp2/L8VtsCZYUYPA5Q5cz+pH50nvxfmGQey+Z+GVOVYPljnplecgoP9cpm4zGWAtAtRoI/A==" saltValue="nciXy45aUSwhaxdxRKFEJg==" spinCount="100000" sheet="1" objects="1" scenarios="1"/>
  <mergeCells count="8">
    <mergeCell ref="G8:G9"/>
    <mergeCell ref="B10:B16"/>
    <mergeCell ref="B17:B23"/>
    <mergeCell ref="B8:B9"/>
    <mergeCell ref="C8:C9"/>
    <mergeCell ref="D8:D9"/>
    <mergeCell ref="E8:E9"/>
    <mergeCell ref="F8:F9"/>
  </mergeCells>
  <hyperlinks>
    <hyperlink ref="B2" location="CONTENTS!A1" display="Back to contents page" xr:uid="{55E17CF2-8B11-4B1C-BED5-413BE67E90C2}"/>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78</vt:i4>
      </vt:variant>
    </vt:vector>
  </HeadingPairs>
  <TitlesOfParts>
    <vt:vector size="78" baseType="lpstr">
      <vt:lpstr>Contents</vt:lpstr>
      <vt:lpstr>Key metrics</vt:lpstr>
      <vt:lpstr>KM1</vt:lpstr>
      <vt:lpstr>OV1</vt:lpstr>
      <vt:lpstr>INS1</vt:lpstr>
      <vt:lpstr>Scope of application</vt:lpstr>
      <vt:lpstr>LI1</vt:lpstr>
      <vt:lpstr>LI2</vt:lpstr>
      <vt:lpstr>LI3</vt:lpstr>
      <vt:lpstr>Own funds</vt:lpstr>
      <vt:lpstr>CC1</vt:lpstr>
      <vt:lpstr>CC2</vt:lpstr>
      <vt:lpstr>CCA</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CR2-A</vt:lpstr>
      <vt:lpstr>CR2</vt:lpstr>
      <vt:lpstr>CR2a</vt:lpstr>
      <vt:lpstr>CQ1</vt:lpstr>
      <vt:lpstr>CQ2</vt:lpstr>
      <vt:lpstr>CQ3</vt:lpstr>
      <vt:lpstr>CQ4</vt:lpstr>
      <vt:lpstr>CQ5</vt:lpstr>
      <vt:lpstr>CQ6</vt:lpstr>
      <vt:lpstr>CQ7</vt:lpstr>
      <vt:lpstr>CQ8</vt:lpstr>
      <vt:lpstr>Use of CR mitigation techniques</vt:lpstr>
      <vt:lpstr>CR3</vt:lpstr>
      <vt:lpstr>Use of standardised approach</vt:lpstr>
      <vt:lpstr>CR4</vt:lpstr>
      <vt:lpstr>CR5</vt:lpstr>
      <vt:lpstr>Exposures to counterparty CR</vt:lpstr>
      <vt:lpstr>CCR1</vt:lpstr>
      <vt:lpstr>CCR2</vt:lpstr>
      <vt:lpstr>CCR3</vt:lpstr>
      <vt:lpstr>CCR5</vt:lpstr>
      <vt:lpstr>CCR6</vt:lpstr>
      <vt:lpstr>CCR8</vt:lpstr>
      <vt:lpstr>Use of SA and IM for MR</vt:lpstr>
      <vt:lpstr>MR1</vt:lpstr>
      <vt:lpstr>Operational risk</vt:lpstr>
      <vt:lpstr>OR1</vt:lpstr>
      <vt:lpstr>Remuneration policy</vt:lpstr>
      <vt:lpstr>REM1</vt:lpstr>
      <vt:lpstr>REM2</vt:lpstr>
      <vt:lpstr>REM3</vt:lpstr>
      <vt:lpstr>REM4</vt:lpstr>
      <vt:lpstr>REM5</vt:lpstr>
      <vt:lpstr>Encumbered, unencumbered assets</vt:lpstr>
      <vt:lpstr>AE1</vt:lpstr>
      <vt:lpstr>AE2</vt:lpstr>
      <vt:lpstr>AE3</vt:lpstr>
      <vt:lpstr>IRRBB</vt:lpstr>
      <vt:lpstr>IRRBB1</vt:lpstr>
      <vt:lpstr>IFRS9 effect</vt:lpstr>
      <vt:lpstr>IFRS9</vt:lpstr>
      <vt:lpstr>ESG</vt:lpstr>
      <vt:lpstr>Credit quality</vt:lpstr>
      <vt:lpstr>Loans collateralised</vt:lpstr>
      <vt:lpstr>Alignment metrics</vt:lpstr>
      <vt:lpstr>Exposures to top firms</vt:lpstr>
      <vt:lpstr>Physical risk</vt:lpstr>
      <vt:lpstr>Summary of GAR </vt:lpstr>
      <vt:lpstr>GAR assets</vt:lpstr>
      <vt:lpstr>GAR %</vt:lpstr>
      <vt:lpstr>BTAR</vt:lpstr>
      <vt:lpstr>Other mitigating 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2024-04-22T14:30:12Z</dcterms:modified>
</cp:coreProperties>
</file>