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13_ncr:1_{277140C8-4661-4788-9FFD-CEDE8D7C82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tents" sheetId="20" r:id="rId1"/>
    <sheet name="REM1" sheetId="58" r:id="rId2"/>
    <sheet name="REM2" sheetId="59" r:id="rId3"/>
    <sheet name="REM3" sheetId="60" r:id="rId4"/>
    <sheet name="REM4" sheetId="61" r:id="rId5"/>
    <sheet name="REM5" sheetId="62" r:id="rId6"/>
  </sheets>
  <definedNames>
    <definedName name="ID" localSheetId="0" hidden="1">"7b371482-64a8-4e51-bc33-b29be69dffa4"</definedName>
    <definedName name="ID" localSheetId="1" hidden="1">"0f2792bb-5c58-433c-b3e3-571e87747c62"</definedName>
    <definedName name="ID" localSheetId="2" hidden="1">"a60f66a3-6b6d-4ce2-8525-2b6f788e2be9"</definedName>
    <definedName name="ID" localSheetId="3" hidden="1">"e0506409-f7fb-4a45-865b-f9816600e705"</definedName>
    <definedName name="ID" localSheetId="4" hidden="1">"73c2339f-fd37-4a62-b7e8-d241d1581896"</definedName>
    <definedName name="ID" localSheetId="5" hidden="1">"10d55727-7885-4968-933c-c33a7c5211b1"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62" l="1"/>
  <c r="C8" i="61"/>
  <c r="C8" i="60"/>
  <c r="C8" i="59"/>
  <c r="C8" i="58"/>
</calcChain>
</file>

<file path=xl/sharedStrings.xml><?xml version="1.0" encoding="utf-8"?>
<sst xmlns="http://schemas.openxmlformats.org/spreadsheetml/2006/main" count="146" uniqueCount="104">
  <si>
    <t>Back to contents page</t>
  </si>
  <si>
    <t>Total</t>
  </si>
  <si>
    <t>OTP Bank Nyrt. Disclosure</t>
  </si>
  <si>
    <t>Remuneration policy</t>
  </si>
  <si>
    <t>REM1</t>
  </si>
  <si>
    <t>Remuneration awarded for the financial year</t>
  </si>
  <si>
    <t>REM2</t>
  </si>
  <si>
    <t>Special payments to staff whose professional activities have a material impact on institutions’ risk profile (identified staff)</t>
  </si>
  <si>
    <t>REM3</t>
  </si>
  <si>
    <t>Deferred remuneration</t>
  </si>
  <si>
    <t>REM4</t>
  </si>
  <si>
    <t>Remuneration of 1 million EUR or more per year</t>
  </si>
  <si>
    <t>REM5</t>
  </si>
  <si>
    <t>Information on remuneration of staff whose professional activities have a material impact on institutions’ risk profile (identified staff)</t>
  </si>
  <si>
    <t>REM1 -Remuneration awarded for the financial year</t>
  </si>
  <si>
    <t>(in HUF million, person)</t>
  </si>
  <si>
    <t>MB Supervisory function</t>
  </si>
  <si>
    <t>MB Management function</t>
  </si>
  <si>
    <t>Other senior management</t>
  </si>
  <si>
    <t>Other identified staff</t>
  </si>
  <si>
    <t>Fixed remuneration</t>
  </si>
  <si>
    <t>Number of identified staff</t>
  </si>
  <si>
    <t>Total fixed remuneration</t>
  </si>
  <si>
    <t>Of which: cash-based</t>
  </si>
  <si>
    <t>EU-4a</t>
  </si>
  <si>
    <t>Of which: shares or equivalent ownership interests</t>
  </si>
  <si>
    <t>Of which: share-linked instruments or equivalent non-cash instruments</t>
  </si>
  <si>
    <t>EU-5x</t>
  </si>
  <si>
    <t>Of which: other instruments</t>
  </si>
  <si>
    <t>Of which: other forms</t>
  </si>
  <si>
    <t>Variable remuneration</t>
  </si>
  <si>
    <t>Total variable remuneration</t>
  </si>
  <si>
    <t>Of which: deferred</t>
  </si>
  <si>
    <t>EU-13a</t>
  </si>
  <si>
    <t>EU-14a</t>
  </si>
  <si>
    <t>EU-13b</t>
  </si>
  <si>
    <t>EU-14b</t>
  </si>
  <si>
    <t>EU-14x</t>
  </si>
  <si>
    <t>EU-14y</t>
  </si>
  <si>
    <t>Total remuneration (2 + 10)</t>
  </si>
  <si>
    <t>REM2 -Special payments to staff whose professional activities have a material impact on institutions’ risk profile (identified staff)</t>
  </si>
  <si>
    <t>Guaranteed variable remuneration awards</t>
  </si>
  <si>
    <t>Guaranteed variable remuneration awards - Number of identified staff</t>
  </si>
  <si>
    <t>Guaranteed variable remuneration awards -Total amount</t>
  </si>
  <si>
    <t>Of which guaranteed variable remuneration awards paid during the financial year, that are not taken into account in the bonus cap</t>
  </si>
  <si>
    <t>Severance payments awarded in previous periods, that have been paid out during the financial year</t>
  </si>
  <si>
    <t>Severance payments awarded in previous periods, that have been paid out during the financial year - Number of identified staff</t>
  </si>
  <si>
    <t>Severance payments awarded in previous periods, that have been paid out during the financial year - Total amount</t>
  </si>
  <si>
    <t>Severance payments awarded during the financial year</t>
  </si>
  <si>
    <t>Severance payments awarded during the financial year - Number of identified staff</t>
  </si>
  <si>
    <t>Severance payments awarded during the financial year - Total amount</t>
  </si>
  <si>
    <t>Of which paid during the financial year</t>
  </si>
  <si>
    <t>Of which deferred</t>
  </si>
  <si>
    <t>Of which severance payments paid during the financial year, that are not taken into account in the bonus cap</t>
  </si>
  <si>
    <t>Of which highest payment that has been awarded to a single person</t>
  </si>
  <si>
    <t>REM3 -Deferred remuneration</t>
  </si>
  <si>
    <t>Total amount of deferred remuneration awarded for previous performance periods</t>
  </si>
  <si>
    <t>Of which due to vest in the financial year</t>
  </si>
  <si>
    <t>Of which vesting in subsequent financial years</t>
  </si>
  <si>
    <t>Amount of performance adjustment made in the financial year to deferred remuneration that was due to vest in the financial year</t>
  </si>
  <si>
    <t>Amount of performance adjustment made in the financial year to deferred remuneration that was due to vest in future performance years</t>
  </si>
  <si>
    <t>Total amount of adjustment during the financial year due to ex post implicit adjustments (i.e.changes of value of deferred remuneration due to the changes of prices of instruments)</t>
  </si>
  <si>
    <t>Total amount of deferred remuneration awarded before the financial year actually paid out in the financial year</t>
  </si>
  <si>
    <t>Total of amount of deferred remuneration awarded for previous performance period that has vested but is subject to retention periods</t>
  </si>
  <si>
    <t>Cash-based</t>
  </si>
  <si>
    <t>Shares or equivalent ownership interests</t>
  </si>
  <si>
    <t>Share-linked instruments or equivalent non-cash instruments</t>
  </si>
  <si>
    <t>Other instruments</t>
  </si>
  <si>
    <t>Other forms</t>
  </si>
  <si>
    <t>Total amount</t>
  </si>
  <si>
    <t>REM4 -Remuneration of 1 million EUR or more per year</t>
  </si>
  <si>
    <t>(EUR)</t>
  </si>
  <si>
    <t>Identified staff that are high earners as set out in Article 450(i) CRR</t>
  </si>
  <si>
    <t>1 000 000 to below 1 500 000</t>
  </si>
  <si>
    <t>1 500 000 to below 2 000 000</t>
  </si>
  <si>
    <t>2 000 000 to below 2 500 000</t>
  </si>
  <si>
    <t>2 500 000 to below 3 000 000</t>
  </si>
  <si>
    <t>3 000 000 to below 3 500 000</t>
  </si>
  <si>
    <t>3 500 000 to below 4 000 000</t>
  </si>
  <si>
    <t>4 000 000 to below 4 500 000</t>
  </si>
  <si>
    <t>4 500 000 to below 5 000 000</t>
  </si>
  <si>
    <t>5 000 000 to below 6 000 000</t>
  </si>
  <si>
    <t>6 000 000 to below 7 000 000</t>
  </si>
  <si>
    <t>7 000 000 to below 8 000 000</t>
  </si>
  <si>
    <t>…. To be extended as appropriate, if further payment bands are needed.</t>
  </si>
  <si>
    <t>REM5 -Information on remuneration of staff whose professional activities have a material impact on institutions’ risk profile (identified staff)</t>
  </si>
  <si>
    <t>Management body remuneration</t>
  </si>
  <si>
    <t>Business areas</t>
  </si>
  <si>
    <t>Total MB</t>
  </si>
  <si>
    <t>Investment banking</t>
  </si>
  <si>
    <t>Retail banking</t>
  </si>
  <si>
    <t>Asset management</t>
  </si>
  <si>
    <t>Corporate functions</t>
  </si>
  <si>
    <t>Independent internal control functions</t>
  </si>
  <si>
    <t>All other</t>
  </si>
  <si>
    <t>Total number of identified staff</t>
  </si>
  <si>
    <t>Of which: members of the MB</t>
  </si>
  <si>
    <t>Of which: other senior management</t>
  </si>
  <si>
    <t>Of which: other identified staff</t>
  </si>
  <si>
    <t>Total remuneration of identified staff</t>
  </si>
  <si>
    <t>Of which: variable remuneration</t>
  </si>
  <si>
    <t>Of which: fixed remuneration</t>
  </si>
  <si>
    <t>31.12.2022</t>
  </si>
  <si>
    <t>The aim of this document is to correct the „Disclosure by institutions 31 December 2022” document. The correct Remuneration policy tables are as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</si>
</sst>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F_t_-;\-* #,##0.00\ _F_t_-;_-* &quot;-&quot;??\ _F_t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10">
    <xf numFmtId="0" fontId="0" fillId="0" borderId="0"/>
    <xf numFmtId="0" fontId="4" fillId="0" borderId="0"/>
    <xf numFmtId="0" fontId="15" fillId="0" borderId="0">
      <alignment horizontal="left" vertical="center" wrapText="1"/>
    </xf>
    <xf numFmtId="0" fontId="16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7" fillId="0" borderId="0" xfId="0" applyFont="1"/>
    <xf numFmtId="0" fontId="12" fillId="0" borderId="0" xfId="0" applyFont="1"/>
    <xf numFmtId="0" fontId="12" fillId="0" borderId="0" xfId="0" quotePrefix="1" applyFont="1"/>
    <xf numFmtId="0" fontId="0" fillId="0" borderId="0" xfId="0" applyFill="1"/>
    <xf numFmtId="0" fontId="0" fillId="0" borderId="5" xfId="0" applyBorder="1"/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6" fillId="2" borderId="0" xfId="3" applyNumberFormat="1" applyFill="1" applyBorder="1" applyAlignment="1" applyProtection="1">
      <alignment vertical="center"/>
    </xf>
    <xf numFmtId="0" fontId="13" fillId="0" borderId="0" xfId="0" applyFont="1"/>
    <xf numFmtId="0" fontId="11" fillId="0" borderId="2" xfId="1" applyFont="1" applyBorder="1" applyAlignment="1">
      <alignment horizontal="left" vertical="center"/>
    </xf>
    <xf numFmtId="0" fontId="18" fillId="0" borderId="0" xfId="0" applyFont="1" applyFill="1" applyBorder="1"/>
    <xf numFmtId="0" fontId="0" fillId="2" borderId="0" xfId="0" applyFill="1"/>
    <xf numFmtId="0" fontId="19" fillId="2" borderId="0" xfId="0" applyFont="1" applyFill="1" applyBorder="1"/>
    <xf numFmtId="0" fontId="12" fillId="0" borderId="0" xfId="0" applyFont="1" applyFill="1"/>
    <xf numFmtId="0" fontId="12" fillId="2" borderId="0" xfId="0" applyFont="1" applyFill="1"/>
    <xf numFmtId="0" fontId="11" fillId="0" borderId="0" xfId="0" applyFont="1" applyAlignment="1">
      <alignment horizontal="left"/>
    </xf>
    <xf numFmtId="0" fontId="13" fillId="0" borderId="0" xfId="3" applyFont="1" applyFill="1" applyBorder="1"/>
    <xf numFmtId="0" fontId="13" fillId="0" borderId="7" xfId="3" applyFont="1" applyFill="1" applyBorder="1"/>
    <xf numFmtId="0" fontId="5" fillId="2" borderId="0" xfId="0" applyFont="1" applyFill="1" applyAlignment="1">
      <alignment vertical="center"/>
    </xf>
    <xf numFmtId="0" fontId="14" fillId="2" borderId="0" xfId="0" applyFont="1" applyFill="1"/>
    <xf numFmtId="16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9" fontId="11" fillId="0" borderId="1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indent="2"/>
    </xf>
    <xf numFmtId="0" fontId="12" fillId="0" borderId="0" xfId="1" applyFont="1" applyAlignment="1">
      <alignment horizontal="left" vertical="center" wrapText="1" indent="2"/>
    </xf>
    <xf numFmtId="0" fontId="12" fillId="0" borderId="9" xfId="1" applyFont="1" applyBorder="1" applyAlignment="1">
      <alignment horizontal="left" vertical="center" indent="2"/>
    </xf>
    <xf numFmtId="0" fontId="12" fillId="0" borderId="10" xfId="0" applyFont="1" applyBorder="1" applyAlignment="1">
      <alignment horizontal="center" vertical="center"/>
    </xf>
    <xf numFmtId="0" fontId="12" fillId="0" borderId="10" xfId="1" applyFont="1" applyBorder="1" applyAlignment="1">
      <alignment horizontal="left" vertical="center"/>
    </xf>
    <xf numFmtId="0" fontId="12" fillId="0" borderId="0" xfId="1" applyFont="1" applyAlignment="1">
      <alignment horizontal="left" vertical="center" indent="4"/>
    </xf>
    <xf numFmtId="0" fontId="12" fillId="0" borderId="9" xfId="1" applyFont="1" applyBorder="1" applyAlignment="1">
      <alignment horizontal="left" vertical="center" indent="4"/>
    </xf>
    <xf numFmtId="0" fontId="12" fillId="0" borderId="3" xfId="1" applyFont="1" applyBorder="1" applyAlignment="1">
      <alignment vertical="center"/>
    </xf>
    <xf numFmtId="0" fontId="12" fillId="0" borderId="3" xfId="1" applyFont="1" applyBorder="1" applyAlignment="1">
      <alignment horizontal="center" vertical="center"/>
    </xf>
    <xf numFmtId="3" fontId="12" fillId="0" borderId="3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9" fontId="12" fillId="3" borderId="2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 indent="2"/>
    </xf>
    <xf numFmtId="0" fontId="12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2" fillId="3" borderId="0" xfId="1" applyFont="1" applyFill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12" fillId="0" borderId="3" xfId="1" applyFont="1" applyBorder="1" applyAlignment="1">
      <alignment horizontal="left" vertical="center" indent="2"/>
    </xf>
    <xf numFmtId="0" fontId="12" fillId="0" borderId="2" xfId="1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0" fontId="12" fillId="0" borderId="4" xfId="1" applyFont="1" applyBorder="1" applyAlignment="1">
      <alignment horizontal="left" vertical="center" indent="2"/>
    </xf>
    <xf numFmtId="0" fontId="12" fillId="0" borderId="8" xfId="1" applyFont="1" applyBorder="1" applyAlignment="1">
      <alignment horizontal="left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20" fillId="0" borderId="1" xfId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 wrapText="1"/>
    </xf>
    <xf numFmtId="0" fontId="12" fillId="0" borderId="2" xfId="0" applyFont="1" applyBorder="1"/>
    <xf numFmtId="0" fontId="12" fillId="3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/>
    </xf>
    <xf numFmtId="164" fontId="12" fillId="0" borderId="0" xfId="9" applyNumberFormat="1" applyFont="1" applyAlignment="1">
      <alignment horizontal="center" vertical="center"/>
    </xf>
    <xf numFmtId="164" fontId="12" fillId="0" borderId="9" xfId="9" applyNumberFormat="1" applyFont="1" applyBorder="1" applyAlignment="1">
      <alignment horizontal="center" vertical="center"/>
    </xf>
    <xf numFmtId="164" fontId="12" fillId="0" borderId="10" xfId="9" applyNumberFormat="1" applyFont="1" applyBorder="1" applyAlignment="1">
      <alignment horizontal="center" vertical="center"/>
    </xf>
    <xf numFmtId="164" fontId="12" fillId="0" borderId="3" xfId="9" applyNumberFormat="1" applyFont="1" applyBorder="1" applyAlignment="1">
      <alignment horizontal="center" vertical="center"/>
    </xf>
    <xf numFmtId="14" fontId="17" fillId="2" borderId="5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14" fontId="11" fillId="0" borderId="3" xfId="0" applyNumberFormat="1" applyFont="1" applyBorder="1" applyAlignment="1">
      <alignment horizontal="left"/>
    </xf>
    <xf numFmtId="0" fontId="11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/>
    </xf>
  </cellXfs>
  <cellStyles count="10">
    <cellStyle name="Ezres" xfId="9" builtinId="3"/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254E16AD-4985-44A7-B111-062C38003BA6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/>
  <dimension ref="A2:F72"/>
  <sheetViews>
    <sheetView showGridLines="0" tabSelected="1" zoomScale="85" zoomScaleNormal="85" workbookViewId="0">
      <selection activeCell="B5" sqref="B5"/>
    </sheetView>
  </sheetViews>
  <sheetFormatPr defaultRowHeight="14.5" x14ac:dyDescent="0.35"/>
  <cols>
    <col min="2" max="2" width="15" customWidth="1"/>
    <col min="3" max="3" width="137.7265625" customWidth="1"/>
  </cols>
  <sheetData>
    <row r="2" spans="1:6" ht="20.5" thickBot="1" x14ac:dyDescent="0.45">
      <c r="B2" s="16" t="s">
        <v>2</v>
      </c>
      <c r="C2" s="14"/>
      <c r="D2" s="5"/>
      <c r="E2" s="15"/>
      <c r="F2" s="15"/>
    </row>
    <row r="3" spans="1:6" ht="15" customHeight="1" thickBot="1" x14ac:dyDescent="0.4">
      <c r="B3" s="70" t="s">
        <v>102</v>
      </c>
      <c r="C3" s="70"/>
      <c r="D3" s="5"/>
      <c r="E3" s="15"/>
      <c r="F3" s="15"/>
    </row>
    <row r="4" spans="1:6" ht="15" customHeight="1" x14ac:dyDescent="0.35">
      <c r="B4" s="81"/>
      <c r="C4" s="81"/>
      <c r="D4" s="5"/>
      <c r="E4" s="15"/>
      <c r="F4" s="15"/>
    </row>
    <row r="5" spans="1:6" ht="15" customHeight="1" x14ac:dyDescent="0.35">
      <c r="B5" s="20" t="s">
        <v>103</v>
      </c>
      <c r="C5" s="81"/>
      <c r="D5" s="5"/>
      <c r="E5" s="15"/>
      <c r="F5" s="15"/>
    </row>
    <row r="6" spans="1:6" x14ac:dyDescent="0.35">
      <c r="A6" s="12"/>
      <c r="B6" s="20"/>
      <c r="C6" s="20"/>
      <c r="D6" s="17"/>
      <c r="E6" s="18"/>
      <c r="F6" s="18"/>
    </row>
    <row r="7" spans="1:6" x14ac:dyDescent="0.35">
      <c r="A7" s="12"/>
      <c r="B7" s="29" t="s">
        <v>3</v>
      </c>
      <c r="C7" s="19"/>
      <c r="D7" s="17"/>
      <c r="E7" s="18"/>
      <c r="F7" s="18"/>
    </row>
    <row r="8" spans="1:6" x14ac:dyDescent="0.35">
      <c r="A8" s="12"/>
      <c r="B8" s="20" t="s">
        <v>4</v>
      </c>
      <c r="C8" s="20" t="s">
        <v>5</v>
      </c>
      <c r="D8" s="17"/>
      <c r="E8" s="18"/>
      <c r="F8" s="18"/>
    </row>
    <row r="9" spans="1:6" x14ac:dyDescent="0.35">
      <c r="A9" s="12"/>
      <c r="B9" s="20" t="s">
        <v>6</v>
      </c>
      <c r="C9" s="20" t="s">
        <v>7</v>
      </c>
      <c r="D9" s="17"/>
      <c r="E9" s="18"/>
      <c r="F9" s="18"/>
    </row>
    <row r="10" spans="1:6" x14ac:dyDescent="0.35">
      <c r="A10" s="12"/>
      <c r="B10" s="20" t="s">
        <v>8</v>
      </c>
      <c r="C10" s="20" t="s">
        <v>9</v>
      </c>
      <c r="D10" s="17"/>
      <c r="E10" s="18"/>
      <c r="F10" s="18"/>
    </row>
    <row r="11" spans="1:6" x14ac:dyDescent="0.35">
      <c r="A11" s="12"/>
      <c r="B11" s="20" t="s">
        <v>10</v>
      </c>
      <c r="C11" s="20" t="s">
        <v>11</v>
      </c>
      <c r="D11" s="17"/>
      <c r="E11" s="18"/>
      <c r="F11" s="18"/>
    </row>
    <row r="12" spans="1:6" x14ac:dyDescent="0.35">
      <c r="A12" s="12"/>
      <c r="B12" s="20" t="s">
        <v>12</v>
      </c>
      <c r="C12" s="20" t="s">
        <v>13</v>
      </c>
      <c r="D12" s="17"/>
      <c r="E12" s="18"/>
      <c r="F12" s="18"/>
    </row>
    <row r="13" spans="1:6" ht="15" thickBot="1" x14ac:dyDescent="0.4">
      <c r="A13" s="12"/>
      <c r="B13" s="21"/>
      <c r="C13" s="21"/>
      <c r="D13" s="17"/>
      <c r="E13" s="18"/>
      <c r="F13" s="18"/>
    </row>
    <row r="14" spans="1:6" ht="9.75" customHeight="1" x14ac:dyDescent="0.35">
      <c r="A14" s="12"/>
      <c r="B14" s="20"/>
      <c r="C14" s="20"/>
      <c r="D14" s="17"/>
      <c r="E14" s="18"/>
      <c r="F14" s="18"/>
    </row>
    <row r="15" spans="1:6" x14ac:dyDescent="0.35">
      <c r="E15" s="18"/>
      <c r="F15" s="18"/>
    </row>
    <row r="16" spans="1:6" x14ac:dyDescent="0.35">
      <c r="E16" s="18"/>
      <c r="F16" s="18"/>
    </row>
    <row r="17" spans="5:6" x14ac:dyDescent="0.35">
      <c r="E17" s="18"/>
      <c r="F17" s="18"/>
    </row>
    <row r="18" spans="5:6" x14ac:dyDescent="0.35">
      <c r="E18" s="18"/>
      <c r="F18" s="18"/>
    </row>
    <row r="19" spans="5:6" x14ac:dyDescent="0.35">
      <c r="E19" s="18"/>
      <c r="F19" s="18"/>
    </row>
    <row r="20" spans="5:6" x14ac:dyDescent="0.35">
      <c r="E20" s="18"/>
      <c r="F20" s="18"/>
    </row>
    <row r="21" spans="5:6" x14ac:dyDescent="0.35">
      <c r="E21" s="18"/>
      <c r="F21" s="18"/>
    </row>
    <row r="22" spans="5:6" x14ac:dyDescent="0.35">
      <c r="E22" s="17"/>
      <c r="F22" s="17"/>
    </row>
    <row r="23" spans="5:6" x14ac:dyDescent="0.35">
      <c r="E23" s="17"/>
      <c r="F23" s="17"/>
    </row>
    <row r="24" spans="5:6" x14ac:dyDescent="0.35">
      <c r="E24" s="17"/>
      <c r="F24" s="17"/>
    </row>
    <row r="25" spans="5:6" x14ac:dyDescent="0.35">
      <c r="E25" s="18"/>
      <c r="F25" s="18"/>
    </row>
    <row r="26" spans="5:6" x14ac:dyDescent="0.35">
      <c r="E26" s="18"/>
      <c r="F26" s="18"/>
    </row>
    <row r="27" spans="5:6" x14ac:dyDescent="0.35">
      <c r="E27" s="18"/>
      <c r="F27" s="18"/>
    </row>
    <row r="28" spans="5:6" x14ac:dyDescent="0.35">
      <c r="E28" s="18"/>
      <c r="F28" s="18"/>
    </row>
    <row r="29" spans="5:6" x14ac:dyDescent="0.35">
      <c r="E29" s="18"/>
      <c r="F29" s="18"/>
    </row>
    <row r="30" spans="5:6" x14ac:dyDescent="0.35">
      <c r="E30" s="18"/>
      <c r="F30" s="18"/>
    </row>
    <row r="31" spans="5:6" x14ac:dyDescent="0.35">
      <c r="E31" s="18"/>
      <c r="F31" s="18"/>
    </row>
    <row r="32" spans="5:6" x14ac:dyDescent="0.35">
      <c r="E32" s="18"/>
      <c r="F32" s="18"/>
    </row>
    <row r="33" spans="5:6" x14ac:dyDescent="0.35">
      <c r="E33" s="18"/>
      <c r="F33" s="18"/>
    </row>
    <row r="34" spans="5:6" x14ac:dyDescent="0.35">
      <c r="E34" s="18"/>
      <c r="F34" s="18"/>
    </row>
    <row r="35" spans="5:6" x14ac:dyDescent="0.35">
      <c r="E35" s="18"/>
      <c r="F35" s="18"/>
    </row>
    <row r="36" spans="5:6" x14ac:dyDescent="0.35">
      <c r="E36" s="18"/>
      <c r="F36" s="18"/>
    </row>
    <row r="37" spans="5:6" x14ac:dyDescent="0.35">
      <c r="E37" s="18"/>
      <c r="F37" s="18"/>
    </row>
    <row r="38" spans="5:6" x14ac:dyDescent="0.35">
      <c r="E38" s="18"/>
      <c r="F38" s="18"/>
    </row>
    <row r="39" spans="5:6" x14ac:dyDescent="0.35">
      <c r="E39" s="18"/>
      <c r="F39" s="18"/>
    </row>
    <row r="40" spans="5:6" x14ac:dyDescent="0.35">
      <c r="E40" s="18"/>
      <c r="F40" s="18"/>
    </row>
    <row r="41" spans="5:6" x14ac:dyDescent="0.35">
      <c r="E41" s="18"/>
      <c r="F41" s="18"/>
    </row>
    <row r="42" spans="5:6" x14ac:dyDescent="0.35">
      <c r="E42" s="18"/>
      <c r="F42" s="18"/>
    </row>
    <row r="43" spans="5:6" x14ac:dyDescent="0.35">
      <c r="E43" s="18"/>
      <c r="F43" s="18"/>
    </row>
    <row r="44" spans="5:6" x14ac:dyDescent="0.35">
      <c r="E44" s="18"/>
      <c r="F44" s="18"/>
    </row>
    <row r="45" spans="5:6" x14ac:dyDescent="0.35">
      <c r="E45" s="18"/>
      <c r="F45" s="18"/>
    </row>
    <row r="46" spans="5:6" x14ac:dyDescent="0.35">
      <c r="E46" s="18"/>
      <c r="F46" s="18"/>
    </row>
    <row r="47" spans="5:6" x14ac:dyDescent="0.35">
      <c r="E47" s="18"/>
      <c r="F47" s="18"/>
    </row>
    <row r="48" spans="5:6" x14ac:dyDescent="0.35">
      <c r="E48" s="3"/>
      <c r="F48" s="3"/>
    </row>
    <row r="71" spans="2:3" x14ac:dyDescent="0.35">
      <c r="B71" s="18"/>
      <c r="C71" s="17"/>
    </row>
    <row r="72" spans="2:3" x14ac:dyDescent="0.35">
      <c r="B72" s="3"/>
      <c r="C72" s="3"/>
    </row>
  </sheetData>
  <mergeCells count="1">
    <mergeCell ref="B3:C3"/>
  </mergeCells>
  <hyperlinks>
    <hyperlink ref="B12" location="'REM5'!A1" display="REM5" xr:uid="{258440B1-3AA3-45DC-BAA1-3EE7A710E5E8}"/>
    <hyperlink ref="B11" location="'REM4'!A1" display="REM4" xr:uid="{8FFAC11C-0E03-4315-B3ED-3DBF4F38458D}"/>
    <hyperlink ref="B10" location="'REM3'!A1" display="REM3" xr:uid="{64EA9599-1F97-4331-A8B5-2DACE81D62D2}"/>
    <hyperlink ref="B9" location="'REM2'!A1" display="REM2" xr:uid="{B0501C67-11FC-408A-A860-2A4CFE69BC10}"/>
    <hyperlink ref="B8" location="'REM1'!A1" display="REM1" xr:uid="{0FCA1F47-533B-4947-A4C3-C034B2AF437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DF04-5F33-4A94-9230-53AEF4204E1F}">
  <sheetPr codeName="Munka34">
    <tabColor theme="2"/>
  </sheetPr>
  <dimension ref="B1:H29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10.7265625" customWidth="1"/>
    <col min="4" max="4" width="44.81640625" customWidth="1"/>
    <col min="5" max="5" width="15.54296875" customWidth="1"/>
    <col min="6" max="6" width="15.453125" customWidth="1"/>
    <col min="7" max="7" width="13.7265625" customWidth="1"/>
    <col min="8" max="8" width="16.453125" customWidth="1"/>
  </cols>
  <sheetData>
    <row r="1" spans="2:8" ht="12.75" customHeight="1" x14ac:dyDescent="0.35"/>
    <row r="2" spans="2:8" x14ac:dyDescent="0.35">
      <c r="B2" s="11" t="s">
        <v>0</v>
      </c>
      <c r="C2" s="22"/>
      <c r="D2" s="22"/>
      <c r="E2" s="22"/>
      <c r="F2" s="22"/>
      <c r="G2" s="22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23" t="s">
        <v>14</v>
      </c>
      <c r="C4" s="2"/>
      <c r="D4" s="2"/>
      <c r="E4" s="2"/>
      <c r="F4" s="2"/>
      <c r="G4" s="2"/>
    </row>
    <row r="5" spans="2:8" ht="2.15" customHeight="1" x14ac:dyDescent="0.35">
      <c r="B5" s="1"/>
      <c r="C5" s="1"/>
      <c r="D5" s="1"/>
      <c r="E5" s="1"/>
      <c r="F5" s="1"/>
      <c r="G5" s="1"/>
    </row>
    <row r="6" spans="2:8" ht="2.15" customHeight="1" x14ac:dyDescent="0.35">
      <c r="B6" s="71"/>
      <c r="C6" s="71"/>
      <c r="D6" s="71"/>
      <c r="E6" s="71"/>
      <c r="F6" s="71"/>
      <c r="G6" s="71"/>
      <c r="H6" s="71"/>
    </row>
    <row r="7" spans="2:8" ht="2.15" customHeight="1" x14ac:dyDescent="0.35">
      <c r="B7" s="24"/>
      <c r="C7" s="25"/>
      <c r="D7" s="25"/>
      <c r="E7" s="25"/>
      <c r="F7" s="25"/>
      <c r="G7" s="25"/>
    </row>
    <row r="8" spans="2:8" ht="15" thickBot="1" x14ac:dyDescent="0.4">
      <c r="B8" s="4"/>
      <c r="C8" s="72" t="str">
        <f>Contents!B3</f>
        <v>31.12.2022</v>
      </c>
      <c r="D8" s="72"/>
      <c r="E8" s="72"/>
      <c r="F8" s="72"/>
      <c r="G8" s="72"/>
      <c r="H8" s="72"/>
    </row>
    <row r="9" spans="2:8" ht="41.25" customHeight="1" thickBot="1" x14ac:dyDescent="0.4">
      <c r="B9" s="6"/>
      <c r="C9" s="73" t="s">
        <v>15</v>
      </c>
      <c r="D9" s="73"/>
      <c r="E9" s="27" t="s">
        <v>16</v>
      </c>
      <c r="F9" s="27" t="s">
        <v>17</v>
      </c>
      <c r="G9" s="30" t="s">
        <v>18</v>
      </c>
      <c r="H9" s="30" t="s">
        <v>19</v>
      </c>
    </row>
    <row r="10" spans="2:8" x14ac:dyDescent="0.35">
      <c r="B10" s="8">
        <v>1</v>
      </c>
      <c r="C10" s="74" t="s">
        <v>20</v>
      </c>
      <c r="D10" s="31" t="s">
        <v>21</v>
      </c>
      <c r="E10" s="66">
        <v>6</v>
      </c>
      <c r="F10" s="66">
        <v>11</v>
      </c>
      <c r="G10" s="66">
        <v>2</v>
      </c>
      <c r="H10" s="66">
        <v>55</v>
      </c>
    </row>
    <row r="11" spans="2:8" x14ac:dyDescent="0.35">
      <c r="B11" s="7">
        <v>2</v>
      </c>
      <c r="C11" s="75"/>
      <c r="D11" s="31" t="s">
        <v>22</v>
      </c>
      <c r="E11" s="66">
        <v>275.791471</v>
      </c>
      <c r="F11" s="66">
        <v>2494</v>
      </c>
      <c r="G11" s="66">
        <v>368</v>
      </c>
      <c r="H11" s="66">
        <v>2674</v>
      </c>
    </row>
    <row r="12" spans="2:8" x14ac:dyDescent="0.35">
      <c r="B12" s="7">
        <v>3</v>
      </c>
      <c r="C12" s="75"/>
      <c r="D12" s="33" t="s">
        <v>23</v>
      </c>
      <c r="E12" s="66">
        <v>275.791471</v>
      </c>
      <c r="F12" s="66">
        <v>1195</v>
      </c>
      <c r="G12" s="66">
        <v>368</v>
      </c>
      <c r="H12" s="66">
        <v>2579</v>
      </c>
    </row>
    <row r="13" spans="2:8" x14ac:dyDescent="0.35">
      <c r="B13" s="7" t="s">
        <v>24</v>
      </c>
      <c r="C13" s="75"/>
      <c r="D13" s="34" t="s">
        <v>25</v>
      </c>
      <c r="E13" s="66">
        <v>0</v>
      </c>
      <c r="F13" s="66">
        <v>1189</v>
      </c>
      <c r="G13" s="66">
        <v>0</v>
      </c>
      <c r="H13" s="66">
        <v>0</v>
      </c>
    </row>
    <row r="14" spans="2:8" ht="19.5" customHeight="1" x14ac:dyDescent="0.35">
      <c r="B14" s="7">
        <v>5</v>
      </c>
      <c r="C14" s="75"/>
      <c r="D14" s="34" t="s">
        <v>26</v>
      </c>
      <c r="E14" s="66">
        <v>0</v>
      </c>
      <c r="F14" s="66">
        <v>0</v>
      </c>
      <c r="G14" s="66">
        <v>0</v>
      </c>
      <c r="H14" s="66">
        <v>0</v>
      </c>
    </row>
    <row r="15" spans="2:8" x14ac:dyDescent="0.35">
      <c r="B15" s="7" t="s">
        <v>27</v>
      </c>
      <c r="C15" s="75"/>
      <c r="D15" s="33" t="s">
        <v>28</v>
      </c>
      <c r="E15" s="66">
        <v>0</v>
      </c>
      <c r="F15" s="66">
        <v>0</v>
      </c>
      <c r="G15" s="66">
        <v>0</v>
      </c>
      <c r="H15" s="66">
        <v>0</v>
      </c>
    </row>
    <row r="16" spans="2:8" x14ac:dyDescent="0.35">
      <c r="B16" s="10">
        <v>7</v>
      </c>
      <c r="C16" s="76"/>
      <c r="D16" s="35" t="s">
        <v>29</v>
      </c>
      <c r="E16" s="67">
        <v>0</v>
      </c>
      <c r="F16" s="67">
        <v>110</v>
      </c>
      <c r="G16" s="67">
        <v>0</v>
      </c>
      <c r="H16" s="67">
        <v>95</v>
      </c>
    </row>
    <row r="17" spans="2:8" x14ac:dyDescent="0.35">
      <c r="B17" s="36">
        <v>9</v>
      </c>
      <c r="C17" s="77" t="s">
        <v>30</v>
      </c>
      <c r="D17" s="37" t="s">
        <v>21</v>
      </c>
      <c r="E17" s="68">
        <v>2</v>
      </c>
      <c r="F17" s="68">
        <v>4</v>
      </c>
      <c r="G17" s="68">
        <v>2</v>
      </c>
      <c r="H17" s="68">
        <v>55</v>
      </c>
    </row>
    <row r="18" spans="2:8" x14ac:dyDescent="0.35">
      <c r="B18" s="7">
        <v>10</v>
      </c>
      <c r="C18" s="75"/>
      <c r="D18" s="31" t="s">
        <v>31</v>
      </c>
      <c r="E18" s="66">
        <v>12</v>
      </c>
      <c r="F18" s="66">
        <v>712</v>
      </c>
      <c r="G18" s="66">
        <v>256</v>
      </c>
      <c r="H18" s="66">
        <v>1424</v>
      </c>
    </row>
    <row r="19" spans="2:8" x14ac:dyDescent="0.35">
      <c r="B19" s="7">
        <v>11</v>
      </c>
      <c r="C19" s="75"/>
      <c r="D19" s="33" t="s">
        <v>23</v>
      </c>
      <c r="E19" s="66">
        <v>6</v>
      </c>
      <c r="F19" s="66">
        <v>356</v>
      </c>
      <c r="G19" s="66">
        <v>128</v>
      </c>
      <c r="H19" s="66">
        <v>697</v>
      </c>
    </row>
    <row r="20" spans="2:8" x14ac:dyDescent="0.35">
      <c r="B20" s="7">
        <v>12</v>
      </c>
      <c r="C20" s="75"/>
      <c r="D20" s="38" t="s">
        <v>32</v>
      </c>
      <c r="E20" s="66">
        <v>4</v>
      </c>
      <c r="F20" s="66">
        <v>213</v>
      </c>
      <c r="G20" s="66">
        <v>77</v>
      </c>
      <c r="H20" s="66">
        <v>404</v>
      </c>
    </row>
    <row r="21" spans="2:8" x14ac:dyDescent="0.35">
      <c r="B21" s="7" t="s">
        <v>33</v>
      </c>
      <c r="C21" s="75"/>
      <c r="D21" s="34" t="s">
        <v>25</v>
      </c>
      <c r="E21" s="66">
        <v>6</v>
      </c>
      <c r="F21" s="66">
        <v>356</v>
      </c>
      <c r="G21" s="66">
        <v>128</v>
      </c>
      <c r="H21" s="66">
        <v>697</v>
      </c>
    </row>
    <row r="22" spans="2:8" x14ac:dyDescent="0.35">
      <c r="B22" s="7" t="s">
        <v>34</v>
      </c>
      <c r="C22" s="75"/>
      <c r="D22" s="38" t="s">
        <v>32</v>
      </c>
      <c r="E22" s="66">
        <v>4</v>
      </c>
      <c r="F22" s="66">
        <v>213</v>
      </c>
      <c r="G22" s="66">
        <v>77</v>
      </c>
      <c r="H22" s="66">
        <v>404</v>
      </c>
    </row>
    <row r="23" spans="2:8" ht="20" x14ac:dyDescent="0.35">
      <c r="B23" s="7" t="s">
        <v>35</v>
      </c>
      <c r="C23" s="75"/>
      <c r="D23" s="34" t="s">
        <v>26</v>
      </c>
      <c r="E23" s="66">
        <v>0</v>
      </c>
      <c r="F23" s="66">
        <v>0</v>
      </c>
      <c r="G23" s="66">
        <v>0</v>
      </c>
      <c r="H23" s="66">
        <v>0</v>
      </c>
    </row>
    <row r="24" spans="2:8" x14ac:dyDescent="0.35">
      <c r="B24" s="7" t="s">
        <v>36</v>
      </c>
      <c r="C24" s="75"/>
      <c r="D24" s="38" t="s">
        <v>32</v>
      </c>
      <c r="E24" s="66">
        <v>0</v>
      </c>
      <c r="F24" s="66">
        <v>0</v>
      </c>
      <c r="G24" s="66">
        <v>0</v>
      </c>
      <c r="H24" s="66">
        <v>0</v>
      </c>
    </row>
    <row r="25" spans="2:8" x14ac:dyDescent="0.35">
      <c r="B25" s="7" t="s">
        <v>37</v>
      </c>
      <c r="C25" s="75"/>
      <c r="D25" s="33" t="s">
        <v>28</v>
      </c>
      <c r="E25" s="66">
        <v>0</v>
      </c>
      <c r="F25" s="66">
        <v>0</v>
      </c>
      <c r="G25" s="66">
        <v>0</v>
      </c>
      <c r="H25" s="66">
        <v>0</v>
      </c>
    </row>
    <row r="26" spans="2:8" x14ac:dyDescent="0.35">
      <c r="B26" s="7" t="s">
        <v>38</v>
      </c>
      <c r="C26" s="75"/>
      <c r="D26" s="38" t="s">
        <v>32</v>
      </c>
      <c r="E26" s="66">
        <v>0</v>
      </c>
      <c r="F26" s="66">
        <v>0</v>
      </c>
      <c r="G26" s="66">
        <v>0</v>
      </c>
      <c r="H26" s="66">
        <v>0</v>
      </c>
    </row>
    <row r="27" spans="2:8" x14ac:dyDescent="0.35">
      <c r="B27" s="7">
        <v>15</v>
      </c>
      <c r="C27" s="75"/>
      <c r="D27" s="33" t="s">
        <v>29</v>
      </c>
      <c r="E27" s="66">
        <v>0</v>
      </c>
      <c r="F27" s="66">
        <v>0</v>
      </c>
      <c r="G27" s="66">
        <v>0</v>
      </c>
      <c r="H27" s="66">
        <v>30</v>
      </c>
    </row>
    <row r="28" spans="2:8" x14ac:dyDescent="0.35">
      <c r="B28" s="10">
        <v>16</v>
      </c>
      <c r="C28" s="76"/>
      <c r="D28" s="39" t="s">
        <v>32</v>
      </c>
      <c r="E28" s="67">
        <v>0</v>
      </c>
      <c r="F28" s="67">
        <v>0</v>
      </c>
      <c r="G28" s="67">
        <v>0</v>
      </c>
      <c r="H28" s="67">
        <v>0</v>
      </c>
    </row>
    <row r="29" spans="2:8" ht="15" thickBot="1" x14ac:dyDescent="0.4">
      <c r="B29" s="9">
        <v>17</v>
      </c>
      <c r="C29" s="40" t="s">
        <v>39</v>
      </c>
      <c r="D29" s="40"/>
      <c r="E29" s="69">
        <v>288</v>
      </c>
      <c r="F29" s="69">
        <v>3206</v>
      </c>
      <c r="G29" s="69">
        <v>624</v>
      </c>
      <c r="H29" s="69">
        <v>4098</v>
      </c>
    </row>
  </sheetData>
  <sheetProtection algorithmName="SHA-512" hashValue="92zz8h8zmI3aoAtAkf8To/RdXWoonNw/R7j4Y1uR1jzON+XDS8a60BBjbWi1W7f4dH1Yi/+WpzuLeAx9qgp/EQ==" saltValue="vElpdpBGduK7TUxpM2qbgw==" spinCount="100000" sheet="1" objects="1" scenarios="1"/>
  <mergeCells count="5">
    <mergeCell ref="B6:H6"/>
    <mergeCell ref="C8:H8"/>
    <mergeCell ref="C9:D9"/>
    <mergeCell ref="C10:C16"/>
    <mergeCell ref="C17:C28"/>
  </mergeCells>
  <hyperlinks>
    <hyperlink ref="B2" location="Tartalom!A1" display="Back to contents page" xr:uid="{B23DDD1F-42B4-43D8-80DA-7ED1BD1BEE85}"/>
    <hyperlink ref="B2:C2" location="CONTENTS!A1" display="Back to contents page" xr:uid="{CB064B71-4980-4137-A310-1C70C2C0A9E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32BA-43E8-4920-9508-F5973C72F2B8}">
  <sheetPr codeName="Munka35">
    <tabColor theme="2"/>
  </sheetPr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62.54296875" customWidth="1"/>
    <col min="4" max="4" width="15.54296875" customWidth="1"/>
    <col min="5" max="5" width="15.453125" customWidth="1"/>
    <col min="6" max="6" width="13.7265625" customWidth="1"/>
    <col min="7" max="7" width="16.453125" customWidth="1"/>
  </cols>
  <sheetData>
    <row r="1" spans="2:7" ht="12.75" customHeight="1" x14ac:dyDescent="0.35"/>
    <row r="2" spans="2:7" x14ac:dyDescent="0.35">
      <c r="B2" s="11" t="s">
        <v>0</v>
      </c>
      <c r="C2" s="22"/>
      <c r="D2" s="22"/>
      <c r="E2" s="22"/>
      <c r="F2" s="22"/>
    </row>
    <row r="3" spans="2:7" x14ac:dyDescent="0.35">
      <c r="B3" s="1"/>
      <c r="C3" s="1"/>
      <c r="D3" s="1"/>
      <c r="E3" s="1"/>
      <c r="F3" s="1"/>
    </row>
    <row r="4" spans="2:7" ht="15.5" x14ac:dyDescent="0.35">
      <c r="B4" s="23" t="s">
        <v>40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71"/>
      <c r="C6" s="71"/>
      <c r="D6" s="71"/>
      <c r="E6" s="71"/>
      <c r="F6" s="71"/>
      <c r="G6" s="71"/>
    </row>
    <row r="7" spans="2:7" ht="2.15" customHeight="1" x14ac:dyDescent="0.35">
      <c r="B7" s="24"/>
      <c r="C7" s="25"/>
      <c r="D7" s="25"/>
      <c r="E7" s="25"/>
      <c r="F7" s="25"/>
    </row>
    <row r="8" spans="2:7" ht="15" thickBot="1" x14ac:dyDescent="0.4">
      <c r="B8" s="4"/>
      <c r="C8" s="72" t="str">
        <f>Contents!B3</f>
        <v>31.12.2022</v>
      </c>
      <c r="D8" s="72"/>
      <c r="E8" s="72"/>
      <c r="F8" s="72"/>
      <c r="G8" s="72"/>
    </row>
    <row r="9" spans="2:7" ht="41.25" customHeight="1" thickBot="1" x14ac:dyDescent="0.4">
      <c r="C9" s="43" t="s">
        <v>15</v>
      </c>
      <c r="D9" s="27" t="s">
        <v>16</v>
      </c>
      <c r="E9" s="27" t="s">
        <v>17</v>
      </c>
      <c r="F9" s="30" t="s">
        <v>18</v>
      </c>
      <c r="G9" s="30" t="s">
        <v>19</v>
      </c>
    </row>
    <row r="10" spans="2:7" x14ac:dyDescent="0.35">
      <c r="C10" s="13" t="s">
        <v>41</v>
      </c>
      <c r="D10" s="44"/>
      <c r="E10" s="44"/>
      <c r="F10" s="44"/>
      <c r="G10" s="45"/>
    </row>
    <row r="11" spans="2:7" x14ac:dyDescent="0.35">
      <c r="C11" s="31" t="s">
        <v>42</v>
      </c>
      <c r="D11" s="32">
        <v>0</v>
      </c>
      <c r="E11" s="32">
        <v>0</v>
      </c>
      <c r="F11" s="32">
        <v>0</v>
      </c>
      <c r="G11" s="32">
        <v>0</v>
      </c>
    </row>
    <row r="12" spans="2:7" x14ac:dyDescent="0.35">
      <c r="C12" s="31" t="s">
        <v>43</v>
      </c>
      <c r="D12" s="32">
        <v>0</v>
      </c>
      <c r="E12" s="32">
        <v>0</v>
      </c>
      <c r="F12" s="32">
        <v>0</v>
      </c>
      <c r="G12" s="32">
        <v>0</v>
      </c>
    </row>
    <row r="13" spans="2:7" ht="21.65" customHeight="1" x14ac:dyDescent="0.35">
      <c r="C13" s="46" t="s">
        <v>44</v>
      </c>
      <c r="D13" s="47">
        <v>0</v>
      </c>
      <c r="E13" s="47">
        <v>0</v>
      </c>
      <c r="F13" s="47">
        <v>0</v>
      </c>
      <c r="G13" s="47">
        <v>0</v>
      </c>
    </row>
    <row r="14" spans="2:7" ht="28.5" customHeight="1" x14ac:dyDescent="0.35">
      <c r="C14" s="48" t="s">
        <v>45</v>
      </c>
      <c r="D14" s="49"/>
      <c r="E14" s="49"/>
      <c r="F14" s="49"/>
      <c r="G14" s="49"/>
    </row>
    <row r="15" spans="2:7" ht="20.149999999999999" customHeight="1" x14ac:dyDescent="0.35">
      <c r="C15" s="50" t="s">
        <v>46</v>
      </c>
      <c r="D15" s="32">
        <v>0</v>
      </c>
      <c r="E15" s="32">
        <v>0</v>
      </c>
      <c r="F15" s="32">
        <v>0</v>
      </c>
      <c r="G15" s="32">
        <v>0</v>
      </c>
    </row>
    <row r="16" spans="2:7" ht="21.65" customHeight="1" x14ac:dyDescent="0.35">
      <c r="C16" s="51" t="s">
        <v>47</v>
      </c>
      <c r="D16" s="47">
        <v>0</v>
      </c>
      <c r="E16" s="47">
        <v>0</v>
      </c>
      <c r="F16" s="47">
        <v>0</v>
      </c>
      <c r="G16" s="47">
        <v>0</v>
      </c>
    </row>
    <row r="17" spans="3:7" x14ac:dyDescent="0.35">
      <c r="C17" s="52" t="s">
        <v>48</v>
      </c>
      <c r="D17" s="49"/>
      <c r="E17" s="49"/>
      <c r="F17" s="49"/>
      <c r="G17" s="49"/>
    </row>
    <row r="18" spans="3:7" x14ac:dyDescent="0.35">
      <c r="C18" s="31" t="s">
        <v>49</v>
      </c>
      <c r="D18" s="32">
        <v>0</v>
      </c>
      <c r="E18" s="32">
        <v>0</v>
      </c>
      <c r="F18" s="32">
        <v>0</v>
      </c>
      <c r="G18" s="32">
        <v>2</v>
      </c>
    </row>
    <row r="19" spans="3:7" x14ac:dyDescent="0.35">
      <c r="C19" s="31" t="s">
        <v>50</v>
      </c>
      <c r="D19" s="32">
        <v>0</v>
      </c>
      <c r="E19" s="32">
        <v>0</v>
      </c>
      <c r="F19" s="32">
        <v>0</v>
      </c>
      <c r="G19" s="32">
        <v>30</v>
      </c>
    </row>
    <row r="20" spans="3:7" x14ac:dyDescent="0.35">
      <c r="C20" s="33" t="s">
        <v>51</v>
      </c>
      <c r="D20" s="32">
        <v>0</v>
      </c>
      <c r="E20" s="32">
        <v>0</v>
      </c>
      <c r="F20" s="32">
        <v>0</v>
      </c>
      <c r="G20" s="32">
        <v>30</v>
      </c>
    </row>
    <row r="21" spans="3:7" x14ac:dyDescent="0.35">
      <c r="C21" s="34" t="s">
        <v>52</v>
      </c>
      <c r="D21" s="32">
        <v>0</v>
      </c>
      <c r="E21" s="32">
        <v>0</v>
      </c>
      <c r="F21" s="32">
        <v>0</v>
      </c>
      <c r="G21" s="32">
        <v>0</v>
      </c>
    </row>
    <row r="22" spans="3:7" ht="25" customHeight="1" x14ac:dyDescent="0.35">
      <c r="C22" s="34" t="s">
        <v>53</v>
      </c>
      <c r="D22" s="32">
        <v>0</v>
      </c>
      <c r="E22" s="32">
        <v>0</v>
      </c>
      <c r="F22" s="32">
        <v>0</v>
      </c>
      <c r="G22" s="32">
        <v>30</v>
      </c>
    </row>
    <row r="23" spans="3:7" ht="15" thickBot="1" x14ac:dyDescent="0.4">
      <c r="C23" s="53" t="s">
        <v>54</v>
      </c>
      <c r="D23" s="41">
        <v>0</v>
      </c>
      <c r="E23" s="41">
        <v>0</v>
      </c>
      <c r="F23" s="41">
        <v>0</v>
      </c>
      <c r="G23" s="41">
        <v>15</v>
      </c>
    </row>
  </sheetData>
  <sheetProtection algorithmName="SHA-512" hashValue="PTbNN+11Lcjv2js3hgTfBC0l3I7hBB8B4XlqtP1yLwdJKW+GfUcWI4ImXMozRf2cW5/84uewfU4N2nxmObnfjw==" saltValue="rB7IaRgtva1leEbEnEF3Dg==" spinCount="100000" sheet="1" objects="1" scenarios="1"/>
  <mergeCells count="2">
    <mergeCell ref="B6:G6"/>
    <mergeCell ref="C8:G8"/>
  </mergeCells>
  <hyperlinks>
    <hyperlink ref="B2" location="CONTENTS!A1" display="Back to contents page" xr:uid="{A8A0062F-16B4-45C4-98DF-8006D0FEC366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BEAD-8C0B-4DC5-934E-CB80A0609E6A}">
  <sheetPr codeName="Munka36">
    <tabColor theme="2"/>
  </sheetPr>
  <dimension ref="B1:K34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46.81640625" customWidth="1"/>
    <col min="4" max="4" width="21.1796875" customWidth="1"/>
    <col min="5" max="5" width="15.453125" customWidth="1"/>
    <col min="6" max="6" width="13.7265625" customWidth="1"/>
    <col min="7" max="7" width="25.26953125" customWidth="1"/>
    <col min="8" max="8" width="22" customWidth="1"/>
    <col min="9" max="9" width="23.26953125" customWidth="1"/>
    <col min="10" max="10" width="18" customWidth="1"/>
    <col min="11" max="11" width="20.81640625" customWidth="1"/>
  </cols>
  <sheetData>
    <row r="1" spans="2:11" ht="12.75" customHeight="1" x14ac:dyDescent="0.35"/>
    <row r="2" spans="2:11" x14ac:dyDescent="0.35">
      <c r="B2" s="11" t="s">
        <v>0</v>
      </c>
      <c r="C2" s="22"/>
      <c r="D2" s="22"/>
      <c r="E2" s="22"/>
      <c r="F2" s="22"/>
      <c r="G2" s="22"/>
      <c r="H2" s="22"/>
      <c r="I2" s="22"/>
      <c r="J2" s="22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23" t="s">
        <v>55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2:11" ht="2.15" customHeight="1" x14ac:dyDescent="0.35">
      <c r="B7" s="24"/>
      <c r="C7" s="25"/>
      <c r="D7" s="25"/>
      <c r="E7" s="25"/>
      <c r="F7" s="25"/>
      <c r="G7" s="25"/>
      <c r="H7" s="25"/>
      <c r="I7" s="25"/>
      <c r="J7" s="25"/>
    </row>
    <row r="8" spans="2:11" ht="15" thickBot="1" x14ac:dyDescent="0.4">
      <c r="B8" s="4"/>
      <c r="C8" s="72" t="str">
        <f>Contents!B3</f>
        <v>31.12.2022</v>
      </c>
      <c r="D8" s="72"/>
      <c r="E8" s="72"/>
      <c r="F8" s="72"/>
      <c r="G8" s="72"/>
      <c r="H8" s="72"/>
      <c r="I8" s="72"/>
      <c r="J8" s="72"/>
      <c r="K8" s="72"/>
    </row>
    <row r="9" spans="2:11" ht="89.15" customHeight="1" thickBot="1" x14ac:dyDescent="0.4">
      <c r="C9" s="43" t="s">
        <v>15</v>
      </c>
      <c r="D9" s="27" t="s">
        <v>56</v>
      </c>
      <c r="E9" s="27" t="s">
        <v>57</v>
      </c>
      <c r="F9" s="30" t="s">
        <v>58</v>
      </c>
      <c r="G9" s="30" t="s">
        <v>59</v>
      </c>
      <c r="H9" s="30" t="s">
        <v>60</v>
      </c>
      <c r="I9" s="30" t="s">
        <v>61</v>
      </c>
      <c r="J9" s="30" t="s">
        <v>62</v>
      </c>
      <c r="K9" s="30" t="s">
        <v>63</v>
      </c>
    </row>
    <row r="10" spans="2:11" x14ac:dyDescent="0.35">
      <c r="C10" s="54" t="s">
        <v>16</v>
      </c>
      <c r="D10" s="55">
        <v>10</v>
      </c>
      <c r="E10" s="55">
        <v>4</v>
      </c>
      <c r="F10" s="55">
        <v>8</v>
      </c>
      <c r="G10" s="55">
        <v>0</v>
      </c>
      <c r="H10" s="55">
        <v>0</v>
      </c>
      <c r="I10" s="55">
        <v>-1</v>
      </c>
      <c r="J10" s="55">
        <v>2</v>
      </c>
      <c r="K10" s="55">
        <v>2</v>
      </c>
    </row>
    <row r="11" spans="2:11" x14ac:dyDescent="0.35">
      <c r="C11" s="33" t="s">
        <v>64</v>
      </c>
      <c r="D11" s="32">
        <v>5</v>
      </c>
      <c r="E11" s="32">
        <v>2</v>
      </c>
      <c r="F11" s="32">
        <v>4</v>
      </c>
      <c r="G11" s="32">
        <v>0</v>
      </c>
      <c r="H11" s="32">
        <v>0</v>
      </c>
      <c r="I11" s="32">
        <v>0</v>
      </c>
      <c r="J11" s="32">
        <v>1</v>
      </c>
      <c r="K11" s="32">
        <v>0</v>
      </c>
    </row>
    <row r="12" spans="2:11" x14ac:dyDescent="0.35">
      <c r="C12" s="33" t="s">
        <v>65</v>
      </c>
      <c r="D12" s="32">
        <v>5</v>
      </c>
      <c r="E12" s="32">
        <v>2</v>
      </c>
      <c r="F12" s="32">
        <v>4</v>
      </c>
      <c r="G12" s="32">
        <v>0</v>
      </c>
      <c r="H12" s="32">
        <v>0</v>
      </c>
      <c r="I12" s="32">
        <v>-1</v>
      </c>
      <c r="J12" s="32">
        <v>1</v>
      </c>
      <c r="K12" s="32">
        <v>2</v>
      </c>
    </row>
    <row r="13" spans="2:11" x14ac:dyDescent="0.35">
      <c r="C13" s="34" t="s">
        <v>66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</row>
    <row r="14" spans="2:11" x14ac:dyDescent="0.35">
      <c r="C14" s="34" t="s">
        <v>67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</row>
    <row r="15" spans="2:11" x14ac:dyDescent="0.35">
      <c r="C15" s="56" t="s">
        <v>68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2:11" x14ac:dyDescent="0.35">
      <c r="C16" s="57" t="s">
        <v>17</v>
      </c>
      <c r="D16" s="58">
        <v>780</v>
      </c>
      <c r="E16" s="58">
        <v>260</v>
      </c>
      <c r="F16" s="58">
        <v>520</v>
      </c>
      <c r="G16" s="58">
        <v>0</v>
      </c>
      <c r="H16" s="58">
        <v>0</v>
      </c>
      <c r="I16" s="58">
        <v>-113</v>
      </c>
      <c r="J16" s="58">
        <v>260</v>
      </c>
      <c r="K16" s="58">
        <v>130</v>
      </c>
    </row>
    <row r="17" spans="3:11" x14ac:dyDescent="0.35">
      <c r="C17" s="33" t="s">
        <v>64</v>
      </c>
      <c r="D17" s="32">
        <v>390</v>
      </c>
      <c r="E17" s="32">
        <v>130</v>
      </c>
      <c r="F17" s="32">
        <v>260</v>
      </c>
      <c r="G17" s="32">
        <v>0</v>
      </c>
      <c r="H17" s="32">
        <v>0</v>
      </c>
      <c r="I17" s="32">
        <v>0</v>
      </c>
      <c r="J17" s="32">
        <v>130</v>
      </c>
      <c r="K17" s="32">
        <v>0</v>
      </c>
    </row>
    <row r="18" spans="3:11" x14ac:dyDescent="0.35">
      <c r="C18" s="33" t="s">
        <v>65</v>
      </c>
      <c r="D18" s="32">
        <v>390</v>
      </c>
      <c r="E18" s="32">
        <v>130</v>
      </c>
      <c r="F18" s="32">
        <v>260</v>
      </c>
      <c r="G18" s="32">
        <v>0</v>
      </c>
      <c r="H18" s="32">
        <v>0</v>
      </c>
      <c r="I18" s="32">
        <v>0</v>
      </c>
      <c r="J18" s="32">
        <v>130</v>
      </c>
      <c r="K18" s="32">
        <v>130</v>
      </c>
    </row>
    <row r="19" spans="3:11" x14ac:dyDescent="0.35">
      <c r="C19" s="34" t="s">
        <v>66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</row>
    <row r="20" spans="3:11" x14ac:dyDescent="0.35">
      <c r="C20" s="34" t="s">
        <v>67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</row>
    <row r="21" spans="3:11" x14ac:dyDescent="0.35">
      <c r="C21" s="56" t="s">
        <v>68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</row>
    <row r="22" spans="3:11" x14ac:dyDescent="0.35">
      <c r="C22" s="57" t="s">
        <v>18</v>
      </c>
      <c r="D22" s="58">
        <v>1282</v>
      </c>
      <c r="E22" s="58">
        <v>422</v>
      </c>
      <c r="F22" s="58">
        <v>862</v>
      </c>
      <c r="G22" s="58">
        <v>0</v>
      </c>
      <c r="H22" s="58">
        <v>0</v>
      </c>
      <c r="I22" s="58">
        <v>-35</v>
      </c>
      <c r="J22" s="58">
        <v>422</v>
      </c>
      <c r="K22" s="58">
        <v>42</v>
      </c>
    </row>
    <row r="23" spans="3:11" x14ac:dyDescent="0.35">
      <c r="C23" s="33" t="s">
        <v>64</v>
      </c>
      <c r="D23" s="32">
        <v>641</v>
      </c>
      <c r="E23" s="32">
        <v>211</v>
      </c>
      <c r="F23" s="32">
        <v>431</v>
      </c>
      <c r="G23" s="32">
        <v>0</v>
      </c>
      <c r="H23" s="32">
        <v>0</v>
      </c>
      <c r="I23" s="32">
        <v>0</v>
      </c>
      <c r="J23" s="32">
        <v>211</v>
      </c>
      <c r="K23" s="32">
        <v>0</v>
      </c>
    </row>
    <row r="24" spans="3:11" x14ac:dyDescent="0.35">
      <c r="C24" s="33" t="s">
        <v>65</v>
      </c>
      <c r="D24" s="32">
        <v>641</v>
      </c>
      <c r="E24" s="32">
        <v>211</v>
      </c>
      <c r="F24" s="32">
        <v>431</v>
      </c>
      <c r="G24" s="32">
        <v>0</v>
      </c>
      <c r="H24" s="32">
        <v>0</v>
      </c>
      <c r="I24" s="32">
        <v>-35</v>
      </c>
      <c r="J24" s="32">
        <v>211</v>
      </c>
      <c r="K24" s="32">
        <v>42</v>
      </c>
    </row>
    <row r="25" spans="3:11" x14ac:dyDescent="0.35">
      <c r="C25" s="34" t="s">
        <v>66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</row>
    <row r="26" spans="3:11" x14ac:dyDescent="0.35">
      <c r="C26" s="34" t="s">
        <v>67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</row>
    <row r="27" spans="3:11" x14ac:dyDescent="0.35">
      <c r="C27" s="56" t="s">
        <v>68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</row>
    <row r="28" spans="3:11" x14ac:dyDescent="0.35">
      <c r="C28" s="57" t="s">
        <v>19</v>
      </c>
      <c r="D28" s="58">
        <v>2320</v>
      </c>
      <c r="E28" s="58">
        <v>824</v>
      </c>
      <c r="F28" s="58">
        <v>1494</v>
      </c>
      <c r="G28" s="58">
        <v>0</v>
      </c>
      <c r="H28" s="58">
        <v>0</v>
      </c>
      <c r="I28" s="58">
        <v>-139</v>
      </c>
      <c r="J28" s="58">
        <v>826</v>
      </c>
      <c r="K28" s="58">
        <v>242</v>
      </c>
    </row>
    <row r="29" spans="3:11" x14ac:dyDescent="0.35">
      <c r="C29" s="33" t="s">
        <v>64</v>
      </c>
      <c r="D29" s="32">
        <v>1160</v>
      </c>
      <c r="E29" s="32">
        <v>412</v>
      </c>
      <c r="F29" s="32">
        <v>747</v>
      </c>
      <c r="G29" s="32">
        <v>0</v>
      </c>
      <c r="H29" s="32">
        <v>0</v>
      </c>
      <c r="I29" s="32">
        <v>0</v>
      </c>
      <c r="J29" s="32">
        <v>413</v>
      </c>
      <c r="K29" s="32">
        <v>0</v>
      </c>
    </row>
    <row r="30" spans="3:11" x14ac:dyDescent="0.35">
      <c r="C30" s="33" t="s">
        <v>65</v>
      </c>
      <c r="D30" s="32">
        <v>1160</v>
      </c>
      <c r="E30" s="32">
        <v>412</v>
      </c>
      <c r="F30" s="32">
        <v>747</v>
      </c>
      <c r="G30" s="32">
        <v>0</v>
      </c>
      <c r="H30" s="32">
        <v>0</v>
      </c>
      <c r="I30" s="32">
        <v>-139</v>
      </c>
      <c r="J30" s="32">
        <v>413</v>
      </c>
      <c r="K30" s="32">
        <v>242</v>
      </c>
    </row>
    <row r="31" spans="3:11" x14ac:dyDescent="0.35">
      <c r="C31" s="34" t="s">
        <v>66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</row>
    <row r="32" spans="3:11" x14ac:dyDescent="0.35">
      <c r="C32" s="34" t="s">
        <v>67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</row>
    <row r="33" spans="3:11" x14ac:dyDescent="0.35">
      <c r="C33" s="56" t="s">
        <v>68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</row>
    <row r="34" spans="3:11" ht="15" thickBot="1" x14ac:dyDescent="0.4">
      <c r="C34" s="59" t="s">
        <v>69</v>
      </c>
      <c r="D34" s="41">
        <v>4392</v>
      </c>
      <c r="E34" s="41">
        <v>1510</v>
      </c>
      <c r="F34" s="41">
        <v>2884</v>
      </c>
      <c r="G34" s="41">
        <v>0</v>
      </c>
      <c r="H34" s="41">
        <v>0</v>
      </c>
      <c r="I34" s="41">
        <v>-288</v>
      </c>
      <c r="J34" s="41">
        <v>1510</v>
      </c>
      <c r="K34" s="42">
        <v>416</v>
      </c>
    </row>
  </sheetData>
  <sheetProtection algorithmName="SHA-512" hashValue="AwATvW/F127LAQCdCIGynnRHVj20C53SxllWBB0XqcGJq1TAW4zftB/HVItSDtQSq8k+Hazt0/wMZdALakEfNA==" saltValue="Nq/Ha43eFr7JEJ70vPVAWg==" spinCount="100000" sheet="1" objects="1" scenarios="1"/>
  <mergeCells count="2">
    <mergeCell ref="B6:K6"/>
    <mergeCell ref="C8:K8"/>
  </mergeCells>
  <hyperlinks>
    <hyperlink ref="B2" location="CONTENTS!A1" display="Back to contents page" xr:uid="{199B9763-F907-4F93-B929-9B5891F74843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B88E-ABF5-44C4-A77B-C6628641CF61}">
  <sheetPr codeName="Munka37">
    <tabColor theme="2"/>
  </sheetPr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26953125" customWidth="1"/>
    <col min="4" max="4" width="27.1796875" customWidth="1"/>
  </cols>
  <sheetData>
    <row r="1" spans="2:4" ht="12.75" customHeight="1" x14ac:dyDescent="0.35"/>
    <row r="2" spans="2:4" x14ac:dyDescent="0.35">
      <c r="B2" s="11" t="s">
        <v>0</v>
      </c>
      <c r="C2" s="22"/>
      <c r="D2" s="22"/>
    </row>
    <row r="3" spans="2:4" x14ac:dyDescent="0.35">
      <c r="B3" s="1"/>
      <c r="C3" s="1"/>
      <c r="D3" s="1"/>
    </row>
    <row r="4" spans="2:4" ht="15.5" x14ac:dyDescent="0.35">
      <c r="B4" s="23" t="s">
        <v>70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71"/>
      <c r="C6" s="71"/>
      <c r="D6" s="71"/>
    </row>
    <row r="7" spans="2:4" ht="2.15" customHeight="1" x14ac:dyDescent="0.35">
      <c r="B7" s="24"/>
      <c r="C7" s="25"/>
      <c r="D7" s="25"/>
    </row>
    <row r="8" spans="2:4" ht="15" thickBot="1" x14ac:dyDescent="0.4">
      <c r="B8" s="4"/>
      <c r="C8" s="72" t="str">
        <f>Contents!B3</f>
        <v>31.12.2022</v>
      </c>
      <c r="D8" s="72"/>
    </row>
    <row r="9" spans="2:4" ht="30.65" customHeight="1" thickBot="1" x14ac:dyDescent="0.4">
      <c r="C9" s="60" t="s">
        <v>71</v>
      </c>
      <c r="D9" s="27" t="s">
        <v>72</v>
      </c>
    </row>
    <row r="10" spans="2:4" x14ac:dyDescent="0.35">
      <c r="C10" s="54" t="s">
        <v>73</v>
      </c>
      <c r="D10" s="55">
        <v>0</v>
      </c>
    </row>
    <row r="11" spans="2:4" x14ac:dyDescent="0.35">
      <c r="C11" s="31" t="s">
        <v>74</v>
      </c>
      <c r="D11" s="32">
        <v>0</v>
      </c>
    </row>
    <row r="12" spans="2:4" x14ac:dyDescent="0.35">
      <c r="C12" s="31" t="s">
        <v>75</v>
      </c>
      <c r="D12" s="32">
        <v>0</v>
      </c>
    </row>
    <row r="13" spans="2:4" x14ac:dyDescent="0.35">
      <c r="C13" s="50" t="s">
        <v>76</v>
      </c>
      <c r="D13" s="32">
        <v>1</v>
      </c>
    </row>
    <row r="14" spans="2:4" x14ac:dyDescent="0.35">
      <c r="C14" s="50" t="s">
        <v>77</v>
      </c>
      <c r="D14" s="32">
        <v>0</v>
      </c>
    </row>
    <row r="15" spans="2:4" x14ac:dyDescent="0.35">
      <c r="C15" s="31" t="s">
        <v>78</v>
      </c>
      <c r="D15" s="32">
        <v>0</v>
      </c>
    </row>
    <row r="16" spans="2:4" x14ac:dyDescent="0.35">
      <c r="C16" s="31" t="s">
        <v>79</v>
      </c>
      <c r="D16" s="32">
        <v>0</v>
      </c>
    </row>
    <row r="17" spans="3:4" x14ac:dyDescent="0.35">
      <c r="C17" s="31" t="s">
        <v>80</v>
      </c>
      <c r="D17" s="32">
        <v>0</v>
      </c>
    </row>
    <row r="18" spans="3:4" x14ac:dyDescent="0.35">
      <c r="C18" s="31" t="s">
        <v>81</v>
      </c>
      <c r="D18" s="32">
        <v>0</v>
      </c>
    </row>
    <row r="19" spans="3:4" x14ac:dyDescent="0.35">
      <c r="C19" s="50" t="s">
        <v>82</v>
      </c>
      <c r="D19" s="32">
        <v>0</v>
      </c>
    </row>
    <row r="20" spans="3:4" x14ac:dyDescent="0.35">
      <c r="C20" s="50" t="s">
        <v>83</v>
      </c>
      <c r="D20" s="32">
        <v>0</v>
      </c>
    </row>
    <row r="21" spans="3:4" ht="20.5" thickBot="1" x14ac:dyDescent="0.4">
      <c r="C21" s="61" t="s">
        <v>84</v>
      </c>
      <c r="D21" s="41"/>
    </row>
  </sheetData>
  <sheetProtection algorithmName="SHA-512" hashValue="NQn/IgeT/2vOuGoRSv5C8v8kMarCn89zi7aYDr9f40h6KjsHwk4kDRNUyfUP26wafNH9/R5b55hTkAHdQGlHfw==" saltValue="XTtSx1yUVeYfwjSdVPWU4w==" spinCount="100000" sheet="1" objects="1" scenarios="1"/>
  <mergeCells count="2">
    <mergeCell ref="B6:D6"/>
    <mergeCell ref="C8:D8"/>
  </mergeCells>
  <hyperlinks>
    <hyperlink ref="B2" location="CONTENTS!A1" display="Back to contents page" xr:uid="{B4437257-877E-4674-83A3-DE14B9A9B8C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F372-36A6-47F6-A7F1-B5D002A3C3D5}">
  <sheetPr codeName="Munka38">
    <tabColor theme="2"/>
  </sheetPr>
  <dimension ref="B1:M17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26953125" customWidth="1"/>
    <col min="4" max="13" width="15.7265625" customWidth="1"/>
  </cols>
  <sheetData>
    <row r="1" spans="2:13" ht="12.75" customHeight="1" x14ac:dyDescent="0.35"/>
    <row r="2" spans="2:13" x14ac:dyDescent="0.35">
      <c r="B2" s="1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23" t="s">
        <v>85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2:13" ht="2.15" customHeight="1" x14ac:dyDescent="0.3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2:13" ht="15" thickBot="1" x14ac:dyDescent="0.4">
      <c r="B8" s="4"/>
      <c r="C8" s="72" t="str">
        <f>Contents!B3</f>
        <v>31.12.2022</v>
      </c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2:13" x14ac:dyDescent="0.35">
      <c r="B9" s="4"/>
      <c r="C9" s="62"/>
      <c r="D9" s="78" t="s">
        <v>86</v>
      </c>
      <c r="E9" s="78"/>
      <c r="F9" s="78"/>
      <c r="G9" s="78" t="s">
        <v>87</v>
      </c>
      <c r="H9" s="78"/>
      <c r="I9" s="78"/>
      <c r="J9" s="78"/>
      <c r="K9" s="78"/>
      <c r="L9" s="78"/>
      <c r="M9" s="79" t="s">
        <v>1</v>
      </c>
    </row>
    <row r="10" spans="2:13" ht="33.65" customHeight="1" thickBot="1" x14ac:dyDescent="0.4">
      <c r="C10" s="26" t="s">
        <v>15</v>
      </c>
      <c r="D10" s="28" t="s">
        <v>16</v>
      </c>
      <c r="E10" s="28" t="s">
        <v>17</v>
      </c>
      <c r="F10" s="28" t="s">
        <v>88</v>
      </c>
      <c r="G10" s="28" t="s">
        <v>89</v>
      </c>
      <c r="H10" s="28" t="s">
        <v>90</v>
      </c>
      <c r="I10" s="28" t="s">
        <v>91</v>
      </c>
      <c r="J10" s="28" t="s">
        <v>92</v>
      </c>
      <c r="K10" s="28" t="s">
        <v>93</v>
      </c>
      <c r="L10" s="28" t="s">
        <v>94</v>
      </c>
      <c r="M10" s="80"/>
    </row>
    <row r="11" spans="2:13" x14ac:dyDescent="0.35">
      <c r="C11" s="54" t="s">
        <v>95</v>
      </c>
      <c r="D11" s="44"/>
      <c r="E11" s="44"/>
      <c r="F11" s="44"/>
      <c r="G11" s="44"/>
      <c r="H11" s="44"/>
      <c r="I11" s="44"/>
      <c r="J11" s="44"/>
      <c r="K11" s="44"/>
      <c r="L11" s="44"/>
      <c r="M11" s="55">
        <v>74</v>
      </c>
    </row>
    <row r="12" spans="2:13" x14ac:dyDescent="0.35">
      <c r="C12" s="33" t="s">
        <v>96</v>
      </c>
      <c r="D12" s="32">
        <v>6</v>
      </c>
      <c r="E12" s="32">
        <v>11</v>
      </c>
      <c r="F12" s="32">
        <v>17</v>
      </c>
      <c r="G12" s="49"/>
      <c r="H12" s="49"/>
      <c r="I12" s="49"/>
      <c r="J12" s="49"/>
      <c r="K12" s="49"/>
      <c r="L12" s="49"/>
      <c r="M12" s="49"/>
    </row>
    <row r="13" spans="2:13" x14ac:dyDescent="0.35">
      <c r="C13" s="33" t="s">
        <v>97</v>
      </c>
      <c r="D13" s="49"/>
      <c r="E13" s="49"/>
      <c r="F13" s="49"/>
      <c r="G13" s="32">
        <v>0</v>
      </c>
      <c r="H13" s="32">
        <v>0</v>
      </c>
      <c r="I13" s="32">
        <v>0</v>
      </c>
      <c r="J13" s="32">
        <v>1</v>
      </c>
      <c r="K13" s="32">
        <v>1</v>
      </c>
      <c r="L13" s="32">
        <v>0</v>
      </c>
      <c r="M13" s="49"/>
    </row>
    <row r="14" spans="2:13" x14ac:dyDescent="0.35">
      <c r="C14" s="34" t="s">
        <v>98</v>
      </c>
      <c r="D14" s="63"/>
      <c r="E14" s="63"/>
      <c r="F14" s="63"/>
      <c r="G14" s="64">
        <v>1</v>
      </c>
      <c r="H14" s="64">
        <v>21</v>
      </c>
      <c r="I14" s="64">
        <v>0</v>
      </c>
      <c r="J14" s="64">
        <v>17</v>
      </c>
      <c r="K14" s="64">
        <v>15</v>
      </c>
      <c r="L14" s="64">
        <v>1</v>
      </c>
      <c r="M14" s="49"/>
    </row>
    <row r="15" spans="2:13" x14ac:dyDescent="0.35">
      <c r="C15" s="50" t="s">
        <v>99</v>
      </c>
      <c r="D15" s="64">
        <v>288</v>
      </c>
      <c r="E15" s="64">
        <v>3206</v>
      </c>
      <c r="F15" s="64">
        <v>3494</v>
      </c>
      <c r="G15" s="64">
        <v>108</v>
      </c>
      <c r="H15" s="64">
        <v>1660</v>
      </c>
      <c r="I15" s="64">
        <v>0</v>
      </c>
      <c r="J15" s="64">
        <v>1858</v>
      </c>
      <c r="K15" s="64">
        <v>933</v>
      </c>
      <c r="L15" s="64">
        <v>163</v>
      </c>
      <c r="M15" s="49"/>
    </row>
    <row r="16" spans="2:13" x14ac:dyDescent="0.35">
      <c r="C16" s="33" t="s">
        <v>100</v>
      </c>
      <c r="D16" s="32">
        <v>12</v>
      </c>
      <c r="E16" s="32">
        <v>712</v>
      </c>
      <c r="F16" s="32">
        <v>724</v>
      </c>
      <c r="G16" s="32">
        <v>40</v>
      </c>
      <c r="H16" s="32">
        <v>589</v>
      </c>
      <c r="I16" s="32">
        <v>0</v>
      </c>
      <c r="J16" s="32">
        <v>706</v>
      </c>
      <c r="K16" s="32">
        <v>292</v>
      </c>
      <c r="L16" s="32">
        <v>53</v>
      </c>
      <c r="M16" s="49"/>
    </row>
    <row r="17" spans="3:13" ht="15" thickBot="1" x14ac:dyDescent="0.4">
      <c r="C17" s="53" t="s">
        <v>101</v>
      </c>
      <c r="D17" s="41">
        <v>276</v>
      </c>
      <c r="E17" s="41">
        <v>2494</v>
      </c>
      <c r="F17" s="41">
        <v>2770</v>
      </c>
      <c r="G17" s="41">
        <v>68</v>
      </c>
      <c r="H17" s="41">
        <v>1071</v>
      </c>
      <c r="I17" s="41">
        <v>0</v>
      </c>
      <c r="J17" s="41">
        <v>1152</v>
      </c>
      <c r="K17" s="41">
        <v>641</v>
      </c>
      <c r="L17" s="41">
        <v>110</v>
      </c>
      <c r="M17" s="65"/>
    </row>
  </sheetData>
  <sheetProtection algorithmName="SHA-512" hashValue="XCyk2X5NfT+otjNSy3XQwT+q2IkTfCQjS6GZNjJQGivxXZeTjzTBAhCMHA2YqTVGtL25BcJG0cU2y8xGjdNcgw==" saltValue="/8PNfZ79ca+chLs6rfk94A==" spinCount="100000" sheet="1" objects="1" scenarios="1"/>
  <mergeCells count="5">
    <mergeCell ref="B6:M6"/>
    <mergeCell ref="C8:M8"/>
    <mergeCell ref="D9:F9"/>
    <mergeCell ref="G9:L9"/>
    <mergeCell ref="M9:M10"/>
  </mergeCells>
  <hyperlinks>
    <hyperlink ref="B2" location="CONTENTS!A1" display="Back to contents page" xr:uid="{C36F655B-6F9A-4455-82FE-7C4E41B61B78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Contents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2024-04-24T11:36:56Z</dcterms:modified>
</cp:coreProperties>
</file>